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PÁGINA WEB\2023\12-DICIEMBRE\"/>
    </mc:Choice>
  </mc:AlternateContent>
  <xr:revisionPtr revIDLastSave="0" documentId="13_ncr:1_{20D96373-C9A9-4640-A15F-280EBD32FC0C}" xr6:coauthVersionLast="47" xr6:coauthVersionMax="47" xr10:uidLastSave="{00000000-0000-0000-0000-000000000000}"/>
  <bookViews>
    <workbookView xWindow="-120" yWindow="-120" windowWidth="29040" windowHeight="15840" tabRatio="901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Activos!$B$3:$N$47</definedName>
    <definedName name="_xlnm.Print_Area" localSheetId="9">BALCAP!$B$3:$F$39</definedName>
    <definedName name="_xlnm.Print_Area" localSheetId="5">BALGEN!$B$3:$AD$40</definedName>
    <definedName name="_xlnm.Print_Area" localSheetId="7">BALVID!$B$3:$X$41</definedName>
    <definedName name="_xlnm.Print_Area" localSheetId="23">'C.Intermed'!$B$3:$N$47</definedName>
    <definedName name="_xlnm.Print_Area" localSheetId="26">CINcap!$A$3:$M$41</definedName>
    <definedName name="_xlnm.Print_Area" localSheetId="24">CINgen!$B$3:$N$47</definedName>
    <definedName name="_xlnm.Print_Area" localSheetId="25">CINvid!$A$3:$M$43</definedName>
    <definedName name="_xlnm.Print_Area" localSheetId="0">Contenido!$B$2:$G$28</definedName>
    <definedName name="_xlnm.Print_Area" localSheetId="11">DGRAFICOS!$A$3:$AI$37</definedName>
    <definedName name="_xlnm.Print_Area" localSheetId="27">G.Generales!$B$3:$N$48</definedName>
    <definedName name="_xlnm.Print_Area" localSheetId="30">GAScap!$A$3:$M$38</definedName>
    <definedName name="_xlnm.Print_Area" localSheetId="28">GASgen!$B$3:$N$44</definedName>
    <definedName name="_xlnm.Print_Area" localSheetId="29">GASvid!$A$4:$M$41</definedName>
    <definedName name="_xlnm.Print_Area" localSheetId="15">GCuocap!$A$3:$L$47</definedName>
    <definedName name="_xlnm.Print_Area" localSheetId="38">GPIcap!$A$3:$N$47</definedName>
    <definedName name="_xlnm.Print_Area" localSheetId="36">GPIgen!$B$3:$N$47</definedName>
    <definedName name="_xlnm.Print_Area" localSheetId="37">GPIvid!$B$3:$N$47</definedName>
    <definedName name="_xlnm.Print_Area" localSheetId="13">GPrigen!$B$3:$N$45</definedName>
    <definedName name="_xlnm.Print_Area" localSheetId="14">GPrvid!$A$3:$M$43</definedName>
    <definedName name="_xlnm.Print_Area" localSheetId="4">GRamos!$B$2:$U$66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GRTecGen!$A$3:$Q$45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Inversiones!$B$3:$N$46</definedName>
    <definedName name="_xlnm.Print_Area" localSheetId="35">P.Inversion!$B$3:$N$48</definedName>
    <definedName name="_xlnm.Print_Area" localSheetId="46">Pat.Contable!$B$3:$N$48</definedName>
    <definedName name="_xlnm.Print_Area" localSheetId="47">Pat.Total!$B$3:$N$47</definedName>
    <definedName name="_xlnm.Print_Area" localSheetId="12">Primas!$B$3:$N$48</definedName>
    <definedName name="_xlnm.Print_Area" localSheetId="17">PrimDev!$B$3:$K$48</definedName>
    <definedName name="_xlnm.Print_Area" localSheetId="39">'R.Neto'!$B$3:$N$47</definedName>
    <definedName name="_xlnm.Print_Area" localSheetId="45">'R.Tecnicas'!$B$3:$N$46</definedName>
    <definedName name="_xlnm.Print_Area" localSheetId="31">'R.Tecnico'!$B$3:$N$47</definedName>
    <definedName name="_xlnm.Print_Area" localSheetId="2">Ramos!$B$3:$Q$43</definedName>
    <definedName name="_xlnm.Print_Area" localSheetId="3">'Ramos (2)'!$A$2:$C$47</definedName>
    <definedName name="_xlnm.Print_Area" localSheetId="10">RESULCAP!$C$3:$H$23</definedName>
    <definedName name="_xlnm.Print_Area" localSheetId="6">RESULGEN!$B$3:$AD$39</definedName>
    <definedName name="_xlnm.Print_Area" localSheetId="8">RESULVID!$B$3:$X$39</definedName>
    <definedName name="_xlnm.Print_Area" localSheetId="1">Resumen!$B$3:$O$27</definedName>
    <definedName name="_xlnm.Print_Area" localSheetId="19">S.Ctacia!$B$3:$K$47</definedName>
    <definedName name="_xlnm.Print_Area" localSheetId="22">S.CtaciaII!$B$3:$K$46</definedName>
    <definedName name="_xlnm.Print_Area" localSheetId="16">Siniestros!$B$3:$N$48</definedName>
    <definedName name="_xlnm.Print_Area" localSheetId="18">SinInc!$B$3:$K$48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PrimDev!$B$7:$K$46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Primas!$B$9:$G$44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'R.Tecnico'!$B$9:$G$44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PrimDev!$B$7:$K$46</definedName>
    <definedName name="SININC">SinInc!$B$7:$K$46</definedName>
    <definedName name="SINPAG">Siniestros!$B$9:$M$44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RESULCAP!$C:$C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" i="62" l="1"/>
  <c r="D14" i="62"/>
  <c r="C12" i="61"/>
  <c r="D14" i="61"/>
  <c r="C12" i="60"/>
  <c r="D14" i="60"/>
  <c r="D12" i="73"/>
  <c r="E14" i="73"/>
  <c r="D12" i="70"/>
  <c r="E14" i="70"/>
  <c r="C12" i="69"/>
  <c r="D14" i="69"/>
  <c r="C12" i="59"/>
  <c r="D14" i="59"/>
  <c r="C12" i="58"/>
  <c r="D14" i="58"/>
  <c r="C12" i="57"/>
  <c r="D14" i="57"/>
  <c r="C12" i="74"/>
  <c r="D14" i="74"/>
  <c r="C12" i="72"/>
  <c r="D14" i="72"/>
  <c r="C12" i="71"/>
  <c r="D14" i="71"/>
  <c r="C12" i="78"/>
  <c r="D14" i="78"/>
  <c r="C12" i="77"/>
  <c r="D14" i="77"/>
  <c r="C12" i="76"/>
  <c r="D14" i="76"/>
  <c r="C12" i="56"/>
  <c r="D14" i="56"/>
  <c r="C12" i="55"/>
  <c r="D14" i="55"/>
  <c r="D12" i="54"/>
  <c r="E14" i="54"/>
  <c r="D12" i="53"/>
  <c r="E14" i="53"/>
</calcChain>
</file>

<file path=xl/sharedStrings.xml><?xml version="1.0" encoding="utf-8"?>
<sst xmlns="http://schemas.openxmlformats.org/spreadsheetml/2006/main" count="2017" uniqueCount="284">
  <si>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</si>
  <si>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</si>
  <si>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</si>
  <si>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</si>
  <si>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</si>
  <si>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</si>
  <si>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</si>
  <si>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</si>
  <si>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</si>
  <si>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</si>
  <si>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</si>
  <si>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</si>
  <si>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</si>
  <si>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</si>
  <si>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</si>
  <si>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</si>
  <si>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</si>
  <si>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</si>
  <si>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</si>
  <si>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</si>
  <si>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</si>
  <si>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</si>
  <si>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</si>
  <si>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</si>
  <si>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</si>
  <si>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</si>
  <si>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</si>
  <si>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</si>
  <si>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</si>
  <si>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</si>
  <si>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</si>
  <si>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</si>
  <si>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</si>
  <si>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</si>
  <si>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</si>
  <si>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</si>
  <si>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</si>
  <si>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</si>
  <si>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</si>
  <si>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</si>
  <si>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</si>
  <si>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</si>
  <si>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</si>
  <si>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</si>
  <si>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</si>
  <si>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</si>
  <si>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</si>
  <si>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</si>
  <si>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</si>
  <si>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</si>
  <si>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</si>
  <si>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</si>
  <si>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</si>
  <si>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</si>
  <si>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</si>
  <si>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</si>
  <si>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</si>
  <si>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</si>
  <si>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</si>
  <si>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</si>
  <si>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</si>
  <si>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</si>
  <si>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</si>
  <si>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</si>
  <si>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</si>
  <si>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</si>
  <si>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</si>
  <si>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</si>
  <si>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</si>
  <si>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</si>
  <si>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</si>
  <si>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</si>
  <si>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</si>
  <si>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</si>
  <si>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</si>
  <si>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</si>
  <si>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</si>
  <si>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</si>
  <si>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</si>
  <si>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</si>
  <si>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</si>
  <si>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</si>
  <si>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</si>
  <si>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</si>
  <si>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</si>
  <si>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</si>
  <si>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</si>
  <si>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</si>
  <si>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</si>
  <si>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</si>
  <si>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</si>
  <si>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</si>
  <si>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</si>
  <si>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</si>
  <si>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</si>
  <si>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</si>
  <si>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</si>
  <si>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</si>
  <si>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</si>
  <si>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</si>
  <si>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</si>
  <si>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</si>
  <si>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</si>
  <si>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</si>
  <si>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</si>
  <si>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</si>
  <si>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</si>
  <si>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</si>
  <si>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</si>
  <si>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</si>
  <si>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</si>
  <si>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</si>
  <si>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</si>
  <si>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</si>
  <si>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</si>
  <si>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</si>
  <si>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</si>
  <si>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</si>
  <si>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</si>
  <si>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</si>
  <si>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</si>
  <si>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</si>
  <si>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</si>
  <si>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</si>
  <si>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</si>
  <si>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</si>
  <si>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</si>
  <si>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</si>
  <si>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</si>
  <si>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</si>
  <si>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</si>
  <si>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</si>
  <si>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</si>
  <si>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</si>
  <si>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</si>
  <si>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</si>
  <si>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</si>
  <si>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</si>
  <si>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</si>
  <si>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</si>
  <si>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</si>
  <si>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</si>
  <si>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</si>
  <si>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</si>
  <si>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</si>
  <si>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</si>
  <si>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</si>
  <si>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</si>
  <si>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</si>
  <si>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</si>
  <si>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</si>
  <si>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</si>
  <si>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</si>
  <si>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</si>
  <si>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</si>
  <si>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</si>
  <si>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</si>
  <si>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</si>
  <si>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</si>
  <si>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</si>
  <si>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</si>
  <si>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</si>
  <si>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</si>
  <si>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</si>
  <si>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</si>
  <si>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</si>
  <si>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</si>
  <si>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</si>
  <si>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</si>
  <si>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</si>
  <si>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</si>
  <si>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</si>
  <si>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</si>
  <si>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</si>
  <si>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</si>
  <si>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</si>
  <si>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</si>
  <si>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</si>
  <si>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</si>
  <si>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</si>
  <si>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</si>
  <si>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</si>
  <si>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</si>
  <si>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</si>
  <si>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</si>
  <si>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</si>
  <si>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</si>
  <si>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</si>
  <si>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</si>
  <si>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</si>
  <si>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</si>
  <si>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</si>
  <si>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</si>
  <si>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</si>
  <si>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</si>
  <si>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</si>
  <si>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</si>
  <si>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</si>
  <si>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</si>
  <si>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</si>
  <si>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</si>
  <si>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</si>
  <si>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</si>
  <si>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</si>
  <si>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</si>
  <si>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</si>
  <si>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ZURICH</t>
  </si>
  <si>
    <t>SBS SEGUROS</t>
  </si>
  <si>
    <t>BMI COLOMBIA</t>
  </si>
  <si>
    <t>HDI SEGUROS</t>
  </si>
  <si>
    <t>JMALUCELLI</t>
  </si>
  <si>
    <t xml:space="preserve">VIDA </t>
  </si>
  <si>
    <t>SKANDIA</t>
  </si>
  <si>
    <t>COLMENA ARL</t>
  </si>
  <si>
    <t>COLSANITAS</t>
  </si>
  <si>
    <t>ASULADO</t>
  </si>
  <si>
    <t>COLMENA</t>
  </si>
  <si>
    <t>COLMENA VIDA</t>
  </si>
  <si>
    <t>Comparativo diciembre-2022 vs diciembre-2023</t>
  </si>
  <si>
    <t xml:space="preserve">         N.C.</t>
  </si>
  <si>
    <t>FUENTE: Fasecolda, Estadísticas de la Industria Aseguradora y de Capitalización.  Cifras preliminares, Enero - diciembre-2023</t>
  </si>
  <si>
    <t>COMPARATIVO DICIEMBRE-2022 VS DICIEMBRE-2023</t>
  </si>
  <si>
    <t>diciembre-2023</t>
  </si>
  <si>
    <t>Fasecolda, Estadísticas de la Industria Aseguradora y de Capitalización.  Cifras preliminares, Enero - diciembre-2023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</si>
  <si>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</si>
  <si>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</si>
  <si>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</si>
  <si>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</si>
  <si>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</si>
  <si>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</si>
  <si>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</si>
  <si>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</si>
  <si>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</si>
  <si>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</si>
  <si>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</si>
  <si>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</si>
  <si>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</si>
  <si>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</si>
  <si>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</si>
  <si>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</si>
  <si>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</si>
  <si>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</si>
  <si>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</si>
  <si>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</si>
  <si>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</si>
  <si>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AL 31-dic-2023</t>
  </si>
  <si>
    <t>BBVA SEGUROS</t>
  </si>
  <si>
    <t>COLMENA GENERALES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</si>
  <si>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</si>
  <si>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</si>
  <si>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</si>
  <si>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</si>
  <si>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</si>
  <si>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</si>
  <si>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</si>
  <si>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</si>
  <si>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</si>
  <si>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</si>
  <si>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</si>
  <si>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</si>
  <si>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</si>
  <si>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</si>
  <si>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</si>
  <si>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</si>
  <si>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</si>
  <si>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</si>
  <si>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</si>
  <si>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</si>
  <si>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</si>
  <si>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</si>
  <si>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</si>
  <si>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</si>
  <si>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31-dic-2023</t>
  </si>
  <si>
    <t>Del 01-enero-2023 al 31-diciembre-2023</t>
  </si>
  <si>
    <t>JMALUCELLI TRAVELERS</t>
  </si>
  <si>
    <t>FUENTE: Fasecolda, Estadísticas de la Industria Aseguradora y de Capitalización.  Cifras preliminares,  - Del 01-enero-2023 al 31-diciembre-2023</t>
  </si>
  <si>
    <t>A 31-diciembre-2023</t>
  </si>
  <si>
    <t>FUENTE: Fasecolda, Estadísticas de la Industria Aseguradora y de Capitalización.  Cifras preliminares,  - A 31-diciembre-2023</t>
  </si>
  <si>
    <t>AXA COLPATRIA CAPIT.</t>
  </si>
  <si>
    <t>BOLIVAR CAPIT.</t>
  </si>
  <si>
    <t>COLMENA CAPIT.</t>
  </si>
  <si>
    <t>MOVIMIENTO RESERVA</t>
  </si>
  <si>
    <t>GASTOS DE PERSONAL</t>
  </si>
  <si>
    <t>&lt;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</si>
</sst>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8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0.00000"/>
    <numFmt numFmtId="177" formatCode="#,##0.0;\-#,##0.0"/>
    <numFmt numFmtId="178" formatCode="0.0000"/>
    <numFmt numFmtId="179" formatCode="0.000"/>
    <numFmt numFmtId="180" formatCode="_ [$€-2]\ * #,##0.00_ ;_ [$€-2]\ * \-#,##0.00_ ;_ [$€-2]\ * &quot;-&quot;??_ "/>
    <numFmt numFmtId="181" formatCode="_(* #,##0.0_);_(* \(#,##0.0\);_(* &quot;-&quot;??_);_(@_)"/>
    <numFmt numFmtId="182" formatCode="_(* #,##0_);_(* \(#,##0\);_(* &quot;-&quot;??_);_(@_)"/>
    <numFmt numFmtId="183" formatCode="_(* #,##0.000_);_(* \(#,##0.000\);_(* &quot;-&quot;??_);_(@_)"/>
    <numFmt numFmtId="184" formatCode="_(* #,##0.0000_);_(* \(#,##0.0000\);_(* &quot;-&quot;??_);_(@_)"/>
    <numFmt numFmtId="185" formatCode="0%;\(0%\)"/>
    <numFmt numFmtId="186" formatCode="_(* #,##0,_);_(* \(#,##0,\);_(* &quot;-&quot;_);_(@_)"/>
    <numFmt numFmtId="187" formatCode="0.000%"/>
    <numFmt numFmtId="188" formatCode="#,##0.00000_ ;\-#,##0.00000\ "/>
    <numFmt numFmtId="189" formatCode="#,##0.0_ ;\-#,##0.0\ "/>
    <numFmt numFmtId="190" formatCode="#,##0_);\(#,##0\)"/>
  </numFmts>
  <fonts count="71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sz val="11"/>
      <color theme="1"/>
      <name val="Arial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u/>
      <sz val="8"/>
      <color rgb="FF0000FF"/>
      <name val="Arial"/>
      <family val="2"/>
      <scheme val="minor"/>
    </font>
    <font>
      <u/>
      <sz val="8"/>
      <color rgb="FF800080"/>
      <name val="Arial"/>
      <family val="2"/>
      <scheme val="minor"/>
    </font>
    <font>
      <b/>
      <u/>
      <sz val="12"/>
      <color indexed="10"/>
      <name val="Arial"/>
      <family val="2"/>
    </font>
    <font>
      <b/>
      <sz val="14"/>
      <color theme="3" tint="-0.499984740745262"/>
      <name val="Arial"/>
      <family val="2"/>
    </font>
    <font>
      <b/>
      <sz val="16"/>
      <color theme="3" tint="-0.499984740745262"/>
      <name val="Arial"/>
      <family val="2"/>
    </font>
    <font>
      <b/>
      <u/>
      <sz val="10"/>
      <color theme="3" tint="-0.499984740745262"/>
      <name val="Arial"/>
      <family val="2"/>
    </font>
    <font>
      <sz val="10"/>
      <name val="Arial"/>
      <family val="2"/>
      <scheme val="major"/>
    </font>
    <font>
      <b/>
      <sz val="10"/>
      <name val="Arial"/>
      <family val="2"/>
      <scheme val="major"/>
    </font>
  </fonts>
  <fills count="4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8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/>
      <diagonal/>
    </border>
    <border>
      <left/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/>
      <top/>
      <bottom/>
      <diagonal/>
    </border>
    <border>
      <left/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/>
      <top/>
      <bottom style="medium">
        <color theme="3" tint="-0.499984740745262"/>
      </bottom>
      <diagonal/>
    </border>
    <border>
      <left/>
      <right style="medium">
        <color theme="3" tint="-0.499984740745262"/>
      </right>
      <top/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medium">
        <color theme="3" tint="-0.499984740745262"/>
      </left>
      <right style="thick">
        <color theme="0"/>
      </right>
      <top/>
      <bottom/>
      <diagonal/>
    </border>
    <border>
      <left style="thick">
        <color theme="0"/>
      </left>
      <right/>
      <top/>
      <bottom style="medium">
        <color theme="3" tint="-0.499984740745262"/>
      </bottom>
      <diagonal/>
    </border>
    <border>
      <left/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medium">
        <color theme="3" tint="-0.499984740745262"/>
      </right>
      <top/>
      <bottom style="medium">
        <color theme="3" tint="-0.499984740745262"/>
      </bottom>
      <diagonal/>
    </border>
  </borders>
  <cellStyleXfs count="170">
    <xf numFmtId="0" fontId="0" fillId="0" borderId="0"/>
    <xf numFmtId="0" fontId="8" fillId="0" borderId="0" applyFill="0" applyBorder="0" applyAlignment="0"/>
    <xf numFmtId="178" fontId="8" fillId="0" borderId="0" applyFill="0" applyBorder="0" applyAlignment="0"/>
    <xf numFmtId="179" fontId="8" fillId="0" borderId="0" applyFill="0" applyBorder="0" applyAlignment="0"/>
    <xf numFmtId="167" fontId="8" fillId="0" borderId="0" applyFill="0" applyBorder="0" applyAlignment="0"/>
    <xf numFmtId="183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8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8" fillId="0" borderId="0"/>
    <xf numFmtId="180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6" fillId="0" borderId="0" applyFont="0" applyFill="0" applyBorder="0" applyAlignment="0" applyProtection="0"/>
    <xf numFmtId="186" fontId="8" fillId="0" borderId="0"/>
    <xf numFmtId="0" fontId="36" fillId="0" borderId="0"/>
    <xf numFmtId="183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49" fontId="35" fillId="0" borderId="0" applyFill="0" applyBorder="0" applyAlignment="0"/>
    <xf numFmtId="181" fontId="8" fillId="0" borderId="0" applyFill="0" applyBorder="0" applyAlignment="0"/>
    <xf numFmtId="182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4" applyNumberFormat="0" applyFill="0" applyAlignment="0" applyProtection="0"/>
    <xf numFmtId="0" fontId="49" fillId="0" borderId="65" applyNumberFormat="0" applyFill="0" applyAlignment="0" applyProtection="0"/>
    <xf numFmtId="0" fontId="50" fillId="0" borderId="66" applyNumberFormat="0" applyFill="0" applyAlignment="0" applyProtection="0"/>
    <xf numFmtId="0" fontId="50" fillId="0" borderId="0" applyNumberFormat="0" applyFill="0" applyBorder="0" applyAlignment="0" applyProtection="0"/>
    <xf numFmtId="0" fontId="51" fillId="10" borderId="0" applyNumberFormat="0" applyBorder="0" applyAlignment="0" applyProtection="0"/>
    <xf numFmtId="0" fontId="52" fillId="11" borderId="0" applyNumberFormat="0" applyBorder="0" applyAlignment="0" applyProtection="0"/>
    <xf numFmtId="0" fontId="53" fillId="12" borderId="0" applyNumberFormat="0" applyBorder="0" applyAlignment="0" applyProtection="0"/>
    <xf numFmtId="0" fontId="54" fillId="13" borderId="67" applyNumberFormat="0" applyAlignment="0" applyProtection="0"/>
    <xf numFmtId="0" fontId="55" fillId="14" borderId="68" applyNumberFormat="0" applyAlignment="0" applyProtection="0"/>
    <xf numFmtId="0" fontId="56" fillId="14" borderId="67" applyNumberFormat="0" applyAlignment="0" applyProtection="0"/>
    <xf numFmtId="0" fontId="57" fillId="0" borderId="69" applyNumberFormat="0" applyFill="0" applyAlignment="0" applyProtection="0"/>
    <xf numFmtId="0" fontId="58" fillId="15" borderId="70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2" applyNumberFormat="0" applyFill="0" applyAlignment="0" applyProtection="0"/>
    <xf numFmtId="0" fontId="62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62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62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62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62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62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16" borderId="71" applyNumberFormat="0" applyFont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</cellStyleXfs>
  <cellXfs count="418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Alignment="1">
      <alignment horizontal="center" vertical="center"/>
    </xf>
    <xf numFmtId="168" fontId="11" fillId="0" borderId="0" xfId="0" applyNumberFormat="1" applyFont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/>
    <xf numFmtId="37" fontId="11" fillId="0" borderId="0" xfId="0" applyNumberFormat="1" applyFont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Alignment="1">
      <alignment vertical="center"/>
    </xf>
    <xf numFmtId="39" fontId="0" fillId="0" borderId="0" xfId="0" applyNumberFormat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3" fontId="0" fillId="0" borderId="32" xfId="0" applyNumberFormat="1" applyBorder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0" fontId="15" fillId="0" borderId="0" xfId="0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3" fontId="0" fillId="0" borderId="4" xfId="0" applyNumberFormat="1" applyBorder="1" applyAlignment="1">
      <alignment vertical="center"/>
    </xf>
    <xf numFmtId="167" fontId="0" fillId="0" borderId="0" xfId="42" applyNumberFormat="1" applyFont="1"/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0" fontId="0" fillId="0" borderId="12" xfId="0" applyBorder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172" fontId="0" fillId="0" borderId="0" xfId="0" applyNumberFormat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Alignment="1">
      <alignment vertical="center"/>
    </xf>
    <xf numFmtId="3" fontId="33" fillId="0" borderId="32" xfId="0" applyNumberFormat="1" applyFont="1" applyBorder="1" applyAlignment="1">
      <alignment vertical="center"/>
    </xf>
    <xf numFmtId="177" fontId="10" fillId="0" borderId="0" xfId="0" applyNumberFormat="1" applyFont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Font="1" applyBorder="1" applyAlignment="1">
      <alignment vertical="center"/>
    </xf>
    <xf numFmtId="9" fontId="29" fillId="0" borderId="42" xfId="42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9" fontId="18" fillId="0" borderId="43" xfId="42" applyFont="1" applyBorder="1" applyAlignment="1">
      <alignment vertical="center"/>
    </xf>
    <xf numFmtId="9" fontId="29" fillId="0" borderId="43" xfId="42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7" fontId="0" fillId="0" borderId="0" xfId="42" applyNumberFormat="1" applyFont="1" applyAlignment="1">
      <alignment vertical="center"/>
    </xf>
    <xf numFmtId="187" fontId="0" fillId="0" borderId="0" xfId="42" applyNumberFormat="1" applyFont="1"/>
    <xf numFmtId="187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0" fillId="0" borderId="4" xfId="0" applyNumberFormat="1" applyBorder="1" applyAlignment="1">
      <alignment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Alignment="1">
      <alignment horizontal="center" vertical="center"/>
    </xf>
    <xf numFmtId="9" fontId="8" fillId="0" borderId="32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2" fillId="0" borderId="0" xfId="0" applyFont="1" applyAlignment="1">
      <alignment vertical="center"/>
    </xf>
    <xf numFmtId="0" fontId="37" fillId="7" borderId="9" xfId="0" applyFont="1" applyFill="1" applyBorder="1" applyAlignment="1">
      <alignment horizontal="center" vertical="center" wrapText="1"/>
    </xf>
    <xf numFmtId="0" fontId="37" fillId="7" borderId="10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6" fillId="0" borderId="0" xfId="0" applyFont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8" borderId="0" xfId="0" applyNumberFormat="1" applyFill="1" applyAlignment="1">
      <alignment vertical="center"/>
    </xf>
    <xf numFmtId="3" fontId="10" fillId="8" borderId="12" xfId="0" applyNumberFormat="1" applyFont="1" applyFill="1" applyBorder="1" applyAlignment="1">
      <alignment vertical="center"/>
    </xf>
    <xf numFmtId="3" fontId="10" fillId="8" borderId="0" xfId="0" applyNumberFormat="1" applyFont="1" applyFill="1" applyAlignment="1">
      <alignment vertical="center"/>
    </xf>
    <xf numFmtId="3" fontId="10" fillId="8" borderId="6" xfId="0" applyNumberFormat="1" applyFont="1" applyFill="1" applyBorder="1" applyAlignment="1">
      <alignment vertical="center"/>
    </xf>
    <xf numFmtId="3" fontId="11" fillId="8" borderId="9" xfId="0" applyNumberFormat="1" applyFont="1" applyFill="1" applyBorder="1" applyAlignment="1">
      <alignment vertical="center"/>
    </xf>
    <xf numFmtId="39" fontId="0" fillId="8" borderId="0" xfId="0" applyNumberFormat="1" applyFill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8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1" xfId="33" applyNumberFormat="1" applyFont="1" applyBorder="1" applyAlignment="1">
      <alignment vertical="center"/>
    </xf>
    <xf numFmtId="37" fontId="20" fillId="0" borderId="62" xfId="33" applyNumberFormat="1" applyFont="1" applyBorder="1" applyAlignment="1">
      <alignment vertical="center"/>
    </xf>
    <xf numFmtId="37" fontId="20" fillId="5" borderId="63" xfId="33" applyNumberFormat="1" applyFont="1" applyFill="1" applyBorder="1" applyAlignment="1">
      <alignment vertical="center"/>
    </xf>
    <xf numFmtId="3" fontId="11" fillId="8" borderId="8" xfId="0" applyNumberFormat="1" applyFont="1" applyFill="1" applyBorder="1" applyAlignment="1">
      <alignment vertical="center"/>
    </xf>
    <xf numFmtId="9" fontId="29" fillId="8" borderId="32" xfId="42" applyFont="1" applyFill="1" applyBorder="1" applyAlignment="1">
      <alignment vertical="center"/>
    </xf>
    <xf numFmtId="37" fontId="0" fillId="8" borderId="4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188" fontId="0" fillId="0" borderId="0" xfId="0" applyNumberFormat="1" applyAlignment="1">
      <alignment vertical="center"/>
    </xf>
    <xf numFmtId="189" fontId="0" fillId="0" borderId="0" xfId="0" applyNumberFormat="1" applyAlignment="1">
      <alignment vertical="center"/>
    </xf>
    <xf numFmtId="0" fontId="18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8" borderId="0" xfId="33" applyNumberFormat="1" applyFont="1" applyFill="1" applyBorder="1" applyAlignment="1">
      <alignment vertical="center"/>
    </xf>
    <xf numFmtId="0" fontId="28" fillId="6" borderId="0" xfId="26" applyFont="1" applyFill="1" applyBorder="1" applyAlignment="1" applyProtection="1">
      <alignment vertical="center" wrapText="1"/>
    </xf>
    <xf numFmtId="0" fontId="65" fillId="6" borderId="0" xfId="26" applyFont="1" applyFill="1" applyBorder="1" applyAlignment="1" applyProtection="1">
      <alignment vertical="center" wrapText="1"/>
    </xf>
    <xf numFmtId="0" fontId="65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3" fillId="0" borderId="44" xfId="0" applyFont="1" applyBorder="1" applyAlignment="1">
      <alignment vertical="center"/>
    </xf>
    <xf numFmtId="0" fontId="33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73" xfId="33" applyNumberFormat="1" applyFont="1" applyBorder="1" applyAlignment="1">
      <alignment vertical="center"/>
    </xf>
    <xf numFmtId="37" fontId="8" fillId="0" borderId="74" xfId="33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7" fontId="8" fillId="0" borderId="32" xfId="42" applyNumberFormat="1" applyFont="1" applyBorder="1" applyAlignment="1">
      <alignment horizontal="right" vertical="center"/>
    </xf>
    <xf numFmtId="17" fontId="38" fillId="41" borderId="5" xfId="0" applyNumberFormat="1" applyFont="1" applyFill="1" applyBorder="1" applyAlignment="1">
      <alignment horizontal="center" vertical="center" wrapText="1"/>
    </xf>
    <xf numFmtId="17" fontId="38" fillId="41" borderId="6" xfId="0" applyNumberFormat="1" applyFont="1" applyFill="1" applyBorder="1" applyAlignment="1">
      <alignment horizontal="center" vertical="center" wrapText="1"/>
    </xf>
    <xf numFmtId="17" fontId="37" fillId="41" borderId="6" xfId="0" applyNumberFormat="1" applyFont="1" applyFill="1" applyBorder="1" applyAlignment="1">
      <alignment horizontal="center" vertical="center" wrapText="1"/>
    </xf>
    <xf numFmtId="17" fontId="37" fillId="41" borderId="7" xfId="0" applyNumberFormat="1" applyFont="1" applyFill="1" applyBorder="1" applyAlignment="1">
      <alignment horizontal="center" vertical="center" wrapText="1"/>
    </xf>
    <xf numFmtId="17" fontId="38" fillId="41" borderId="7" xfId="0" applyNumberFormat="1" applyFont="1" applyFill="1" applyBorder="1" applyAlignment="1">
      <alignment horizontal="center" vertical="center" wrapText="1"/>
    </xf>
    <xf numFmtId="17" fontId="44" fillId="41" borderId="5" xfId="0" applyNumberFormat="1" applyFont="1" applyFill="1" applyBorder="1" applyAlignment="1">
      <alignment horizontal="center" vertical="center" wrapText="1"/>
    </xf>
    <xf numFmtId="17" fontId="44" fillId="41" borderId="6" xfId="0" applyNumberFormat="1" applyFont="1" applyFill="1" applyBorder="1" applyAlignment="1">
      <alignment horizontal="center" vertical="center" wrapText="1"/>
    </xf>
    <xf numFmtId="17" fontId="44" fillId="41" borderId="7" xfId="0" applyNumberFormat="1" applyFont="1" applyFill="1" applyBorder="1" applyAlignment="1">
      <alignment horizontal="center" vertical="center" wrapText="1"/>
    </xf>
    <xf numFmtId="0" fontId="39" fillId="41" borderId="8" xfId="0" applyFont="1" applyFill="1" applyBorder="1" applyAlignment="1">
      <alignment horizontal="center" vertical="center" wrapText="1"/>
    </xf>
    <xf numFmtId="0" fontId="39" fillId="41" borderId="9" xfId="0" applyFont="1" applyFill="1" applyBorder="1" applyAlignment="1">
      <alignment horizontal="center" vertical="center" wrapText="1"/>
    </xf>
    <xf numFmtId="0" fontId="39" fillId="41" borderId="10" xfId="0" applyFont="1" applyFill="1" applyBorder="1" applyAlignment="1">
      <alignment horizontal="center" vertical="center" wrapText="1"/>
    </xf>
    <xf numFmtId="37" fontId="8" fillId="0" borderId="75" xfId="33" applyNumberFormat="1" applyFont="1" applyBorder="1" applyAlignment="1">
      <alignment vertical="center"/>
    </xf>
    <xf numFmtId="0" fontId="37" fillId="41" borderId="8" xfId="0" applyFont="1" applyFill="1" applyBorder="1" applyAlignment="1">
      <alignment horizontal="center" vertical="center" wrapText="1"/>
    </xf>
    <xf numFmtId="0" fontId="37" fillId="41" borderId="9" xfId="0" applyFont="1" applyFill="1" applyBorder="1" applyAlignment="1">
      <alignment horizontal="center" vertical="center" wrapText="1"/>
    </xf>
    <xf numFmtId="3" fontId="33" fillId="0" borderId="12" xfId="0" applyNumberFormat="1" applyFont="1" applyBorder="1" applyAlignment="1">
      <alignment vertical="center"/>
    </xf>
    <xf numFmtId="3" fontId="0" fillId="0" borderId="35" xfId="0" applyNumberFormat="1" applyBorder="1" applyAlignment="1">
      <alignment vertical="center"/>
    </xf>
    <xf numFmtId="17" fontId="38" fillId="41" borderId="38" xfId="33" applyNumberFormat="1" applyFont="1" applyFill="1" applyBorder="1" applyAlignment="1">
      <alignment horizontal="right" vertical="center"/>
    </xf>
    <xf numFmtId="17" fontId="38" fillId="41" borderId="6" xfId="33" applyNumberFormat="1" applyFont="1" applyFill="1" applyBorder="1" applyAlignment="1">
      <alignment horizontal="right" vertical="center"/>
    </xf>
    <xf numFmtId="9" fontId="45" fillId="41" borderId="42" xfId="0" applyNumberFormat="1" applyFont="1" applyFill="1" applyBorder="1" applyAlignment="1">
      <alignment horizontal="center" vertical="center" wrapText="1"/>
    </xf>
    <xf numFmtId="0" fontId="45" fillId="41" borderId="42" xfId="0" applyFont="1" applyFill="1" applyBorder="1" applyAlignment="1">
      <alignment horizontal="center" vertical="center" wrapText="1"/>
    </xf>
    <xf numFmtId="0" fontId="45" fillId="41" borderId="7" xfId="0" applyFont="1" applyFill="1" applyBorder="1" applyAlignment="1">
      <alignment horizontal="center" vertical="center" wrapText="1"/>
    </xf>
    <xf numFmtId="17" fontId="44" fillId="41" borderId="38" xfId="0" applyNumberFormat="1" applyFont="1" applyFill="1" applyBorder="1" applyAlignment="1">
      <alignment horizontal="center" vertical="center" wrapText="1"/>
    </xf>
    <xf numFmtId="0" fontId="44" fillId="41" borderId="42" xfId="0" applyFont="1" applyFill="1" applyBorder="1" applyAlignment="1">
      <alignment horizontal="center" vertical="center"/>
    </xf>
    <xf numFmtId="0" fontId="44" fillId="41" borderId="6" xfId="0" applyFont="1" applyFill="1" applyBorder="1" applyAlignment="1">
      <alignment horizontal="center" vertical="center"/>
    </xf>
    <xf numFmtId="0" fontId="44" fillId="41" borderId="7" xfId="0" applyFont="1" applyFill="1" applyBorder="1" applyAlignment="1">
      <alignment horizontal="center" vertical="center"/>
    </xf>
    <xf numFmtId="0" fontId="68" fillId="0" borderId="57" xfId="26" applyFont="1" applyFill="1" applyBorder="1" applyAlignment="1" applyProtection="1">
      <alignment horizontal="center" vertical="center"/>
    </xf>
    <xf numFmtId="0" fontId="68" fillId="0" borderId="59" xfId="26" applyFont="1" applyFill="1" applyBorder="1" applyAlignment="1" applyProtection="1">
      <alignment horizontal="center" vertical="center"/>
    </xf>
    <xf numFmtId="0" fontId="68" fillId="0" borderId="55" xfId="26" applyFont="1" applyFill="1" applyBorder="1" applyAlignment="1" applyProtection="1">
      <alignment horizontal="center" vertical="center"/>
    </xf>
    <xf numFmtId="0" fontId="68" fillId="0" borderId="76" xfId="26" applyFont="1" applyFill="1" applyBorder="1" applyAlignment="1" applyProtection="1">
      <alignment horizontal="center" vertical="center"/>
    </xf>
    <xf numFmtId="0" fontId="68" fillId="0" borderId="77" xfId="26" applyFont="1" applyFill="1" applyBorder="1" applyAlignment="1" applyProtection="1">
      <alignment horizontal="center" vertical="center"/>
    </xf>
    <xf numFmtId="0" fontId="68" fillId="0" borderId="78" xfId="26" applyFont="1" applyFill="1" applyBorder="1" applyAlignment="1" applyProtection="1">
      <alignment horizontal="center" vertical="center"/>
    </xf>
    <xf numFmtId="0" fontId="40" fillId="41" borderId="79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9" fontId="0" fillId="0" borderId="4" xfId="97" applyFont="1" applyBorder="1" applyAlignment="1">
      <alignment vertical="center"/>
    </xf>
    <xf numFmtId="9" fontId="0" fillId="0" borderId="0" xfId="97" applyFont="1" applyBorder="1" applyAlignment="1">
      <alignment vertical="center"/>
    </xf>
    <xf numFmtId="9" fontId="0" fillId="0" borderId="0" xfId="97" applyFont="1"/>
    <xf numFmtId="0" fontId="8" fillId="0" borderId="0" xfId="0" applyFont="1"/>
    <xf numFmtId="9" fontId="0" fillId="0" borderId="4" xfId="97" applyFont="1" applyBorder="1" applyAlignment="1">
      <alignment horizontal="right" vertical="center"/>
    </xf>
    <xf numFmtId="187" fontId="0" fillId="0" borderId="0" xfId="97" applyNumberFormat="1" applyFont="1"/>
    <xf numFmtId="167" fontId="8" fillId="0" borderId="32" xfId="97" applyNumberFormat="1" applyFont="1" applyBorder="1" applyAlignment="1">
      <alignment vertical="center"/>
    </xf>
    <xf numFmtId="167" fontId="8" fillId="0" borderId="0" xfId="97" applyNumberFormat="1" applyFont="1" applyBorder="1" applyAlignment="1">
      <alignment vertical="center"/>
    </xf>
    <xf numFmtId="9" fontId="14" fillId="0" borderId="0" xfId="97" applyFont="1" applyBorder="1" applyAlignment="1">
      <alignment vertical="center"/>
    </xf>
    <xf numFmtId="9" fontId="11" fillId="0" borderId="8" xfId="97" applyFont="1" applyBorder="1" applyAlignment="1">
      <alignment vertical="center"/>
    </xf>
    <xf numFmtId="9" fontId="11" fillId="0" borderId="9" xfId="97" applyFont="1" applyBorder="1" applyAlignment="1">
      <alignment vertical="center"/>
    </xf>
    <xf numFmtId="9" fontId="11" fillId="0" borderId="0" xfId="97" applyFont="1" applyBorder="1" applyAlignment="1">
      <alignment vertical="center"/>
    </xf>
    <xf numFmtId="9" fontId="0" fillId="0" borderId="4" xfId="97" applyFont="1" applyBorder="1"/>
    <xf numFmtId="9" fontId="0" fillId="0" borderId="0" xfId="97" applyFont="1" applyBorder="1"/>
    <xf numFmtId="37" fontId="69" fillId="0" borderId="0" xfId="33" applyNumberFormat="1" applyFont="1" applyBorder="1" applyAlignment="1">
      <alignment vertical="center"/>
    </xf>
    <xf numFmtId="37" fontId="69" fillId="0" borderId="32" xfId="33" applyNumberFormat="1" applyFont="1" applyBorder="1" applyAlignment="1">
      <alignment vertical="center"/>
    </xf>
    <xf numFmtId="37" fontId="70" fillId="0" borderId="17" xfId="33" applyNumberFormat="1" applyFont="1" applyBorder="1" applyAlignment="1">
      <alignment vertical="center"/>
    </xf>
    <xf numFmtId="37" fontId="70" fillId="0" borderId="18" xfId="33" applyNumberFormat="1" applyFont="1" applyBorder="1" applyAlignment="1">
      <alignment vertical="center"/>
    </xf>
    <xf numFmtId="37" fontId="70" fillId="5" borderId="20" xfId="33" applyNumberFormat="1" applyFont="1" applyFill="1" applyBorder="1" applyAlignment="1">
      <alignment vertical="center"/>
    </xf>
    <xf numFmtId="37" fontId="70" fillId="5" borderId="21" xfId="33" applyNumberFormat="1" applyFont="1" applyFill="1" applyBorder="1" applyAlignment="1">
      <alignment vertical="center"/>
    </xf>
    <xf numFmtId="190" fontId="0" fillId="0" borderId="4" xfId="0" applyNumberFormat="1" applyBorder="1" applyAlignment="1">
      <alignment vertical="center"/>
    </xf>
    <xf numFmtId="190" fontId="0" fillId="0" borderId="0" xfId="0" applyNumberFormat="1" applyAlignment="1">
      <alignment vertical="center"/>
    </xf>
    <xf numFmtId="190" fontId="11" fillId="0" borderId="8" xfId="0" applyNumberFormat="1" applyFont="1" applyBorder="1" applyAlignment="1">
      <alignment vertical="center"/>
    </xf>
    <xf numFmtId="190" fontId="11" fillId="0" borderId="9" xfId="0" applyNumberFormat="1" applyFont="1" applyBorder="1" applyAlignment="1">
      <alignment vertical="center"/>
    </xf>
    <xf numFmtId="0" fontId="68" fillId="0" borderId="56" xfId="26" applyFont="1" applyFill="1" applyBorder="1" applyAlignment="1" applyProtection="1">
      <alignment horizontal="center" vertical="center"/>
    </xf>
    <xf numFmtId="0" fontId="68" fillId="0" borderId="57" xfId="26" applyFont="1" applyFill="1" applyBorder="1" applyAlignment="1" applyProtection="1">
      <alignment horizontal="center" vertical="center"/>
    </xf>
    <xf numFmtId="0" fontId="66" fillId="42" borderId="54" xfId="0" applyFont="1" applyFill="1" applyBorder="1" applyAlignment="1">
      <alignment horizontal="center" vertical="center"/>
    </xf>
    <xf numFmtId="0" fontId="66" fillId="42" borderId="60" xfId="0" applyFont="1" applyFill="1" applyBorder="1" applyAlignment="1">
      <alignment horizontal="center" vertical="center"/>
    </xf>
    <xf numFmtId="0" fontId="66" fillId="42" borderId="55" xfId="0" applyFont="1" applyFill="1" applyBorder="1" applyAlignment="1">
      <alignment horizontal="center" vertical="center"/>
    </xf>
    <xf numFmtId="0" fontId="67" fillId="42" borderId="56" xfId="0" applyFont="1" applyFill="1" applyBorder="1" applyAlignment="1">
      <alignment horizontal="center" vertical="center"/>
    </xf>
    <xf numFmtId="0" fontId="67" fillId="42" borderId="0" xfId="0" applyFont="1" applyFill="1" applyAlignment="1">
      <alignment horizontal="center" vertical="center"/>
    </xf>
    <xf numFmtId="0" fontId="67" fillId="42" borderId="57" xfId="0" applyFont="1" applyFill="1" applyBorder="1" applyAlignment="1">
      <alignment horizontal="center" vertical="center"/>
    </xf>
    <xf numFmtId="0" fontId="66" fillId="42" borderId="58" xfId="0" applyFont="1" applyFill="1" applyBorder="1" applyAlignment="1">
      <alignment horizontal="center" vertical="center"/>
    </xf>
    <xf numFmtId="0" fontId="66" fillId="42" borderId="53" xfId="0" applyFont="1" applyFill="1" applyBorder="1" applyAlignment="1">
      <alignment horizontal="center" vertical="center"/>
    </xf>
    <xf numFmtId="0" fontId="66" fillId="42" borderId="59" xfId="0" applyFont="1" applyFill="1" applyBorder="1" applyAlignment="1">
      <alignment horizontal="center" vertical="center"/>
    </xf>
    <xf numFmtId="0" fontId="40" fillId="41" borderId="82" xfId="0" applyFont="1" applyFill="1" applyBorder="1" applyAlignment="1">
      <alignment horizontal="center" vertical="center"/>
    </xf>
    <xf numFmtId="0" fontId="40" fillId="41" borderId="83" xfId="0" applyFont="1" applyFill="1" applyBorder="1" applyAlignment="1">
      <alignment horizontal="center" vertical="center"/>
    </xf>
    <xf numFmtId="0" fontId="66" fillId="42" borderId="56" xfId="0" applyFont="1" applyFill="1" applyBorder="1" applyAlignment="1">
      <alignment horizontal="center" vertical="center"/>
    </xf>
    <xf numFmtId="0" fontId="66" fillId="42" borderId="0" xfId="0" applyFont="1" applyFill="1" applyAlignment="1">
      <alignment horizontal="center" vertical="center"/>
    </xf>
    <xf numFmtId="0" fontId="66" fillId="42" borderId="57" xfId="0" applyFont="1" applyFill="1" applyBorder="1" applyAlignment="1">
      <alignment horizontal="center" vertical="center"/>
    </xf>
    <xf numFmtId="0" fontId="40" fillId="41" borderId="80" xfId="0" applyFont="1" applyFill="1" applyBorder="1" applyAlignment="1">
      <alignment horizontal="center" vertical="center"/>
    </xf>
    <xf numFmtId="0" fontId="40" fillId="41" borderId="8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8" fillId="0" borderId="58" xfId="26" applyFont="1" applyFill="1" applyBorder="1" applyAlignment="1" applyProtection="1">
      <alignment horizontal="center" vertical="center"/>
    </xf>
    <xf numFmtId="0" fontId="68" fillId="0" borderId="59" xfId="26" applyFont="1" applyFill="1" applyBorder="1" applyAlignment="1" applyProtection="1">
      <alignment horizontal="center" vertical="center"/>
    </xf>
    <xf numFmtId="0" fontId="68" fillId="0" borderId="54" xfId="26" applyFont="1" applyFill="1" applyBorder="1" applyAlignment="1" applyProtection="1">
      <alignment horizontal="center" vertical="center"/>
    </xf>
    <xf numFmtId="0" fontId="68" fillId="0" borderId="55" xfId="26" applyFont="1" applyFill="1" applyBorder="1" applyAlignment="1" applyProtection="1">
      <alignment horizontal="center" vertical="center"/>
    </xf>
    <xf numFmtId="0" fontId="65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8" fillId="41" borderId="39" xfId="0" applyFont="1" applyFill="1" applyBorder="1" applyAlignment="1">
      <alignment horizontal="center" vertical="center"/>
    </xf>
    <xf numFmtId="0" fontId="38" fillId="41" borderId="12" xfId="0" applyFont="1" applyFill="1" applyBorder="1" applyAlignment="1">
      <alignment horizontal="center" vertical="center"/>
    </xf>
    <xf numFmtId="0" fontId="38" fillId="41" borderId="41" xfId="0" applyFont="1" applyFill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38" fillId="41" borderId="11" xfId="0" applyFont="1" applyFill="1" applyBorder="1" applyAlignment="1">
      <alignment horizontal="center" vertical="center" wrapText="1"/>
    </xf>
    <xf numFmtId="0" fontId="38" fillId="41" borderId="5" xfId="0" applyFont="1" applyFill="1" applyBorder="1" applyAlignment="1">
      <alignment horizontal="center" vertical="center" wrapText="1"/>
    </xf>
    <xf numFmtId="0" fontId="38" fillId="41" borderId="44" xfId="0" applyFont="1" applyFill="1" applyBorder="1" applyAlignment="1">
      <alignment horizontal="center" vertical="center"/>
    </xf>
    <xf numFmtId="0" fontId="41" fillId="41" borderId="48" xfId="0" applyFont="1" applyFill="1" applyBorder="1" applyAlignment="1">
      <alignment horizontal="center" vertical="center"/>
    </xf>
    <xf numFmtId="0" fontId="41" fillId="41" borderId="47" xfId="0" applyFont="1" applyFill="1" applyBorder="1" applyAlignment="1">
      <alignment horizontal="center" vertical="center"/>
    </xf>
    <xf numFmtId="0" fontId="41" fillId="41" borderId="39" xfId="0" applyFont="1" applyFill="1" applyBorder="1" applyAlignment="1">
      <alignment horizontal="center" vertical="center"/>
    </xf>
    <xf numFmtId="0" fontId="41" fillId="41" borderId="12" xfId="0" applyFont="1" applyFill="1" applyBorder="1" applyAlignment="1">
      <alignment horizontal="center" vertical="center"/>
    </xf>
    <xf numFmtId="0" fontId="41" fillId="41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11" fillId="9" borderId="11" xfId="0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center" vertical="center"/>
    </xf>
    <xf numFmtId="37" fontId="11" fillId="9" borderId="12" xfId="0" applyNumberFormat="1" applyFont="1" applyFill="1" applyBorder="1" applyAlignment="1">
      <alignment horizontal="center" vertical="center"/>
    </xf>
    <xf numFmtId="37" fontId="11" fillId="9" borderId="11" xfId="0" applyNumberFormat="1" applyFont="1" applyFill="1" applyBorder="1" applyAlignment="1">
      <alignment horizontal="center" vertical="center"/>
    </xf>
    <xf numFmtId="0" fontId="38" fillId="41" borderId="19" xfId="0" applyFont="1" applyFill="1" applyBorder="1" applyAlignment="1">
      <alignment horizontal="center" vertical="center" wrapText="1"/>
    </xf>
    <xf numFmtId="0" fontId="39" fillId="41" borderId="31" xfId="0" applyFont="1" applyFill="1" applyBorder="1" applyAlignment="1">
      <alignment vertical="center"/>
    </xf>
    <xf numFmtId="0" fontId="38" fillId="41" borderId="11" xfId="0" applyFont="1" applyFill="1" applyBorder="1" applyAlignment="1">
      <alignment horizontal="center" vertical="center"/>
    </xf>
    <xf numFmtId="0" fontId="38" fillId="41" borderId="31" xfId="0" applyFont="1" applyFill="1" applyBorder="1" applyAlignment="1">
      <alignment horizontal="center" vertical="center" wrapText="1"/>
    </xf>
    <xf numFmtId="0" fontId="46" fillId="0" borderId="6" xfId="0" applyFont="1" applyBorder="1" applyAlignment="1">
      <alignment horizontal="center" vertical="center"/>
    </xf>
    <xf numFmtId="0" fontId="43" fillId="41" borderId="31" xfId="0" applyFont="1" applyFill="1" applyBorder="1" applyAlignment="1">
      <alignment vertical="center"/>
    </xf>
    <xf numFmtId="0" fontId="38" fillId="41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0"/>
          <c:order val="1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36CE-400A-9D44-42E771CDA54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RAMOS DE SEGURIDAD SOCIAL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18766289</c:v>
                </c:pt>
                <c:pt idx="1">
                  <c:v>15400722</c:v>
                </c:pt>
                <c:pt idx="2">
                  <c:v>13233738</c:v>
                </c:pt>
                <c:pt idx="3">
                  <c:v>3255139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6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06D0-46D7-8606-B83A00D6C83B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06D0-46D7-8606-B83A00D6C83B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06D0-46D7-8606-B83A00D6C83B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06D0-46D7-8606-B83A00D6C83B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2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(2)'!$E$3:$E$6</c15:sqref>
                        </c15:formulaRef>
                      </c:ext>
                    </c:extLst>
                    <c:strCache>
                      <c:ptCount val="4"/>
                      <c:pt idx="0">
                        <c:v>SEGUROS DE DAÑOS</c:v>
                      </c:pt>
                      <c:pt idx="1">
                        <c:v>RAMOS DE SEGURIDAD SOCIAL</c:v>
                      </c:pt>
                      <c:pt idx="2">
                        <c:v>SEGUROS DE PERSONAS</c:v>
                      </c:pt>
                      <c:pt idx="3">
                        <c:v>S.O.A.T.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(2)'!$F$3:$F$6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15772546.449999999</c:v>
                      </c:pt>
                      <c:pt idx="1">
                        <c:v>15870437.3018</c:v>
                      </c:pt>
                      <c:pt idx="2">
                        <c:v>12085936</c:v>
                      </c:pt>
                      <c:pt idx="3">
                        <c:v>3583433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6CE-400A-9D44-42E771CDA54B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1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0"/>
          <c:order val="1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934C-4133-B272-AEBE9BA7192F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3514801182836297"/>
                  <c:y val="-0.1744494852121879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364304139927016"/>
                  <c:y val="-7.742173321661988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8581854789"/>
                  <c:y val="-0.15249880113773098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035359255249E-3"/>
                  <c:y val="2.35394437631123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5.234207877186323E-3"/>
                  <c:y val="-5.376912993152339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3461557552853215"/>
                  <c:y val="-3.01826621003866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22986426593"/>
                  <c:y val="3.960709002242315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Cumplimiento</c:v>
                </c:pt>
                <c:pt idx="3">
                  <c:v>Incendio y Lucro Cesante</c:v>
                </c:pt>
                <c:pt idx="4">
                  <c:v>Ingeniería (1)</c:v>
                </c:pt>
                <c:pt idx="5">
                  <c:v>Terremoto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6426145</c:v>
                </c:pt>
                <c:pt idx="1">
                  <c:v>2235766</c:v>
                </c:pt>
                <c:pt idx="2">
                  <c:v>1945807</c:v>
                </c:pt>
                <c:pt idx="3">
                  <c:v>1842192</c:v>
                </c:pt>
                <c:pt idx="4">
                  <c:v>1572897</c:v>
                </c:pt>
                <c:pt idx="5">
                  <c:v>1488974</c:v>
                </c:pt>
                <c:pt idx="6">
                  <c:v>739402</c:v>
                </c:pt>
                <c:pt idx="7">
                  <c:v>632183</c:v>
                </c:pt>
                <c:pt idx="8">
                  <c:v>475081</c:v>
                </c:pt>
                <c:pt idx="9">
                  <c:v>303685</c:v>
                </c:pt>
                <c:pt idx="10">
                  <c:v>286809</c:v>
                </c:pt>
                <c:pt idx="11">
                  <c:v>817348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7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247D-4BE3-AD01-46D6E2913FBC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6-09D1-47AD-A9AF-9DDDA9FA0D2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7-09D1-47AD-A9AF-9DDDA9FA0D2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9-09D1-47AD-A9AF-9DDDA9FA0D2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A-09D1-47AD-A9AF-9DDDA9FA0D21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8-09D1-47AD-A9AF-9DDDA9FA0D21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D-247D-4BE3-AD01-46D6E2913FBC}"/>
                    </c:ext>
                  </c:extLst>
                </c:dPt>
                <c:dPt>
                  <c:idx val="7"/>
                  <c:bubble3D val="0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F-247D-4BE3-AD01-46D6E2913FBC}"/>
                    </c:ext>
                  </c:extLst>
                </c:dPt>
                <c:dPt>
                  <c:idx val="8"/>
                  <c:bubble3D val="0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1-247D-4BE3-AD01-46D6E2913FBC}"/>
                    </c:ext>
                  </c:extLst>
                </c:dPt>
                <c:dPt>
                  <c:idx val="9"/>
                  <c:bubble3D val="0"/>
                  <c:spPr>
                    <a:solidFill>
                      <a:schemeClr val="accent1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3-247D-4BE3-AD01-46D6E2913FBC}"/>
                    </c:ext>
                  </c:extLst>
                </c:dPt>
                <c:dPt>
                  <c:idx val="10"/>
                  <c:bubble3D val="0"/>
                  <c:spPr>
                    <a:solidFill>
                      <a:schemeClr val="accent3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5-247D-4BE3-AD01-46D6E2913FBC}"/>
                    </c:ext>
                  </c:extLst>
                </c:dPt>
                <c:dPt>
                  <c:idx val="11"/>
                  <c:bubble3D val="0"/>
                  <c:spPr>
                    <a:solidFill>
                      <a:schemeClr val="accent5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B-09D1-47AD-A9AF-9DDDA9FA0D21}"/>
                    </c:ext>
                  </c:extLst>
                </c:dPt>
                <c:dLbls>
                  <c:dLbl>
                    <c:idx val="1"/>
                    <c:layout>
                      <c:manualLayout>
                        <c:x val="-0.13343227003900857"/>
                        <c:y val="-0.16057587635134474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6-09D1-47AD-A9AF-9DDDA9FA0D21}"/>
                      </c:ext>
                    </c:extLst>
                  </c:dLbl>
                  <c:dLbl>
                    <c:idx val="2"/>
                    <c:layout>
                      <c:manualLayout>
                        <c:x val="-1.4738030074241851E-2"/>
                        <c:y val="-8.9899959438598007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7-09D1-47AD-A9AF-9DDDA9FA0D21}"/>
                      </c:ext>
                    </c:extLst>
                  </c:dLbl>
                  <c:dLbl>
                    <c:idx val="3"/>
                    <c:layout>
                      <c:manualLayout>
                        <c:x val="8.179478104945262E-2"/>
                        <c:y val="-0.1227710403157201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9-09D1-47AD-A9AF-9DDDA9FA0D21}"/>
                      </c:ext>
                    </c:extLst>
                  </c:dLbl>
                  <c:dLbl>
                    <c:idx val="4"/>
                    <c:layout>
                      <c:manualLayout>
                        <c:x val="0.11911255819806216"/>
                        <c:y val="-9.7906875748581673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A-09D1-47AD-A9AF-9DDDA9FA0D21}"/>
                      </c:ext>
                    </c:extLst>
                  </c:dLbl>
                  <c:dLbl>
                    <c:idx val="5"/>
                    <c:layout>
                      <c:manualLayout>
                        <c:x val="9.9880458034478422E-3"/>
                        <c:y val="1.3544691850276373E-2"/>
                      </c:manualLayout>
                    </c:layout>
                    <c:spPr>
                      <a:solidFill>
                        <a:schemeClr val="accent1">
                          <a:lumMod val="20000"/>
                          <a:lumOff val="80000"/>
                          <a:alpha val="3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100" b="1" i="0" u="none" strike="noStrike" kern="1200" baseline="0">
                            <a:solidFill>
                              <a:srgbClr val="000000"/>
                            </a:solidFill>
                            <a:latin typeface="Arial"/>
                            <a:ea typeface="Arial"/>
                            <a:cs typeface="Arial"/>
                          </a:defRPr>
                        </a:pPr>
                        <a:endParaRPr lang="es-CO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>
                        <c15:layout>
                          <c:manualLayout>
                            <c:w val="0.1767884107210268"/>
                            <c:h val="0.10938125127775961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8-09D1-47AD-A9AF-9DDDA9FA0D21}"/>
                      </c:ext>
                    </c:extLst>
                  </c:dLbl>
                  <c:dLbl>
                    <c:idx val="11"/>
                    <c:layout>
                      <c:manualLayout>
                        <c:x val="0.19769614319869125"/>
                        <c:y val="3.6115490105205665E-3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B-09D1-47AD-A9AF-9DDDA9FA0D21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(2)'!$A$10:$A$21</c15:sqref>
                        </c15:formulaRef>
                      </c:ext>
                    </c:extLst>
                    <c:strCache>
                      <c:ptCount val="12"/>
                      <c:pt idx="0">
                        <c:v>Automóviles</c:v>
                      </c:pt>
                      <c:pt idx="1">
                        <c:v>Responsabilidad Civil</c:v>
                      </c:pt>
                      <c:pt idx="2">
                        <c:v>Cumplimiento</c:v>
                      </c:pt>
                      <c:pt idx="3">
                        <c:v>Incendio y Lucro Cesante</c:v>
                      </c:pt>
                      <c:pt idx="4">
                        <c:v>Ingeniería (1)</c:v>
                      </c:pt>
                      <c:pt idx="5">
                        <c:v>Terremoto</c:v>
                      </c:pt>
                      <c:pt idx="6">
                        <c:v>Desempleo</c:v>
                      </c:pt>
                      <c:pt idx="7">
                        <c:v>Sustracción</c:v>
                      </c:pt>
                      <c:pt idx="8">
                        <c:v>Transporte</c:v>
                      </c:pt>
                      <c:pt idx="9">
                        <c:v>Hogar</c:v>
                      </c:pt>
                      <c:pt idx="10">
                        <c:v>Aviación</c:v>
                      </c:pt>
                      <c:pt idx="11">
                        <c:v>Otros ramos de daños (2)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(2)'!$B$10:$B$21</c15:sqref>
                        </c15:formulaRef>
                      </c:ext>
                    </c:extLst>
                    <c:numCache>
                      <c:formatCode>#,##0</c:formatCode>
                      <c:ptCount val="12"/>
                      <c:pt idx="0">
                        <c:v>5032957</c:v>
                      </c:pt>
                      <c:pt idx="1">
                        <c:v>2155151</c:v>
                      </c:pt>
                      <c:pt idx="2">
                        <c:v>1655072</c:v>
                      </c:pt>
                      <c:pt idx="3">
                        <c:v>1501479</c:v>
                      </c:pt>
                      <c:pt idx="4">
                        <c:v>1243843</c:v>
                      </c:pt>
                      <c:pt idx="5">
                        <c:v>1259034</c:v>
                      </c:pt>
                      <c:pt idx="6">
                        <c:v>747155</c:v>
                      </c:pt>
                      <c:pt idx="7">
                        <c:v>541830</c:v>
                      </c:pt>
                      <c:pt idx="8">
                        <c:v>456650</c:v>
                      </c:pt>
                      <c:pt idx="9">
                        <c:v>270641</c:v>
                      </c:pt>
                      <c:pt idx="10">
                        <c:v>257772</c:v>
                      </c:pt>
                      <c:pt idx="11">
                        <c:v>650962.44999999995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34C-4133-B272-AEBE9BA7192F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2"/>
              <c:layout>
                <c:manualLayout>
                  <c:x val="0.10116852387315631"/>
                  <c:y val="3.549251927433926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C82-46B9-A27D-95B82954F9B8}"/>
                </c:ext>
              </c:extLst>
            </c:dLbl>
            <c:dLbl>
              <c:idx val="3"/>
              <c:layout>
                <c:manualLayout>
                  <c:x val="8.4729698443016727E-2"/>
                  <c:y val="5.72525116691290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C82-46B9-A27D-95B82954F9B8}"/>
                </c:ext>
              </c:extLst>
            </c:dLbl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6422813</c:v>
                </c:pt>
                <c:pt idx="1">
                  <c:v>3294548</c:v>
                </c:pt>
                <c:pt idx="2">
                  <c:v>1578925</c:v>
                </c:pt>
                <c:pt idx="3">
                  <c:v>1465429</c:v>
                </c:pt>
                <c:pt idx="4">
                  <c:v>159879</c:v>
                </c:pt>
                <c:pt idx="5">
                  <c:v>312144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A76D-4E48-8141-26DDE46DC25E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A76D-4E48-8141-26DDE46DC25E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A76D-4E48-8141-26DDE46DC25E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A76D-4E48-8141-26DDE46DC25E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9-A76D-4E48-8141-26DDE46DC25E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A-5E11-46D7-87AF-45E038FBC573}"/>
                    </c:ext>
                  </c:extLst>
                </c:dPt>
                <c:dLbls>
                  <c:dLbl>
                    <c:idx val="5"/>
                    <c:layout>
                      <c:manualLayout>
                        <c:x val="0.18416660689884265"/>
                        <c:y val="1.2004049036069601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A-5E11-46D7-87AF-45E038FBC573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(2)'!$A$23:$A$28</c15:sqref>
                        </c15:formulaRef>
                      </c:ext>
                    </c:extLst>
                    <c:strCache>
                      <c:ptCount val="6"/>
                      <c:pt idx="0">
                        <c:v>Colectivo y Vida grupo</c:v>
                      </c:pt>
                      <c:pt idx="1">
                        <c:v>Salud</c:v>
                      </c:pt>
                      <c:pt idx="2">
                        <c:v>Accidentes personales</c:v>
                      </c:pt>
                      <c:pt idx="3">
                        <c:v>Vida Individual</c:v>
                      </c:pt>
                      <c:pt idx="4">
                        <c:v>Educativo</c:v>
                      </c:pt>
                      <c:pt idx="5">
                        <c:v>Otros ramos de Personas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(2)'!$B$23:$B$28</c15:sqref>
                        </c15:formulaRef>
                      </c:ext>
                    </c:extLst>
                    <c:numCache>
                      <c:formatCode>#,##0</c:formatCode>
                      <c:ptCount val="6"/>
                      <c:pt idx="0">
                        <c:v>5902496</c:v>
                      </c:pt>
                      <c:pt idx="1">
                        <c:v>2804697</c:v>
                      </c:pt>
                      <c:pt idx="2">
                        <c:v>1564885</c:v>
                      </c:pt>
                      <c:pt idx="3">
                        <c:v>1349917</c:v>
                      </c:pt>
                      <c:pt idx="4">
                        <c:v>177919</c:v>
                      </c:pt>
                      <c:pt idx="5">
                        <c:v>286022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EC82-46B9-A27D-95B82954F9B8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2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2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6688706</c:v>
                </c:pt>
                <c:pt idx="1">
                  <c:v>4695891</c:v>
                </c:pt>
                <c:pt idx="2">
                  <c:v>4016125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4395-4CB6-A5D2-BF9FC9572AB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8774-4374-A6BF-670DFD2B721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8774-4374-A6BF-670DFD2B721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8774-4374-A6BF-670DFD2B7213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1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'Ramos (2)'!$A$33:$A$36</c15:sqref>
                        </c15:fullRef>
                        <c15:formulaRef>
                          <c15:sqref>'Ramos (2)'!$A$33:$A$35</c15:sqref>
                        </c15:formulaRef>
                      </c:ext>
                    </c:extLst>
                    <c:strCache>
                      <c:ptCount val="3"/>
                      <c:pt idx="0">
                        <c:v>Riesgos Laborales</c:v>
                      </c:pt>
                      <c:pt idx="1">
                        <c:v>Seguros Previsionales</c:v>
                      </c:pt>
                      <c:pt idx="2">
                        <c:v>Rentas Vitalicias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'Ramos (2)'!$B$33:$B$36</c15:sqref>
                        </c15:fullRef>
                        <c15:formulaRef>
                          <c15:sqref>'Ramos (2)'!$B$33:$B$35</c15:sqref>
                        </c15:formulaRef>
                      </c:ext>
                    </c:extLst>
                    <c:numCache>
                      <c:formatCode>#,##0</c:formatCode>
                      <c:ptCount val="3"/>
                      <c:pt idx="0">
                        <c:v>5573049</c:v>
                      </c:pt>
                      <c:pt idx="1">
                        <c:v>2611352</c:v>
                      </c:pt>
                      <c:pt idx="2">
                        <c:v>7686044</c:v>
                      </c:pt>
                    </c:numCache>
                  </c:numRef>
                </c:val>
                <c:extLst>
                  <c:ext uri="{02D57815-91ED-43cb-92C2-25804820EDAC}">
                    <c15:categoryFilterExceptions/>
                  </c:ext>
                  <c:ext xmlns:c16="http://schemas.microsoft.com/office/drawing/2014/chart" uri="{C3380CC4-5D6E-409C-BE32-E72D297353CC}">
                    <c16:uniqueId val="{00000000-71FD-4167-B207-35560629BCA4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DGRAFICOS!$B$6:$B$33</c15:sqref>
                  </c15:fullRef>
                </c:ext>
              </c:extLst>
              <c:f>DGRAFICOS!$B$6:$B$31</c:f>
              <c:numCache>
                <c:formatCode>#,##0.0_);\(#,##0.0\)</c:formatCode>
                <c:ptCount val="26"/>
                <c:pt idx="0">
                  <c:v>3209027.25</c:v>
                </c:pt>
                <c:pt idx="1">
                  <c:v>1859685.71</c:v>
                </c:pt>
                <c:pt idx="2">
                  <c:v>1569095.43</c:v>
                </c:pt>
                <c:pt idx="3">
                  <c:v>1762549.82</c:v>
                </c:pt>
                <c:pt idx="4">
                  <c:v>1528987.14</c:v>
                </c:pt>
                <c:pt idx="5">
                  <c:v>1321490.3899999999</c:v>
                </c:pt>
                <c:pt idx="6">
                  <c:v>1807103.42</c:v>
                </c:pt>
                <c:pt idx="7">
                  <c:v>1054550.3700000001</c:v>
                </c:pt>
                <c:pt idx="8">
                  <c:v>1127437.8500000001</c:v>
                </c:pt>
                <c:pt idx="9">
                  <c:v>719114.62</c:v>
                </c:pt>
                <c:pt idx="10">
                  <c:v>804764.3</c:v>
                </c:pt>
                <c:pt idx="11">
                  <c:v>721892.76</c:v>
                </c:pt>
                <c:pt idx="12">
                  <c:v>620423.80000000005</c:v>
                </c:pt>
                <c:pt idx="13">
                  <c:v>463818.27</c:v>
                </c:pt>
                <c:pt idx="14">
                  <c:v>513544.85</c:v>
                </c:pt>
                <c:pt idx="15">
                  <c:v>366120.8</c:v>
                </c:pt>
                <c:pt idx="16">
                  <c:v>356170.02</c:v>
                </c:pt>
                <c:pt idx="17">
                  <c:v>252335.63</c:v>
                </c:pt>
                <c:pt idx="18">
                  <c:v>283217.98</c:v>
                </c:pt>
                <c:pt idx="19">
                  <c:v>195031.83</c:v>
                </c:pt>
                <c:pt idx="20">
                  <c:v>107581.53</c:v>
                </c:pt>
                <c:pt idx="21">
                  <c:v>99959.79</c:v>
                </c:pt>
                <c:pt idx="22">
                  <c:v>68365.69</c:v>
                </c:pt>
                <c:pt idx="23">
                  <c:v>44960.46</c:v>
                </c:pt>
                <c:pt idx="24">
                  <c:v>23169.11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3581638.32</c:v>
                </c:pt>
                <c:pt idx="1">
                  <c:v>2565232.9</c:v>
                </c:pt>
                <c:pt idx="2">
                  <c:v>2128972.8199999998</c:v>
                </c:pt>
                <c:pt idx="3">
                  <c:v>1754644.15</c:v>
                </c:pt>
                <c:pt idx="4">
                  <c:v>1744073.17</c:v>
                </c:pt>
                <c:pt idx="5">
                  <c:v>1620411.6</c:v>
                </c:pt>
                <c:pt idx="6">
                  <c:v>1408163.76</c:v>
                </c:pt>
                <c:pt idx="7">
                  <c:v>1344107.39</c:v>
                </c:pt>
                <c:pt idx="8">
                  <c:v>1094219.21</c:v>
                </c:pt>
                <c:pt idx="9">
                  <c:v>1006537.57</c:v>
                </c:pt>
                <c:pt idx="10">
                  <c:v>917388.85</c:v>
                </c:pt>
                <c:pt idx="11">
                  <c:v>752090.24</c:v>
                </c:pt>
                <c:pt idx="12">
                  <c:v>675273.03</c:v>
                </c:pt>
                <c:pt idx="13">
                  <c:v>606544</c:v>
                </c:pt>
                <c:pt idx="14">
                  <c:v>499607.29</c:v>
                </c:pt>
                <c:pt idx="15">
                  <c:v>458155.2</c:v>
                </c:pt>
                <c:pt idx="16">
                  <c:v>420805.4</c:v>
                </c:pt>
                <c:pt idx="17">
                  <c:v>306384.3</c:v>
                </c:pt>
                <c:pt idx="18">
                  <c:v>298921.32</c:v>
                </c:pt>
                <c:pt idx="19">
                  <c:v>253483.47</c:v>
                </c:pt>
                <c:pt idx="20">
                  <c:v>143874.46</c:v>
                </c:pt>
                <c:pt idx="21">
                  <c:v>111152.7</c:v>
                </c:pt>
                <c:pt idx="22">
                  <c:v>77458.36</c:v>
                </c:pt>
                <c:pt idx="23">
                  <c:v>49926.89</c:v>
                </c:pt>
                <c:pt idx="24">
                  <c:v>24073.4</c:v>
                </c:pt>
                <c:pt idx="25">
                  <c:v>22932.78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ax val="36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15604321628166"/>
          <c:y val="0.33346846704402916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6.4605984088939444E-2"/>
                  <c:y val="7.980387201030686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539272475014257E-2"/>
                  <c:y val="0.102975485508728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2.3884843817082804E-2"/>
                  <c:y val="4.150941842591352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1.250283762392959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088984908308E-2"/>
                  <c:y val="0.1651602400240052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1.2320883845761221E-2"/>
                  <c:y val="-2.460979872790280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3"/>
              <c:layout>
                <c:manualLayout>
                  <c:x val="1.5271052047330655E-2"/>
                  <c:y val="4.713027359316962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47B-4995-A743-97F33B73D22F}"/>
                </c:ext>
              </c:extLst>
            </c:dLbl>
            <c:dLbl>
              <c:idx val="14"/>
              <c:layout>
                <c:manualLayout>
                  <c:x val="4.822764627224839E-2"/>
                  <c:y val="-9.918342723221865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8.6833549855767522E-2"/>
                  <c:y val="-2.456475245011796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4.6909682237036114E-2"/>
                  <c:y val="7.55133035462803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7"/>
              <c:layout>
                <c:manualLayout>
                  <c:x val="2.3304109609570897E-2"/>
                  <c:y val="-1.526778195760951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B6-4819-BD8E-BF0558195F80}"/>
                </c:ext>
              </c:extLst>
            </c:dLbl>
            <c:dLbl>
              <c:idx val="18"/>
              <c:layout>
                <c:manualLayout>
                  <c:x val="-4.0032521115620764E-2"/>
                  <c:y val="9.087238898090546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6.1544376403380955E-3"/>
                  <c:y val="-5.354936817751720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6.3022870936649822E-3"/>
                  <c:y val="-9.3359621630641376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3.7684510401674975E-2"/>
                  <c:y val="-6.0348692095855576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4.9428022438147964E-2"/>
                  <c:y val="1.834400679859736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layout>
                <c:manualLayout>
                  <c:x val="3.2171234068356785E-2"/>
                  <c:y val="4.8511450594283918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layout>
                <c:manualLayout>
                  <c:x val="4.0611910363843193E-2"/>
                  <c:y val="0.1156553494755620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8EF-4E14-9AF9-56A27517C136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AXA COLPATRIA</c:v>
                </c:pt>
                <c:pt idx="4">
                  <c:v>MAPFRE</c:v>
                </c:pt>
                <c:pt idx="5">
                  <c:v>MUNDIAL</c:v>
                </c:pt>
                <c:pt idx="6">
                  <c:v>ESTADO</c:v>
                </c:pt>
                <c:pt idx="7">
                  <c:v>ALLIANZ</c:v>
                </c:pt>
                <c:pt idx="8">
                  <c:v>LIBERTY</c:v>
                </c:pt>
                <c:pt idx="9">
                  <c:v>SBS SEGUROS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3581638.32</c:v>
                </c:pt>
                <c:pt idx="1">
                  <c:v>2565232.9</c:v>
                </c:pt>
                <c:pt idx="2">
                  <c:v>2128972.8199999998</c:v>
                </c:pt>
                <c:pt idx="3">
                  <c:v>1754644.15</c:v>
                </c:pt>
                <c:pt idx="4">
                  <c:v>1744073.17</c:v>
                </c:pt>
                <c:pt idx="5">
                  <c:v>1620411.6</c:v>
                </c:pt>
                <c:pt idx="6">
                  <c:v>1408163.76</c:v>
                </c:pt>
                <c:pt idx="7">
                  <c:v>1344107.39</c:v>
                </c:pt>
                <c:pt idx="8">
                  <c:v>1094219.21</c:v>
                </c:pt>
                <c:pt idx="9">
                  <c:v>1006537.57</c:v>
                </c:pt>
                <c:pt idx="10">
                  <c:v>917388.85</c:v>
                </c:pt>
                <c:pt idx="11">
                  <c:v>752090.24</c:v>
                </c:pt>
                <c:pt idx="12">
                  <c:v>675273.03</c:v>
                </c:pt>
                <c:pt idx="13">
                  <c:v>606544</c:v>
                </c:pt>
                <c:pt idx="14">
                  <c:v>499607.29</c:v>
                </c:pt>
                <c:pt idx="15">
                  <c:v>458155.2</c:v>
                </c:pt>
                <c:pt idx="16">
                  <c:v>420805.4</c:v>
                </c:pt>
                <c:pt idx="17">
                  <c:v>306384.3</c:v>
                </c:pt>
                <c:pt idx="18">
                  <c:v>298921.32</c:v>
                </c:pt>
                <c:pt idx="19">
                  <c:v>253483.47</c:v>
                </c:pt>
                <c:pt idx="20">
                  <c:v>143874.46</c:v>
                </c:pt>
                <c:pt idx="21">
                  <c:v>111152.7</c:v>
                </c:pt>
                <c:pt idx="22">
                  <c:v>77458.36</c:v>
                </c:pt>
                <c:pt idx="23">
                  <c:v>49926.89</c:v>
                </c:pt>
                <c:pt idx="24">
                  <c:v>24073.4</c:v>
                </c:pt>
                <c:pt idx="25">
                  <c:v>22932.78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DGRAFICOS!$C$33</c15:sqref>
                  <c15:dLbl>
                    <c:idx val="2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E7DF-4C09-B19D-BD745028ED0E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4"/>
              <c:layout>
                <c:manualLayout>
                  <c:x val="-4.4904650376609991E-2"/>
                  <c:y val="7.184093317822051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25-406A-92AB-4BF1A397CC22}"/>
                </c:ext>
              </c:extLst>
            </c:dLbl>
            <c:dLbl>
              <c:idx val="6"/>
              <c:layout>
                <c:manualLayout>
                  <c:x val="5.6571011844618116E-2"/>
                  <c:y val="-6.294737341468491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25-406A-92AB-4BF1A397CC22}"/>
                </c:ext>
              </c:extLst>
            </c:dLbl>
            <c:dLbl>
              <c:idx val="7"/>
              <c:layout>
                <c:manualLayout>
                  <c:x val="-6.1553025384387408E-2"/>
                  <c:y val="-0.1215464847864738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D25-406A-92AB-4BF1A397CC22}"/>
                </c:ext>
              </c:extLst>
            </c:dLbl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1.817278428812993E-2"/>
                  <c:y val="-5.94772813281336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9.7912960584283955E-3"/>
                  <c:y val="-4.45527047526850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1.7010192898445114E-2"/>
                  <c:y val="9.2178195724622283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2.2914543675696238E-2"/>
                  <c:y val="0.18591731294009564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dLbl>
              <c:idx val="19"/>
              <c:layout>
                <c:manualLayout>
                  <c:x val="-5.7511031080422138E-2"/>
                  <c:y val="0.21170203245940419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6B5-48F9-B812-0749698ACDC1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DGRAFICOS!$A$37:$A$58</c15:sqref>
                  </c15:fullRef>
                </c:ext>
              </c:extLst>
              <c:f>DGRAFICOS!$A$37:$A$56</c:f>
              <c:strCache>
                <c:ptCount val="20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EQUIDAD</c:v>
                </c:pt>
                <c:pt idx="13">
                  <c:v>COLMENA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DGRAFICOS!$C$37:$C$58</c15:sqref>
                  </c15:fullRef>
                </c:ext>
              </c:extLst>
              <c:f>DGRAFICOS!$C$37:$C$56</c:f>
              <c:numCache>
                <c:formatCode>#,##0.0_);\(#,##0.0\)</c:formatCode>
                <c:ptCount val="20"/>
                <c:pt idx="0">
                  <c:v>7435502.9100000001</c:v>
                </c:pt>
                <c:pt idx="1">
                  <c:v>5591599.6799999997</c:v>
                </c:pt>
                <c:pt idx="2">
                  <c:v>3342159.06</c:v>
                </c:pt>
                <c:pt idx="3">
                  <c:v>2621518.2799999998</c:v>
                </c:pt>
                <c:pt idx="4">
                  <c:v>1924049.2</c:v>
                </c:pt>
                <c:pt idx="5">
                  <c:v>1333192.22</c:v>
                </c:pt>
                <c:pt idx="6">
                  <c:v>753616.95</c:v>
                </c:pt>
                <c:pt idx="7">
                  <c:v>667404.31000000006</c:v>
                </c:pt>
                <c:pt idx="8">
                  <c:v>653832.55000000005</c:v>
                </c:pt>
                <c:pt idx="9">
                  <c:v>586111.81999999995</c:v>
                </c:pt>
                <c:pt idx="10">
                  <c:v>409342.52</c:v>
                </c:pt>
                <c:pt idx="11">
                  <c:v>387910.66</c:v>
                </c:pt>
                <c:pt idx="12">
                  <c:v>281572.21999999997</c:v>
                </c:pt>
                <c:pt idx="13">
                  <c:v>277061.87</c:v>
                </c:pt>
                <c:pt idx="14">
                  <c:v>228970.71</c:v>
                </c:pt>
                <c:pt idx="15">
                  <c:v>146219.51999999999</c:v>
                </c:pt>
                <c:pt idx="16">
                  <c:v>69488.39</c:v>
                </c:pt>
                <c:pt idx="17">
                  <c:v>33390.9</c:v>
                </c:pt>
                <c:pt idx="18">
                  <c:v>32816.080000000002</c:v>
                </c:pt>
                <c:pt idx="19">
                  <c:v>14053.4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DGRAFICOS!$C$57</c15:sqref>
                  <c15:dLbl>
                    <c:idx val="19"/>
                    <c:layout>
                      <c:manualLayout>
                        <c:x val="-5.0337444361105647E-2"/>
                        <c:y val="0.23247676272807352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7F35-4B3D-A793-E93CC001D87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082860253317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EQUIDAD</c:v>
                </c:pt>
                <c:pt idx="13">
                  <c:v>COLMENA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f>DGRAFICOS!$B$37:$B$57</c:f>
              <c:numCache>
                <c:formatCode>#,##0.0_);\(#,##0.0\)</c:formatCode>
                <c:ptCount val="21"/>
                <c:pt idx="0">
                  <c:v>6637692.9900000002</c:v>
                </c:pt>
                <c:pt idx="1">
                  <c:v>5096924.92</c:v>
                </c:pt>
                <c:pt idx="2">
                  <c:v>2964859.92</c:v>
                </c:pt>
                <c:pt idx="3">
                  <c:v>4970467.66</c:v>
                </c:pt>
                <c:pt idx="4">
                  <c:v>1538196.19</c:v>
                </c:pt>
                <c:pt idx="5">
                  <c:v>1071728.1200000001</c:v>
                </c:pt>
                <c:pt idx="6">
                  <c:v>644382.43999999994</c:v>
                </c:pt>
                <c:pt idx="7">
                  <c:v>607838.89</c:v>
                </c:pt>
                <c:pt idx="8">
                  <c:v>560159.39</c:v>
                </c:pt>
                <c:pt idx="9">
                  <c:v>460046.7</c:v>
                </c:pt>
                <c:pt idx="10">
                  <c:v>448622.72</c:v>
                </c:pt>
                <c:pt idx="11">
                  <c:v>372529.25</c:v>
                </c:pt>
                <c:pt idx="12">
                  <c:v>241004.98</c:v>
                </c:pt>
                <c:pt idx="13">
                  <c:v>247597.69</c:v>
                </c:pt>
                <c:pt idx="14">
                  <c:v>262450.43</c:v>
                </c:pt>
                <c:pt idx="15">
                  <c:v>136465</c:v>
                </c:pt>
                <c:pt idx="16">
                  <c:v>56895.8</c:v>
                </c:pt>
                <c:pt idx="17">
                  <c:v>36651.480000000003</c:v>
                </c:pt>
                <c:pt idx="18">
                  <c:v>2853.01</c:v>
                </c:pt>
                <c:pt idx="19">
                  <c:v>15378.81</c:v>
                </c:pt>
                <c:pt idx="20">
                  <c:v>59218.26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 ARL</c:v>
                </c:pt>
                <c:pt idx="7">
                  <c:v>ALLIANZ</c:v>
                </c:pt>
                <c:pt idx="8">
                  <c:v>METLIFE</c:v>
                </c:pt>
                <c:pt idx="9">
                  <c:v>BBVA</c:v>
                </c:pt>
                <c:pt idx="10">
                  <c:v>GLOBAL</c:v>
                </c:pt>
                <c:pt idx="11">
                  <c:v>PANAMERICAN</c:v>
                </c:pt>
                <c:pt idx="12">
                  <c:v>EQUIDAD</c:v>
                </c:pt>
                <c:pt idx="13">
                  <c:v>COLMENA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f>DGRAFICOS!$C$37:$C$57</c:f>
              <c:numCache>
                <c:formatCode>#,##0.0_);\(#,##0.0\)</c:formatCode>
                <c:ptCount val="21"/>
                <c:pt idx="0">
                  <c:v>7435502.9100000001</c:v>
                </c:pt>
                <c:pt idx="1">
                  <c:v>5591599.6799999997</c:v>
                </c:pt>
                <c:pt idx="2">
                  <c:v>3342159.06</c:v>
                </c:pt>
                <c:pt idx="3">
                  <c:v>2621518.2799999998</c:v>
                </c:pt>
                <c:pt idx="4">
                  <c:v>1924049.2</c:v>
                </c:pt>
                <c:pt idx="5">
                  <c:v>1333192.22</c:v>
                </c:pt>
                <c:pt idx="6">
                  <c:v>753616.95</c:v>
                </c:pt>
                <c:pt idx="7">
                  <c:v>667404.31000000006</c:v>
                </c:pt>
                <c:pt idx="8">
                  <c:v>653832.55000000005</c:v>
                </c:pt>
                <c:pt idx="9">
                  <c:v>586111.81999999995</c:v>
                </c:pt>
                <c:pt idx="10">
                  <c:v>409342.52</c:v>
                </c:pt>
                <c:pt idx="11">
                  <c:v>387910.66</c:v>
                </c:pt>
                <c:pt idx="12">
                  <c:v>281572.21999999997</c:v>
                </c:pt>
                <c:pt idx="13">
                  <c:v>277061.87</c:v>
                </c:pt>
                <c:pt idx="14">
                  <c:v>228970.71</c:v>
                </c:pt>
                <c:pt idx="15">
                  <c:v>146219.51999999999</c:v>
                </c:pt>
                <c:pt idx="16">
                  <c:v>69488.39</c:v>
                </c:pt>
                <c:pt idx="17">
                  <c:v>33390.9</c:v>
                </c:pt>
                <c:pt idx="18">
                  <c:v>32816.080000000002</c:v>
                </c:pt>
                <c:pt idx="19">
                  <c:v>14053.4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75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  <c:majorUnit val="10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345411656255211"/>
          <c:y val="0.33740034421265136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DGRAFICOS!$A$63:$A$65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DGRAFICOS!$B$63:$B$65</c:f>
              <c:numCache>
                <c:formatCode>#,##0.0_);\(#,##0.0\)</c:formatCode>
                <c:ptCount val="3"/>
                <c:pt idx="0">
                  <c:v>3062.61</c:v>
                </c:pt>
                <c:pt idx="1">
                  <c:v>6811.02</c:v>
                </c:pt>
                <c:pt idx="2">
                  <c:v>7.28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DGRAFICOS!$A$63:$A$65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DGRAFICOS!$C$63:$C$65</c:f>
              <c:numCache>
                <c:formatCode>#,##0.0_);\(#,##0.0\)</c:formatCode>
                <c:ptCount val="3"/>
                <c:pt idx="0">
                  <c:v>1229.24</c:v>
                </c:pt>
                <c:pt idx="1">
                  <c:v>360.7</c:v>
                </c:pt>
                <c:pt idx="2">
                  <c:v>1.39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ax val="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80319090126628"/>
          <c:y val="0.28813904723770589"/>
          <c:w val="8.5485009590708844E-2"/>
          <c:h val="7.03160068701726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dic-22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DGRAFICOS!$I$6:$I$31</c:f>
              <c:strCache>
                <c:ptCount val="26"/>
                <c:pt idx="0">
                  <c:v>SEGUREXPO</c:v>
                </c:pt>
                <c:pt idx="1">
                  <c:v>COFACE</c:v>
                </c:pt>
                <c:pt idx="2">
                  <c:v>EQUIDAD</c:v>
                </c:pt>
                <c:pt idx="3">
                  <c:v>COLMENA</c:v>
                </c:pt>
                <c:pt idx="4">
                  <c:v>ESTADO</c:v>
                </c:pt>
                <c:pt idx="5">
                  <c:v>PREVISORA</c:v>
                </c:pt>
                <c:pt idx="6">
                  <c:v>SOLUNION</c:v>
                </c:pt>
                <c:pt idx="7">
                  <c:v>BOLIVAR</c:v>
                </c:pt>
                <c:pt idx="8">
                  <c:v>SURAMERICANA</c:v>
                </c:pt>
                <c:pt idx="9">
                  <c:v>ALLIANZ</c:v>
                </c:pt>
                <c:pt idx="10">
                  <c:v>HDI SEGUROS</c:v>
                </c:pt>
                <c:pt idx="11">
                  <c:v>MAPFRE</c:v>
                </c:pt>
                <c:pt idx="12">
                  <c:v>MUNDIAL</c:v>
                </c:pt>
                <c:pt idx="13">
                  <c:v>AXA COLPATRIA</c:v>
                </c:pt>
                <c:pt idx="14">
                  <c:v>SBS SEGUROS</c:v>
                </c:pt>
                <c:pt idx="15">
                  <c:v>LIBERTY</c:v>
                </c:pt>
                <c:pt idx="16">
                  <c:v>SOLIDARIA</c:v>
                </c:pt>
                <c:pt idx="17">
                  <c:v>BERKLEY</c:v>
                </c:pt>
                <c:pt idx="18">
                  <c:v>NACIONAL</c:v>
                </c:pt>
                <c:pt idx="19">
                  <c:v>BBVA</c:v>
                </c:pt>
                <c:pt idx="20">
                  <c:v>CONFIANZA</c:v>
                </c:pt>
                <c:pt idx="21">
                  <c:v>ZURICH</c:v>
                </c:pt>
                <c:pt idx="22">
                  <c:v>CHUBB</c:v>
                </c:pt>
                <c:pt idx="23">
                  <c:v>CARDIF</c:v>
                </c:pt>
                <c:pt idx="24">
                  <c:v>JMALUCELLI</c:v>
                </c:pt>
                <c:pt idx="25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DGRAFICOS!$J$6:$J$33</c15:sqref>
                  </c15:fullRef>
                </c:ext>
              </c:extLst>
              <c:f>DGRAFICOS!$J$6:$J$31</c:f>
              <c:numCache>
                <c:formatCode>0%</c:formatCode>
                <c:ptCount val="26"/>
                <c:pt idx="0">
                  <c:v>0.40960000000000002</c:v>
                </c:pt>
                <c:pt idx="1">
                  <c:v>0.42109999999999997</c:v>
                </c:pt>
                <c:pt idx="2">
                  <c:v>0.63749999999999996</c:v>
                </c:pt>
                <c:pt idx="4">
                  <c:v>0.63260000000000005</c:v>
                </c:pt>
                <c:pt idx="5">
                  <c:v>0.66180000000000005</c:v>
                </c:pt>
                <c:pt idx="6">
                  <c:v>0.2712</c:v>
                </c:pt>
                <c:pt idx="7">
                  <c:v>0.55220000000000002</c:v>
                </c:pt>
                <c:pt idx="8">
                  <c:v>0.65</c:v>
                </c:pt>
                <c:pt idx="9">
                  <c:v>0.62129999999999996</c:v>
                </c:pt>
                <c:pt idx="10">
                  <c:v>0.7117</c:v>
                </c:pt>
                <c:pt idx="11">
                  <c:v>0.60909999999999997</c:v>
                </c:pt>
                <c:pt idx="12">
                  <c:v>0.51949999999999996</c:v>
                </c:pt>
                <c:pt idx="13">
                  <c:v>0.51970000000000005</c:v>
                </c:pt>
                <c:pt idx="14">
                  <c:v>0.378</c:v>
                </c:pt>
                <c:pt idx="15">
                  <c:v>0.6633</c:v>
                </c:pt>
                <c:pt idx="16">
                  <c:v>0.433</c:v>
                </c:pt>
                <c:pt idx="17">
                  <c:v>0.34399999999999997</c:v>
                </c:pt>
                <c:pt idx="18">
                  <c:v>0.375</c:v>
                </c:pt>
                <c:pt idx="19">
                  <c:v>0.32</c:v>
                </c:pt>
                <c:pt idx="20">
                  <c:v>0.48370000000000002</c:v>
                </c:pt>
                <c:pt idx="21">
                  <c:v>0.38</c:v>
                </c:pt>
                <c:pt idx="22">
                  <c:v>0.375</c:v>
                </c:pt>
                <c:pt idx="23">
                  <c:v>0.19270000000000001</c:v>
                </c:pt>
                <c:pt idx="24">
                  <c:v>-0.57779999999999998</c:v>
                </c:pt>
                <c:pt idx="25">
                  <c:v>4.3900000000000002E-2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DGRAFICOS!$I$6:$I$31</c:f>
              <c:strCache>
                <c:ptCount val="26"/>
                <c:pt idx="0">
                  <c:v>SEGUREXPO</c:v>
                </c:pt>
                <c:pt idx="1">
                  <c:v>COFACE</c:v>
                </c:pt>
                <c:pt idx="2">
                  <c:v>EQUIDAD</c:v>
                </c:pt>
                <c:pt idx="3">
                  <c:v>COLMENA</c:v>
                </c:pt>
                <c:pt idx="4">
                  <c:v>ESTADO</c:v>
                </c:pt>
                <c:pt idx="5">
                  <c:v>PREVISORA</c:v>
                </c:pt>
                <c:pt idx="6">
                  <c:v>SOLUNION</c:v>
                </c:pt>
                <c:pt idx="7">
                  <c:v>BOLIVAR</c:v>
                </c:pt>
                <c:pt idx="8">
                  <c:v>SURAMERICANA</c:v>
                </c:pt>
                <c:pt idx="9">
                  <c:v>ALLIANZ</c:v>
                </c:pt>
                <c:pt idx="10">
                  <c:v>HDI SEGUROS</c:v>
                </c:pt>
                <c:pt idx="11">
                  <c:v>MAPFRE</c:v>
                </c:pt>
                <c:pt idx="12">
                  <c:v>MUNDIAL</c:v>
                </c:pt>
                <c:pt idx="13">
                  <c:v>AXA COLPATRIA</c:v>
                </c:pt>
                <c:pt idx="14">
                  <c:v>SBS SEGUROS</c:v>
                </c:pt>
                <c:pt idx="15">
                  <c:v>LIBERTY</c:v>
                </c:pt>
                <c:pt idx="16">
                  <c:v>SOLIDARIA</c:v>
                </c:pt>
                <c:pt idx="17">
                  <c:v>BERKLEY</c:v>
                </c:pt>
                <c:pt idx="18">
                  <c:v>NACIONAL</c:v>
                </c:pt>
                <c:pt idx="19">
                  <c:v>BBVA</c:v>
                </c:pt>
                <c:pt idx="20">
                  <c:v>CONFIANZA</c:v>
                </c:pt>
                <c:pt idx="21">
                  <c:v>ZURICH</c:v>
                </c:pt>
                <c:pt idx="22">
                  <c:v>CHUBB</c:v>
                </c:pt>
                <c:pt idx="23">
                  <c:v>CARDIF</c:v>
                </c:pt>
                <c:pt idx="24">
                  <c:v>JMALUCELLI</c:v>
                </c:pt>
                <c:pt idx="25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DGRAFICOS!$K$6:$K$33</c15:sqref>
                  </c15:fullRef>
                </c:ext>
              </c:extLst>
              <c:f>DGRAFICOS!$K$6:$K$31</c:f>
              <c:numCache>
                <c:formatCode>0%</c:formatCode>
                <c:ptCount val="26"/>
                <c:pt idx="0">
                  <c:v>1.0589</c:v>
                </c:pt>
                <c:pt idx="1">
                  <c:v>0.81179999999999997</c:v>
                </c:pt>
                <c:pt idx="2">
                  <c:v>0.76249999999999996</c:v>
                </c:pt>
                <c:pt idx="3">
                  <c:v>0.74060000000000004</c:v>
                </c:pt>
                <c:pt idx="4">
                  <c:v>0.65990000000000004</c:v>
                </c:pt>
                <c:pt idx="5">
                  <c:v>0.65559999999999996</c:v>
                </c:pt>
                <c:pt idx="6">
                  <c:v>0.65469999999999995</c:v>
                </c:pt>
                <c:pt idx="7">
                  <c:v>0.64729999999999999</c:v>
                </c:pt>
                <c:pt idx="8">
                  <c:v>0.64439999999999997</c:v>
                </c:pt>
                <c:pt idx="9">
                  <c:v>0.60419999999999996</c:v>
                </c:pt>
                <c:pt idx="10">
                  <c:v>0.59809999999999997</c:v>
                </c:pt>
                <c:pt idx="11">
                  <c:v>0.54720000000000002</c:v>
                </c:pt>
                <c:pt idx="12">
                  <c:v>0.5282</c:v>
                </c:pt>
                <c:pt idx="13">
                  <c:v>0.52259999999999995</c:v>
                </c:pt>
                <c:pt idx="14">
                  <c:v>0.51729999999999998</c:v>
                </c:pt>
                <c:pt idx="15">
                  <c:v>0.44490000000000002</c:v>
                </c:pt>
                <c:pt idx="16">
                  <c:v>0.39290000000000003</c:v>
                </c:pt>
                <c:pt idx="17">
                  <c:v>0.38040000000000002</c:v>
                </c:pt>
                <c:pt idx="18">
                  <c:v>0.375</c:v>
                </c:pt>
                <c:pt idx="19">
                  <c:v>0.34439999999999998</c:v>
                </c:pt>
                <c:pt idx="20">
                  <c:v>0.32290000000000002</c:v>
                </c:pt>
                <c:pt idx="21">
                  <c:v>0.27739999999999998</c:v>
                </c:pt>
                <c:pt idx="22">
                  <c:v>0.26700000000000002</c:v>
                </c:pt>
                <c:pt idx="23">
                  <c:v>0.21690000000000001</c:v>
                </c:pt>
                <c:pt idx="24">
                  <c:v>0.1222</c:v>
                </c:pt>
                <c:pt idx="25">
                  <c:v>5.8099999999999999E-2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1000000000000001"/>
          <c:min val="-0.3000000000000000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9864496584900944"/>
          <c:y val="0.15363729899602577"/>
          <c:w val="7.5350019287934819E-2"/>
          <c:h val="5.27301398280322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DGRAFICOS!$J$36</c:f>
              <c:strCache>
                <c:ptCount val="1"/>
                <c:pt idx="0">
                  <c:v>dic-22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DGRAFICOS!$I$37:$I$58</c15:sqref>
                  </c15:fullRef>
                </c:ext>
              </c:extLst>
              <c:f>DGRAFICOS!$I$37:$I$57</c:f>
              <c:strCache>
                <c:ptCount val="21"/>
                <c:pt idx="0">
                  <c:v>GLOBAL</c:v>
                </c:pt>
                <c:pt idx="1">
                  <c:v>ALFA</c:v>
                </c:pt>
                <c:pt idx="2">
                  <c:v>ASULADO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SURAMERICANA</c:v>
                </c:pt>
                <c:pt idx="7">
                  <c:v>COLSANITAS</c:v>
                </c:pt>
                <c:pt idx="8">
                  <c:v>EQUIDAD</c:v>
                </c:pt>
                <c:pt idx="9">
                  <c:v>BBVA</c:v>
                </c:pt>
                <c:pt idx="10">
                  <c:v>AXA COLPATRIA</c:v>
                </c:pt>
                <c:pt idx="11">
                  <c:v>ESTADO</c:v>
                </c:pt>
                <c:pt idx="12">
                  <c:v>COLMENA ARL</c:v>
                </c:pt>
                <c:pt idx="13">
                  <c:v>BMI COLOMBIA</c:v>
                </c:pt>
                <c:pt idx="14">
                  <c:v>COLMENA</c:v>
                </c:pt>
                <c:pt idx="15">
                  <c:v>AURORA</c:v>
                </c:pt>
                <c:pt idx="16">
                  <c:v>PANAMERICAN</c:v>
                </c:pt>
                <c:pt idx="17">
                  <c:v>METLIFE</c:v>
                </c:pt>
                <c:pt idx="18">
                  <c:v>SKANDIA</c:v>
                </c:pt>
                <c:pt idx="19">
                  <c:v>MAPFRE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DGRAFICOS!$J$37:$J$58</c15:sqref>
                  </c15:fullRef>
                </c:ext>
              </c:extLst>
              <c:f>DGRAFICOS!$J$37:$J$57</c:f>
              <c:numCache>
                <c:formatCode>0%</c:formatCode>
                <c:ptCount val="21"/>
                <c:pt idx="0">
                  <c:v>-7.6981999999999999</c:v>
                </c:pt>
                <c:pt idx="1">
                  <c:v>2.7359</c:v>
                </c:pt>
                <c:pt idx="2">
                  <c:v>0.8448</c:v>
                </c:pt>
                <c:pt idx="3">
                  <c:v>1.0112000000000001</c:v>
                </c:pt>
                <c:pt idx="4">
                  <c:v>0.91569999999999996</c:v>
                </c:pt>
                <c:pt idx="5">
                  <c:v>0.72189999999999999</c:v>
                </c:pt>
                <c:pt idx="6">
                  <c:v>0.65090000000000003</c:v>
                </c:pt>
                <c:pt idx="7">
                  <c:v>0.64219999999999999</c:v>
                </c:pt>
                <c:pt idx="8">
                  <c:v>0.69669999999999999</c:v>
                </c:pt>
                <c:pt idx="9">
                  <c:v>0.78149999999999997</c:v>
                </c:pt>
                <c:pt idx="10">
                  <c:v>0.61890000000000001</c:v>
                </c:pt>
                <c:pt idx="11">
                  <c:v>0.46679999999999999</c:v>
                </c:pt>
                <c:pt idx="12">
                  <c:v>0.49380000000000002</c:v>
                </c:pt>
                <c:pt idx="13">
                  <c:v>0.3856</c:v>
                </c:pt>
                <c:pt idx="14">
                  <c:v>0.38479999999999998</c:v>
                </c:pt>
                <c:pt idx="15">
                  <c:v>0.41889999999999999</c:v>
                </c:pt>
                <c:pt idx="16">
                  <c:v>0.41410000000000002</c:v>
                </c:pt>
                <c:pt idx="17">
                  <c:v>0.2145</c:v>
                </c:pt>
                <c:pt idx="18">
                  <c:v>0.31330000000000002</c:v>
                </c:pt>
                <c:pt idx="19">
                  <c:v>-32.230800000000002</c:v>
                </c:pt>
                <c:pt idx="20">
                  <c:v>0.56720000000000004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DGRAFICOS!$K$36</c:f>
              <c:strCache>
                <c:ptCount val="1"/>
                <c:pt idx="0">
                  <c:v>dic-23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DGRAFICOS!$I$37:$I$58</c15:sqref>
                  </c15:fullRef>
                </c:ext>
              </c:extLst>
              <c:f>DGRAFICOS!$I$37:$I$57</c:f>
              <c:strCache>
                <c:ptCount val="21"/>
                <c:pt idx="0">
                  <c:v>GLOBAL</c:v>
                </c:pt>
                <c:pt idx="1">
                  <c:v>ALFA</c:v>
                </c:pt>
                <c:pt idx="2">
                  <c:v>ASULADO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SURAMERICANA</c:v>
                </c:pt>
                <c:pt idx="7">
                  <c:v>COLSANITAS</c:v>
                </c:pt>
                <c:pt idx="8">
                  <c:v>EQUIDAD</c:v>
                </c:pt>
                <c:pt idx="9">
                  <c:v>BBVA</c:v>
                </c:pt>
                <c:pt idx="10">
                  <c:v>AXA COLPATRIA</c:v>
                </c:pt>
                <c:pt idx="11">
                  <c:v>ESTADO</c:v>
                </c:pt>
                <c:pt idx="12">
                  <c:v>COLMENA ARL</c:v>
                </c:pt>
                <c:pt idx="13">
                  <c:v>BMI COLOMBIA</c:v>
                </c:pt>
                <c:pt idx="14">
                  <c:v>COLMENA</c:v>
                </c:pt>
                <c:pt idx="15">
                  <c:v>AURORA</c:v>
                </c:pt>
                <c:pt idx="16">
                  <c:v>PANAMERICAN</c:v>
                </c:pt>
                <c:pt idx="17">
                  <c:v>METLIFE</c:v>
                </c:pt>
                <c:pt idx="18">
                  <c:v>SKANDIA</c:v>
                </c:pt>
                <c:pt idx="19">
                  <c:v>MAPFRE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DGRAFICOS!$K$37:$K$58</c15:sqref>
                  </c15:fullRef>
                </c:ext>
              </c:extLst>
              <c:f>DGRAFICOS!$K$37:$K$57</c:f>
              <c:numCache>
                <c:formatCode>0%</c:formatCode>
                <c:ptCount val="21"/>
                <c:pt idx="0">
                  <c:v>4.8002000000000002</c:v>
                </c:pt>
                <c:pt idx="1">
                  <c:v>3.5083000000000002</c:v>
                </c:pt>
                <c:pt idx="2">
                  <c:v>1.9216</c:v>
                </c:pt>
                <c:pt idx="3">
                  <c:v>1.071</c:v>
                </c:pt>
                <c:pt idx="4">
                  <c:v>0.89049999999999996</c:v>
                </c:pt>
                <c:pt idx="5">
                  <c:v>0.77029999999999998</c:v>
                </c:pt>
                <c:pt idx="6">
                  <c:v>0.69010000000000005</c:v>
                </c:pt>
                <c:pt idx="7">
                  <c:v>0.6603</c:v>
                </c:pt>
                <c:pt idx="8">
                  <c:v>0.65759999999999996</c:v>
                </c:pt>
                <c:pt idx="9">
                  <c:v>0.57410000000000005</c:v>
                </c:pt>
                <c:pt idx="10">
                  <c:v>0.57189999999999996</c:v>
                </c:pt>
                <c:pt idx="11">
                  <c:v>0.4778</c:v>
                </c:pt>
                <c:pt idx="12">
                  <c:v>0.47570000000000001</c:v>
                </c:pt>
                <c:pt idx="13">
                  <c:v>0.371</c:v>
                </c:pt>
                <c:pt idx="14">
                  <c:v>0.36480000000000001</c:v>
                </c:pt>
                <c:pt idx="15">
                  <c:v>0.31869999999999998</c:v>
                </c:pt>
                <c:pt idx="16">
                  <c:v>0.27679999999999999</c:v>
                </c:pt>
                <c:pt idx="17">
                  <c:v>0.25750000000000001</c:v>
                </c:pt>
                <c:pt idx="18">
                  <c:v>-8.0100000000000005E-2</c:v>
                </c:pt>
                <c:pt idx="19">
                  <c:v>-7.4161000000000001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5"/>
          <c:min val="-1.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45764596428325"/>
          <c:y val="0.29027134619325001"/>
          <c:w val="7.9672785858539999E-2"/>
          <c:h val="7.11421089417365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CARDIF</c:v>
                </c:pt>
                <c:pt idx="1">
                  <c:v>SURAMERICANA</c:v>
                </c:pt>
                <c:pt idx="2">
                  <c:v>AXA COLPATRIA</c:v>
                </c:pt>
                <c:pt idx="3">
                  <c:v>MAPFRE</c:v>
                </c:pt>
                <c:pt idx="4">
                  <c:v>BOLIVAR</c:v>
                </c:pt>
                <c:pt idx="5">
                  <c:v>ESTADO</c:v>
                </c:pt>
                <c:pt idx="6">
                  <c:v>MUNDIAL</c:v>
                </c:pt>
                <c:pt idx="7">
                  <c:v>ALLIANZ</c:v>
                </c:pt>
                <c:pt idx="8">
                  <c:v>LIBERTY</c:v>
                </c:pt>
                <c:pt idx="9">
                  <c:v>ALFA</c:v>
                </c:pt>
                <c:pt idx="10">
                  <c:v>PREVISORA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EQUIDAD</c:v>
                </c:pt>
                <c:pt idx="16">
                  <c:v>BBVA</c:v>
                </c:pt>
                <c:pt idx="17">
                  <c:v>NACIONAL</c:v>
                </c:pt>
                <c:pt idx="18">
                  <c:v>ZURICH</c:v>
                </c:pt>
                <c:pt idx="19">
                  <c:v>CONFIANZA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COLMENA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DGRAFICOS!$N$6:$N$33</c15:sqref>
                  </c15:fullRef>
                </c:ext>
              </c:extLst>
              <c:f>DGRAFICOS!$N$6:$N$31</c:f>
              <c:numCache>
                <c:formatCode>#,##0.0_);\(#,##0.0\)</c:formatCode>
                <c:ptCount val="26"/>
                <c:pt idx="0">
                  <c:v>292157.56</c:v>
                </c:pt>
                <c:pt idx="1">
                  <c:v>255303.67999999999</c:v>
                </c:pt>
                <c:pt idx="2">
                  <c:v>267481.34999999998</c:v>
                </c:pt>
                <c:pt idx="3">
                  <c:v>184602.25</c:v>
                </c:pt>
                <c:pt idx="4">
                  <c:v>169727.03</c:v>
                </c:pt>
                <c:pt idx="5">
                  <c:v>268488.08</c:v>
                </c:pt>
                <c:pt idx="6">
                  <c:v>187628.56</c:v>
                </c:pt>
                <c:pt idx="7">
                  <c:v>118049.22</c:v>
                </c:pt>
                <c:pt idx="8">
                  <c:v>125884.42</c:v>
                </c:pt>
                <c:pt idx="9">
                  <c:v>121242.49</c:v>
                </c:pt>
                <c:pt idx="10">
                  <c:v>115895.24</c:v>
                </c:pt>
                <c:pt idx="11">
                  <c:v>87759.31</c:v>
                </c:pt>
                <c:pt idx="12">
                  <c:v>65249.22</c:v>
                </c:pt>
                <c:pt idx="13">
                  <c:v>70242.960000000006</c:v>
                </c:pt>
                <c:pt idx="14">
                  <c:v>78282.34</c:v>
                </c:pt>
                <c:pt idx="15">
                  <c:v>54740.9</c:v>
                </c:pt>
                <c:pt idx="16">
                  <c:v>49110.78</c:v>
                </c:pt>
                <c:pt idx="17">
                  <c:v>45251.8</c:v>
                </c:pt>
                <c:pt idx="18">
                  <c:v>39953.54</c:v>
                </c:pt>
                <c:pt idx="19">
                  <c:v>26436.91</c:v>
                </c:pt>
                <c:pt idx="20">
                  <c:v>24793.24</c:v>
                </c:pt>
                <c:pt idx="21">
                  <c:v>9295.2900000000009</c:v>
                </c:pt>
                <c:pt idx="22">
                  <c:v>10076.06</c:v>
                </c:pt>
                <c:pt idx="23">
                  <c:v>7324.47</c:v>
                </c:pt>
                <c:pt idx="24">
                  <c:v>0</c:v>
                </c:pt>
                <c:pt idx="25">
                  <c:v>2199.12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CARDIF</c:v>
                </c:pt>
                <c:pt idx="1">
                  <c:v>SURAMERICANA</c:v>
                </c:pt>
                <c:pt idx="2">
                  <c:v>AXA COLPATRIA</c:v>
                </c:pt>
                <c:pt idx="3">
                  <c:v>MAPFRE</c:v>
                </c:pt>
                <c:pt idx="4">
                  <c:v>BOLIVAR</c:v>
                </c:pt>
                <c:pt idx="5">
                  <c:v>ESTADO</c:v>
                </c:pt>
                <c:pt idx="6">
                  <c:v>MUNDIAL</c:v>
                </c:pt>
                <c:pt idx="7">
                  <c:v>ALLIANZ</c:v>
                </c:pt>
                <c:pt idx="8">
                  <c:v>LIBERTY</c:v>
                </c:pt>
                <c:pt idx="9">
                  <c:v>ALFA</c:v>
                </c:pt>
                <c:pt idx="10">
                  <c:v>PREVISORA</c:v>
                </c:pt>
                <c:pt idx="11">
                  <c:v>SOLIDARIA</c:v>
                </c:pt>
                <c:pt idx="12">
                  <c:v>SBS SEGUROS</c:v>
                </c:pt>
                <c:pt idx="13">
                  <c:v>HDI SEGUROS</c:v>
                </c:pt>
                <c:pt idx="14">
                  <c:v>CHUBB</c:v>
                </c:pt>
                <c:pt idx="15">
                  <c:v>EQUIDAD</c:v>
                </c:pt>
                <c:pt idx="16">
                  <c:v>BBVA</c:v>
                </c:pt>
                <c:pt idx="17">
                  <c:v>NACIONAL</c:v>
                </c:pt>
                <c:pt idx="18">
                  <c:v>ZURICH</c:v>
                </c:pt>
                <c:pt idx="19">
                  <c:v>CONFIANZA</c:v>
                </c:pt>
                <c:pt idx="20">
                  <c:v>BERKLEY</c:v>
                </c:pt>
                <c:pt idx="21">
                  <c:v>JMALUCELLI</c:v>
                </c:pt>
                <c:pt idx="22">
                  <c:v>SOLUNION</c:v>
                </c:pt>
                <c:pt idx="23">
                  <c:v>SEGUREXPO</c:v>
                </c:pt>
                <c:pt idx="24">
                  <c:v>COLMENA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DGRAFICOS!$O$6:$O$33</c15:sqref>
                  </c15:fullRef>
                </c:ext>
              </c:extLst>
              <c:f>DGRAFICOS!$O$6:$O$31</c:f>
              <c:numCache>
                <c:formatCode>#,##0.0_);\(#,##0.0\)</c:formatCode>
                <c:ptCount val="26"/>
                <c:pt idx="0">
                  <c:v>352542.35</c:v>
                </c:pt>
                <c:pt idx="1">
                  <c:v>308199.26</c:v>
                </c:pt>
                <c:pt idx="2">
                  <c:v>290583.3</c:v>
                </c:pt>
                <c:pt idx="3">
                  <c:v>254272.83</c:v>
                </c:pt>
                <c:pt idx="4">
                  <c:v>221031.02</c:v>
                </c:pt>
                <c:pt idx="5">
                  <c:v>211909.32</c:v>
                </c:pt>
                <c:pt idx="6">
                  <c:v>181788.3</c:v>
                </c:pt>
                <c:pt idx="7">
                  <c:v>150131.49</c:v>
                </c:pt>
                <c:pt idx="8">
                  <c:v>136701</c:v>
                </c:pt>
                <c:pt idx="9">
                  <c:v>133358.9</c:v>
                </c:pt>
                <c:pt idx="10">
                  <c:v>124790.67</c:v>
                </c:pt>
                <c:pt idx="11">
                  <c:v>98059.96</c:v>
                </c:pt>
                <c:pt idx="12">
                  <c:v>92078.55</c:v>
                </c:pt>
                <c:pt idx="13">
                  <c:v>91205.85</c:v>
                </c:pt>
                <c:pt idx="14">
                  <c:v>84086.19</c:v>
                </c:pt>
                <c:pt idx="15">
                  <c:v>56571.21</c:v>
                </c:pt>
                <c:pt idx="16">
                  <c:v>55226.12</c:v>
                </c:pt>
                <c:pt idx="17">
                  <c:v>51494.62</c:v>
                </c:pt>
                <c:pt idx="18">
                  <c:v>49792.22</c:v>
                </c:pt>
                <c:pt idx="19">
                  <c:v>37002.9</c:v>
                </c:pt>
                <c:pt idx="20">
                  <c:v>32362.95</c:v>
                </c:pt>
                <c:pt idx="21">
                  <c:v>10607.76</c:v>
                </c:pt>
                <c:pt idx="22">
                  <c:v>10281.540000000001</c:v>
                </c:pt>
                <c:pt idx="23">
                  <c:v>8353.68</c:v>
                </c:pt>
                <c:pt idx="24">
                  <c:v>5128.55</c:v>
                </c:pt>
                <c:pt idx="25">
                  <c:v>2177.7399999999998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36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383796308737862"/>
          <c:y val="0.23409768900838615"/>
          <c:w val="7.4050743657042867E-2"/>
          <c:h val="6.98848197446238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DGRAFICOS!$M$37:$M$58</c15:sqref>
                  </c15:fullRef>
                </c:ext>
              </c:extLst>
              <c:f>(DGRAFICOS!$M$37:$M$45,DGRAFICOS!$M$47:$M$57)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ALLIANZ</c:v>
                </c:pt>
                <c:pt idx="7">
                  <c:v>METLIFE</c:v>
                </c:pt>
                <c:pt idx="8">
                  <c:v>COLMENA</c:v>
                </c:pt>
                <c:pt idx="9">
                  <c:v>POSITIVA</c:v>
                </c:pt>
                <c:pt idx="10">
                  <c:v>MAPFRE</c:v>
                </c:pt>
                <c:pt idx="11">
                  <c:v>ESTADO</c:v>
                </c:pt>
                <c:pt idx="12">
                  <c:v>EQUIDAD</c:v>
                </c:pt>
                <c:pt idx="13">
                  <c:v>BMI COLOMBIA</c:v>
                </c:pt>
                <c:pt idx="14">
                  <c:v>GLOBAL</c:v>
                </c:pt>
                <c:pt idx="15">
                  <c:v>SKANDIA</c:v>
                </c:pt>
                <c:pt idx="16">
                  <c:v>ASULADO</c:v>
                </c:pt>
                <c:pt idx="17">
                  <c:v>AURORA</c:v>
                </c:pt>
                <c:pt idx="18">
                  <c:v>COLSANITAS</c:v>
                </c:pt>
                <c:pt idx="19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DGRAFICOS!$N$37:$N$58</c15:sqref>
                  </c15:fullRef>
                </c:ext>
              </c:extLst>
              <c:f>(DGRAFICOS!$N$37:$N$45,DGRAFICOS!$N$47:$N$57)</c:f>
              <c:numCache>
                <c:formatCode>#,##0.0_);\(#,##0.0\)</c:formatCode>
                <c:ptCount val="20"/>
                <c:pt idx="0">
                  <c:v>655063.81999999995</c:v>
                </c:pt>
                <c:pt idx="1">
                  <c:v>446472.54</c:v>
                </c:pt>
                <c:pt idx="2">
                  <c:v>411499.03</c:v>
                </c:pt>
                <c:pt idx="3">
                  <c:v>212109.89</c:v>
                </c:pt>
                <c:pt idx="4">
                  <c:v>123419.38</c:v>
                </c:pt>
                <c:pt idx="5">
                  <c:v>98404.25</c:v>
                </c:pt>
                <c:pt idx="6">
                  <c:v>79815.8</c:v>
                </c:pt>
                <c:pt idx="7">
                  <c:v>77143.25</c:v>
                </c:pt>
                <c:pt idx="8">
                  <c:v>61567.19</c:v>
                </c:pt>
                <c:pt idx="9">
                  <c:v>78780.17</c:v>
                </c:pt>
                <c:pt idx="10">
                  <c:v>74300.63</c:v>
                </c:pt>
                <c:pt idx="11">
                  <c:v>35825.879999999997</c:v>
                </c:pt>
                <c:pt idx="12">
                  <c:v>22836.59</c:v>
                </c:pt>
                <c:pt idx="13">
                  <c:v>20090.32</c:v>
                </c:pt>
                <c:pt idx="14">
                  <c:v>17530.98</c:v>
                </c:pt>
                <c:pt idx="15">
                  <c:v>7508.31</c:v>
                </c:pt>
                <c:pt idx="16">
                  <c:v>0</c:v>
                </c:pt>
                <c:pt idx="17">
                  <c:v>2678.67</c:v>
                </c:pt>
                <c:pt idx="18">
                  <c:v>9.67</c:v>
                </c:pt>
                <c:pt idx="19">
                  <c:v>16098.4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DGRAFICOS!$M$37:$M$58</c15:sqref>
                  </c15:fullRef>
                </c:ext>
              </c:extLst>
              <c:f>(DGRAFICOS!$M$37:$M$45,DGRAFICOS!$M$47:$M$57)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ALLIANZ</c:v>
                </c:pt>
                <c:pt idx="7">
                  <c:v>METLIFE</c:v>
                </c:pt>
                <c:pt idx="8">
                  <c:v>COLMENA</c:v>
                </c:pt>
                <c:pt idx="9">
                  <c:v>POSITIVA</c:v>
                </c:pt>
                <c:pt idx="10">
                  <c:v>MAPFRE</c:v>
                </c:pt>
                <c:pt idx="11">
                  <c:v>ESTADO</c:v>
                </c:pt>
                <c:pt idx="12">
                  <c:v>EQUIDAD</c:v>
                </c:pt>
                <c:pt idx="13">
                  <c:v>BMI COLOMBIA</c:v>
                </c:pt>
                <c:pt idx="14">
                  <c:v>GLOBAL</c:v>
                </c:pt>
                <c:pt idx="15">
                  <c:v>SKANDIA</c:v>
                </c:pt>
                <c:pt idx="16">
                  <c:v>ASULADO</c:v>
                </c:pt>
                <c:pt idx="17">
                  <c:v>AURORA</c:v>
                </c:pt>
                <c:pt idx="18">
                  <c:v>COLSANITAS</c:v>
                </c:pt>
                <c:pt idx="19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DGRAFICOS!$O$37:$O$58</c15:sqref>
                  </c15:fullRef>
                </c:ext>
              </c:extLst>
              <c:f>(DGRAFICOS!$O$37:$O$45,DGRAFICOS!$O$47:$O$57)</c:f>
              <c:numCache>
                <c:formatCode>#,##0.0_);\(#,##0.0\)</c:formatCode>
                <c:ptCount val="20"/>
                <c:pt idx="0">
                  <c:v>739403.85</c:v>
                </c:pt>
                <c:pt idx="1">
                  <c:v>476985.67</c:v>
                </c:pt>
                <c:pt idx="2">
                  <c:v>411061.41</c:v>
                </c:pt>
                <c:pt idx="3">
                  <c:v>278214.68</c:v>
                </c:pt>
                <c:pt idx="4">
                  <c:v>137797.49</c:v>
                </c:pt>
                <c:pt idx="5">
                  <c:v>110667.39</c:v>
                </c:pt>
                <c:pt idx="6">
                  <c:v>90913.88</c:v>
                </c:pt>
                <c:pt idx="7">
                  <c:v>87979.87</c:v>
                </c:pt>
                <c:pt idx="8">
                  <c:v>72127.91</c:v>
                </c:pt>
                <c:pt idx="9">
                  <c:v>42216.08</c:v>
                </c:pt>
                <c:pt idx="10">
                  <c:v>40299.699999999997</c:v>
                </c:pt>
                <c:pt idx="11">
                  <c:v>35979.71</c:v>
                </c:pt>
                <c:pt idx="12">
                  <c:v>26491.74</c:v>
                </c:pt>
                <c:pt idx="13">
                  <c:v>21996.01</c:v>
                </c:pt>
                <c:pt idx="14">
                  <c:v>15072.78</c:v>
                </c:pt>
                <c:pt idx="15">
                  <c:v>9007.76</c:v>
                </c:pt>
                <c:pt idx="16">
                  <c:v>6557.78</c:v>
                </c:pt>
                <c:pt idx="17">
                  <c:v>3161.09</c:v>
                </c:pt>
                <c:pt idx="18">
                  <c:v>804.44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8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014511151156827"/>
          <c:y val="0.30814782702254878"/>
          <c:w val="8.9356851814041835E-2"/>
          <c:h val="7.28802634319760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DGRAFICOS!$M$63:$M$65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DGRAFICOS!$N$63:$N$65</c:f>
              <c:numCache>
                <c:formatCode>#,##0.0_);\(#,##0.0\)</c:formatCode>
                <c:ptCount val="3"/>
                <c:pt idx="0">
                  <c:v>60.87</c:v>
                </c:pt>
                <c:pt idx="1">
                  <c:v>4.6399999999999997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DGRAFICOS!$M$63:$M$65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DGRAFICOS!$O$63:$O$65</c:f>
              <c:numCache>
                <c:formatCode>#,##0.0_);\(#,##0.0\)</c:formatCode>
                <c:ptCount val="3"/>
                <c:pt idx="0">
                  <c:v>1.71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249835689592494"/>
          <c:y val="0.27699128066028478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MAPFRE</c:v>
                </c:pt>
                <c:pt idx="6">
                  <c:v>BOLIVAR</c:v>
                </c:pt>
                <c:pt idx="7">
                  <c:v>ZURICH</c:v>
                </c:pt>
                <c:pt idx="8">
                  <c:v>SBS SEGUROS</c:v>
                </c:pt>
                <c:pt idx="9">
                  <c:v>AXA COLPATRIA</c:v>
                </c:pt>
                <c:pt idx="10">
                  <c:v>CHUBB</c:v>
                </c:pt>
                <c:pt idx="11">
                  <c:v>MUNDIAL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NACIONAL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DGRAFICOS!$R$6:$R$33</c15:sqref>
                  </c15:fullRef>
                </c:ext>
              </c:extLst>
              <c:f>DGRAFICOS!$R$6:$R$31</c:f>
              <c:numCache>
                <c:formatCode>#,##0.0_);\(#,##0.0\)</c:formatCode>
                <c:ptCount val="26"/>
                <c:pt idx="0">
                  <c:v>674206.23</c:v>
                </c:pt>
                <c:pt idx="1">
                  <c:v>385491.88</c:v>
                </c:pt>
                <c:pt idx="2">
                  <c:v>308939.69</c:v>
                </c:pt>
                <c:pt idx="3">
                  <c:v>291729.09000000003</c:v>
                </c:pt>
                <c:pt idx="4">
                  <c:v>224040.03</c:v>
                </c:pt>
                <c:pt idx="5">
                  <c:v>169814</c:v>
                </c:pt>
                <c:pt idx="6">
                  <c:v>200993.68</c:v>
                </c:pt>
                <c:pt idx="7">
                  <c:v>177003.76</c:v>
                </c:pt>
                <c:pt idx="8">
                  <c:v>182039.9</c:v>
                </c:pt>
                <c:pt idx="9">
                  <c:v>244811.93</c:v>
                </c:pt>
                <c:pt idx="10">
                  <c:v>215759.29</c:v>
                </c:pt>
                <c:pt idx="11">
                  <c:v>199223.09</c:v>
                </c:pt>
                <c:pt idx="12">
                  <c:v>154125.45000000001</c:v>
                </c:pt>
                <c:pt idx="13">
                  <c:v>182602.12</c:v>
                </c:pt>
                <c:pt idx="14">
                  <c:v>61742.33</c:v>
                </c:pt>
                <c:pt idx="15">
                  <c:v>81189.919999999998</c:v>
                </c:pt>
                <c:pt idx="16">
                  <c:v>56125.32</c:v>
                </c:pt>
                <c:pt idx="17">
                  <c:v>44154.48</c:v>
                </c:pt>
                <c:pt idx="18">
                  <c:v>24205.54</c:v>
                </c:pt>
                <c:pt idx="19">
                  <c:v>17518.29</c:v>
                </c:pt>
                <c:pt idx="20">
                  <c:v>14562.12</c:v>
                </c:pt>
                <c:pt idx="21">
                  <c:v>16841.439999999999</c:v>
                </c:pt>
                <c:pt idx="22">
                  <c:v>14105.43</c:v>
                </c:pt>
                <c:pt idx="23">
                  <c:v>10103.33</c:v>
                </c:pt>
                <c:pt idx="24">
                  <c:v>8525.82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MAPFRE</c:v>
                </c:pt>
                <c:pt idx="6">
                  <c:v>BOLIVAR</c:v>
                </c:pt>
                <c:pt idx="7">
                  <c:v>ZURICH</c:v>
                </c:pt>
                <c:pt idx="8">
                  <c:v>SBS SEGUROS</c:v>
                </c:pt>
                <c:pt idx="9">
                  <c:v>AXA COLPATRIA</c:v>
                </c:pt>
                <c:pt idx="10">
                  <c:v>CHUBB</c:v>
                </c:pt>
                <c:pt idx="11">
                  <c:v>MUNDIAL</c:v>
                </c:pt>
                <c:pt idx="12">
                  <c:v>ALLIANZ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NACIONAL</c:v>
                </c:pt>
                <c:pt idx="21">
                  <c:v>BBVA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DGRAFICOS!$S$6:$S$33</c15:sqref>
                  </c15:fullRef>
                </c:ext>
              </c:extLst>
              <c:f>DGRAFICOS!$S$6:$S$31</c:f>
              <c:numCache>
                <c:formatCode>#,##0.0_);\(#,##0.0\)</c:formatCode>
                <c:ptCount val="26"/>
                <c:pt idx="0">
                  <c:v>806937.43</c:v>
                </c:pt>
                <c:pt idx="1">
                  <c:v>449989.3</c:v>
                </c:pt>
                <c:pt idx="2">
                  <c:v>364820.43</c:v>
                </c:pt>
                <c:pt idx="3">
                  <c:v>326990.98</c:v>
                </c:pt>
                <c:pt idx="4">
                  <c:v>292081.32</c:v>
                </c:pt>
                <c:pt idx="5">
                  <c:v>261668.53</c:v>
                </c:pt>
                <c:pt idx="6">
                  <c:v>244291.28</c:v>
                </c:pt>
                <c:pt idx="7">
                  <c:v>244284.99</c:v>
                </c:pt>
                <c:pt idx="8">
                  <c:v>241295</c:v>
                </c:pt>
                <c:pt idx="9">
                  <c:v>241232.33</c:v>
                </c:pt>
                <c:pt idx="10">
                  <c:v>226310.05</c:v>
                </c:pt>
                <c:pt idx="11">
                  <c:v>224675.28</c:v>
                </c:pt>
                <c:pt idx="12">
                  <c:v>214773.33</c:v>
                </c:pt>
                <c:pt idx="13">
                  <c:v>202657.98</c:v>
                </c:pt>
                <c:pt idx="14">
                  <c:v>86571</c:v>
                </c:pt>
                <c:pt idx="15">
                  <c:v>78498.78</c:v>
                </c:pt>
                <c:pt idx="16">
                  <c:v>54746.080000000002</c:v>
                </c:pt>
                <c:pt idx="17">
                  <c:v>50059.040000000001</c:v>
                </c:pt>
                <c:pt idx="18">
                  <c:v>29477.8</c:v>
                </c:pt>
                <c:pt idx="19">
                  <c:v>20953.11</c:v>
                </c:pt>
                <c:pt idx="20">
                  <c:v>18990.36</c:v>
                </c:pt>
                <c:pt idx="21">
                  <c:v>18402.27</c:v>
                </c:pt>
                <c:pt idx="22">
                  <c:v>14957.91</c:v>
                </c:pt>
                <c:pt idx="23">
                  <c:v>11822.26</c:v>
                </c:pt>
                <c:pt idx="24">
                  <c:v>10041.959999999999</c:v>
                </c:pt>
                <c:pt idx="25">
                  <c:v>9598.4500000000007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8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10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327060043420504"/>
          <c:y val="0.33400834488447112"/>
          <c:w val="8.3618158841255952E-2"/>
          <c:h val="7.98077857660679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DGRAFICOS!$Q$37:$Q$58</c15:sqref>
                  </c15:fullRef>
                </c:ext>
              </c:extLst>
              <c:f>DGRAFICOS!$Q$37:$Q$57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 ARL</c:v>
                </c:pt>
                <c:pt idx="7">
                  <c:v>ALFA</c:v>
                </c:pt>
                <c:pt idx="8">
                  <c:v>COLMENA</c:v>
                </c:pt>
                <c:pt idx="9">
                  <c:v>GLOBAL</c:v>
                </c:pt>
                <c:pt idx="10">
                  <c:v>EQUIDAD</c:v>
                </c:pt>
                <c:pt idx="11">
                  <c:v>MAPFRE</c:v>
                </c:pt>
                <c:pt idx="12">
                  <c:v>PANAMERICAN</c:v>
                </c:pt>
                <c:pt idx="13">
                  <c:v>BBVA</c:v>
                </c:pt>
                <c:pt idx="14">
                  <c:v>SKANDIA</c:v>
                </c:pt>
                <c:pt idx="15">
                  <c:v>ASULADO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DGRAFICOS!$R$37:$R$58</c15:sqref>
                  </c15:fullRef>
                </c:ext>
              </c:extLst>
              <c:f>DGRAFICOS!$R$37:$R$57</c:f>
              <c:numCache>
                <c:formatCode>#,##0.0_);\(#,##0.0\)</c:formatCode>
                <c:ptCount val="21"/>
                <c:pt idx="0">
                  <c:v>1609606.19</c:v>
                </c:pt>
                <c:pt idx="1">
                  <c:v>561762.96</c:v>
                </c:pt>
                <c:pt idx="2">
                  <c:v>316591.86</c:v>
                </c:pt>
                <c:pt idx="3">
                  <c:v>231139.47</c:v>
                </c:pt>
                <c:pt idx="4">
                  <c:v>154608.42000000001</c:v>
                </c:pt>
                <c:pt idx="5">
                  <c:v>118091.45</c:v>
                </c:pt>
                <c:pt idx="6">
                  <c:v>69265.31</c:v>
                </c:pt>
                <c:pt idx="7">
                  <c:v>89837.18</c:v>
                </c:pt>
                <c:pt idx="8">
                  <c:v>72181.710000000006</c:v>
                </c:pt>
                <c:pt idx="9">
                  <c:v>77469.91</c:v>
                </c:pt>
                <c:pt idx="10">
                  <c:v>69180.98</c:v>
                </c:pt>
                <c:pt idx="11">
                  <c:v>79478.61</c:v>
                </c:pt>
                <c:pt idx="12">
                  <c:v>36868.21</c:v>
                </c:pt>
                <c:pt idx="13">
                  <c:v>38609.67</c:v>
                </c:pt>
                <c:pt idx="14">
                  <c:v>40941.08</c:v>
                </c:pt>
                <c:pt idx="15">
                  <c:v>14062.69</c:v>
                </c:pt>
                <c:pt idx="16">
                  <c:v>34343.800000000003</c:v>
                </c:pt>
                <c:pt idx="17">
                  <c:v>13503.08</c:v>
                </c:pt>
                <c:pt idx="18">
                  <c:v>8781.94</c:v>
                </c:pt>
                <c:pt idx="19">
                  <c:v>8527.48</c:v>
                </c:pt>
                <c:pt idx="20">
                  <c:v>8788.36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DGRAFICOS!$Q$37:$Q$58</c15:sqref>
                  </c15:fullRef>
                </c:ext>
              </c:extLst>
              <c:f>DGRAFICOS!$Q$37:$Q$57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 ARL</c:v>
                </c:pt>
                <c:pt idx="7">
                  <c:v>ALFA</c:v>
                </c:pt>
                <c:pt idx="8">
                  <c:v>COLMENA</c:v>
                </c:pt>
                <c:pt idx="9">
                  <c:v>GLOBAL</c:v>
                </c:pt>
                <c:pt idx="10">
                  <c:v>EQUIDAD</c:v>
                </c:pt>
                <c:pt idx="11">
                  <c:v>MAPFRE</c:v>
                </c:pt>
                <c:pt idx="12">
                  <c:v>PANAMERICAN</c:v>
                </c:pt>
                <c:pt idx="13">
                  <c:v>BBVA</c:v>
                </c:pt>
                <c:pt idx="14">
                  <c:v>SKANDIA</c:v>
                </c:pt>
                <c:pt idx="15">
                  <c:v>ASULADO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DGRAFICOS!$S$37:$S$58</c15:sqref>
                  </c15:fullRef>
                </c:ext>
              </c:extLst>
              <c:f>DGRAFICOS!$S$37:$S$57</c:f>
              <c:numCache>
                <c:formatCode>#,##0.0_);\(#,##0.0\)</c:formatCode>
                <c:ptCount val="21"/>
                <c:pt idx="0">
                  <c:v>1845202.55</c:v>
                </c:pt>
                <c:pt idx="1">
                  <c:v>640140.02</c:v>
                </c:pt>
                <c:pt idx="2">
                  <c:v>378280.77</c:v>
                </c:pt>
                <c:pt idx="3">
                  <c:v>312782.14</c:v>
                </c:pt>
                <c:pt idx="4">
                  <c:v>167668.03</c:v>
                </c:pt>
                <c:pt idx="5">
                  <c:v>139985.22</c:v>
                </c:pt>
                <c:pt idx="6">
                  <c:v>120362.33</c:v>
                </c:pt>
                <c:pt idx="7">
                  <c:v>96468.09</c:v>
                </c:pt>
                <c:pt idx="8">
                  <c:v>94934.080000000002</c:v>
                </c:pt>
                <c:pt idx="9">
                  <c:v>93732.23</c:v>
                </c:pt>
                <c:pt idx="10">
                  <c:v>85913.67</c:v>
                </c:pt>
                <c:pt idx="11">
                  <c:v>61088.57</c:v>
                </c:pt>
                <c:pt idx="12">
                  <c:v>52624.45</c:v>
                </c:pt>
                <c:pt idx="13">
                  <c:v>51025.79</c:v>
                </c:pt>
                <c:pt idx="14">
                  <c:v>50794.36</c:v>
                </c:pt>
                <c:pt idx="15">
                  <c:v>45535.67</c:v>
                </c:pt>
                <c:pt idx="16">
                  <c:v>39276.31</c:v>
                </c:pt>
                <c:pt idx="17">
                  <c:v>16722.18</c:v>
                </c:pt>
                <c:pt idx="18">
                  <c:v>13799.55</c:v>
                </c:pt>
                <c:pt idx="19">
                  <c:v>9505.51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19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39728287939288"/>
          <c:y val="0.23617430619476623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DGRAFICOS!$R$63:$R$65</c:f>
              <c:numCache>
                <c:formatCode>#,##0.0_);\(#,##0.0\)</c:formatCode>
                <c:ptCount val="3"/>
                <c:pt idx="0">
                  <c:v>7479.7800000000007</c:v>
                </c:pt>
                <c:pt idx="1">
                  <c:v>3669.3500000000004</c:v>
                </c:pt>
                <c:pt idx="2">
                  <c:v>3362.05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DGRAFICOS!$S$63:$S$65</c:f>
              <c:numCache>
                <c:formatCode>#,##0.0_);\(#,##0.0\)</c:formatCode>
                <c:ptCount val="3"/>
                <c:pt idx="0">
                  <c:v>4738.3999999999996</c:v>
                </c:pt>
                <c:pt idx="1">
                  <c:v>3982.61</c:v>
                </c:pt>
                <c:pt idx="2">
                  <c:v>3625.5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7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500990794954049"/>
          <c:y val="0.24600775265301705"/>
          <c:w val="9.2226185402038419E-2"/>
          <c:h val="7.29124973338725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 algn="ctr"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7344775217789533"/>
          <c:y val="1.39672495275990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3850529104830688E-2"/>
          <c:y val="0.10625566781321284"/>
          <c:w val="0.90614947089516928"/>
          <c:h val="0.64839335722304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DGRAFICOS!$U$6:$U$31</c:f>
              <c:strCache>
                <c:ptCount val="26"/>
                <c:pt idx="0">
                  <c:v>CHUBB</c:v>
                </c:pt>
                <c:pt idx="1">
                  <c:v>BBVA</c:v>
                </c:pt>
                <c:pt idx="2">
                  <c:v>BOLIVAR</c:v>
                </c:pt>
                <c:pt idx="3">
                  <c:v>CARDIF</c:v>
                </c:pt>
                <c:pt idx="4">
                  <c:v>NACIONAL</c:v>
                </c:pt>
                <c:pt idx="5">
                  <c:v>ALFA</c:v>
                </c:pt>
                <c:pt idx="6">
                  <c:v>PREVISORA</c:v>
                </c:pt>
                <c:pt idx="7">
                  <c:v>CONFIANZA</c:v>
                </c:pt>
                <c:pt idx="8">
                  <c:v>BERKLEY</c:v>
                </c:pt>
                <c:pt idx="9">
                  <c:v>SBS SEGUROS</c:v>
                </c:pt>
                <c:pt idx="10">
                  <c:v>SOLIDARIA</c:v>
                </c:pt>
                <c:pt idx="11">
                  <c:v>JMALUCELLI</c:v>
                </c:pt>
                <c:pt idx="12">
                  <c:v>MUNDIAL</c:v>
                </c:pt>
                <c:pt idx="13">
                  <c:v>ALLIANZ</c:v>
                </c:pt>
                <c:pt idx="14">
                  <c:v>SOLUNION</c:v>
                </c:pt>
                <c:pt idx="15">
                  <c:v>COFACE</c:v>
                </c:pt>
                <c:pt idx="16">
                  <c:v>SEGUREXPO</c:v>
                </c:pt>
                <c:pt idx="17">
                  <c:v>COLMENA</c:v>
                </c:pt>
                <c:pt idx="18">
                  <c:v>HDI SEGUROS</c:v>
                </c:pt>
                <c:pt idx="19">
                  <c:v>ZURICH</c:v>
                </c:pt>
                <c:pt idx="20">
                  <c:v>EQUIDAD</c:v>
                </c:pt>
                <c:pt idx="21">
                  <c:v>LIBERTY</c:v>
                </c:pt>
                <c:pt idx="22">
                  <c:v>AXA COLPATRIA</c:v>
                </c:pt>
                <c:pt idx="23">
                  <c:v>MAPFRE</c:v>
                </c:pt>
                <c:pt idx="24">
                  <c:v>ESTADO</c:v>
                </c:pt>
                <c:pt idx="25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DGRAFICOS!$V$6:$V$33</c15:sqref>
                  </c15:fullRef>
                </c:ext>
              </c:extLst>
              <c:f>DGRAFICOS!$V$6:$V$31</c:f>
              <c:numCache>
                <c:formatCode>#,##0.0_);\(#,##0.0\)</c:formatCode>
                <c:ptCount val="26"/>
                <c:pt idx="0">
                  <c:v>-8901.36</c:v>
                </c:pt>
                <c:pt idx="1">
                  <c:v>54150.52</c:v>
                </c:pt>
                <c:pt idx="2">
                  <c:v>83020.800000000003</c:v>
                </c:pt>
                <c:pt idx="3">
                  <c:v>74364.62</c:v>
                </c:pt>
                <c:pt idx="4">
                  <c:v>33188.660000000003</c:v>
                </c:pt>
                <c:pt idx="5">
                  <c:v>9544.93</c:v>
                </c:pt>
                <c:pt idx="6">
                  <c:v>-78877.7</c:v>
                </c:pt>
                <c:pt idx="7">
                  <c:v>7625.79</c:v>
                </c:pt>
                <c:pt idx="8">
                  <c:v>5696.65</c:v>
                </c:pt>
                <c:pt idx="9">
                  <c:v>2042.94</c:v>
                </c:pt>
                <c:pt idx="10">
                  <c:v>-19885.509999999998</c:v>
                </c:pt>
                <c:pt idx="11">
                  <c:v>7827.76</c:v>
                </c:pt>
                <c:pt idx="12">
                  <c:v>-6215.35</c:v>
                </c:pt>
                <c:pt idx="13">
                  <c:v>-591.98</c:v>
                </c:pt>
                <c:pt idx="14">
                  <c:v>-101.91</c:v>
                </c:pt>
                <c:pt idx="15">
                  <c:v>-2114.4699999999998</c:v>
                </c:pt>
                <c:pt idx="16">
                  <c:v>208.14</c:v>
                </c:pt>
                <c:pt idx="17">
                  <c:v>0</c:v>
                </c:pt>
                <c:pt idx="18">
                  <c:v>-26565.46</c:v>
                </c:pt>
                <c:pt idx="19">
                  <c:v>-48720.22</c:v>
                </c:pt>
                <c:pt idx="20">
                  <c:v>-12334.39</c:v>
                </c:pt>
                <c:pt idx="21">
                  <c:v>-220745.65</c:v>
                </c:pt>
                <c:pt idx="22">
                  <c:v>-6502.29</c:v>
                </c:pt>
                <c:pt idx="23">
                  <c:v>-52677.31</c:v>
                </c:pt>
                <c:pt idx="24">
                  <c:v>-179528.36</c:v>
                </c:pt>
                <c:pt idx="25">
                  <c:v>-89364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DGRAFICOS!$U$6:$U$31</c:f>
              <c:strCache>
                <c:ptCount val="26"/>
                <c:pt idx="0">
                  <c:v>CHUBB</c:v>
                </c:pt>
                <c:pt idx="1">
                  <c:v>BBVA</c:v>
                </c:pt>
                <c:pt idx="2">
                  <c:v>BOLIVAR</c:v>
                </c:pt>
                <c:pt idx="3">
                  <c:v>CARDIF</c:v>
                </c:pt>
                <c:pt idx="4">
                  <c:v>NACIONAL</c:v>
                </c:pt>
                <c:pt idx="5">
                  <c:v>ALFA</c:v>
                </c:pt>
                <c:pt idx="6">
                  <c:v>PREVISORA</c:v>
                </c:pt>
                <c:pt idx="7">
                  <c:v>CONFIANZA</c:v>
                </c:pt>
                <c:pt idx="8">
                  <c:v>BERKLEY</c:v>
                </c:pt>
                <c:pt idx="9">
                  <c:v>SBS SEGUROS</c:v>
                </c:pt>
                <c:pt idx="10">
                  <c:v>SOLIDARIA</c:v>
                </c:pt>
                <c:pt idx="11">
                  <c:v>JMALUCELLI</c:v>
                </c:pt>
                <c:pt idx="12">
                  <c:v>MUNDIAL</c:v>
                </c:pt>
                <c:pt idx="13">
                  <c:v>ALLIANZ</c:v>
                </c:pt>
                <c:pt idx="14">
                  <c:v>SOLUNION</c:v>
                </c:pt>
                <c:pt idx="15">
                  <c:v>COFACE</c:v>
                </c:pt>
                <c:pt idx="16">
                  <c:v>SEGUREXPO</c:v>
                </c:pt>
                <c:pt idx="17">
                  <c:v>COLMENA</c:v>
                </c:pt>
                <c:pt idx="18">
                  <c:v>HDI SEGUROS</c:v>
                </c:pt>
                <c:pt idx="19">
                  <c:v>ZURICH</c:v>
                </c:pt>
                <c:pt idx="20">
                  <c:v>EQUIDAD</c:v>
                </c:pt>
                <c:pt idx="21">
                  <c:v>LIBERTY</c:v>
                </c:pt>
                <c:pt idx="22">
                  <c:v>AXA COLPATRIA</c:v>
                </c:pt>
                <c:pt idx="23">
                  <c:v>MAPFRE</c:v>
                </c:pt>
                <c:pt idx="24">
                  <c:v>ESTADO</c:v>
                </c:pt>
                <c:pt idx="25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DGRAFICOS!$W$6:$W$33</c15:sqref>
                  </c15:fullRef>
                </c:ext>
              </c:extLst>
              <c:f>DGRAFICOS!$W$6:$W$31</c:f>
              <c:numCache>
                <c:formatCode>#,##0.0_);\(#,##0.0\)</c:formatCode>
                <c:ptCount val="26"/>
                <c:pt idx="0">
                  <c:v>63624.3</c:v>
                </c:pt>
                <c:pt idx="1">
                  <c:v>52161.86</c:v>
                </c:pt>
                <c:pt idx="2">
                  <c:v>46839.22</c:v>
                </c:pt>
                <c:pt idx="3">
                  <c:v>36876</c:v>
                </c:pt>
                <c:pt idx="4">
                  <c:v>29424.21</c:v>
                </c:pt>
                <c:pt idx="5">
                  <c:v>13801.47</c:v>
                </c:pt>
                <c:pt idx="6">
                  <c:v>11992.54</c:v>
                </c:pt>
                <c:pt idx="7">
                  <c:v>10919.53</c:v>
                </c:pt>
                <c:pt idx="8">
                  <c:v>8828.01</c:v>
                </c:pt>
                <c:pt idx="9">
                  <c:v>7791.69</c:v>
                </c:pt>
                <c:pt idx="10">
                  <c:v>4020.64</c:v>
                </c:pt>
                <c:pt idx="11">
                  <c:v>3597.24</c:v>
                </c:pt>
                <c:pt idx="12">
                  <c:v>2991.62</c:v>
                </c:pt>
                <c:pt idx="13">
                  <c:v>-866.91</c:v>
                </c:pt>
                <c:pt idx="14">
                  <c:v>-4388.92</c:v>
                </c:pt>
                <c:pt idx="15">
                  <c:v>-5225.25</c:v>
                </c:pt>
                <c:pt idx="16">
                  <c:v>-9956.7099999999991</c:v>
                </c:pt>
                <c:pt idx="17">
                  <c:v>-10660.81</c:v>
                </c:pt>
                <c:pt idx="18">
                  <c:v>-24657.82</c:v>
                </c:pt>
                <c:pt idx="19">
                  <c:v>-27149.99</c:v>
                </c:pt>
                <c:pt idx="20">
                  <c:v>-33956.400000000001</c:v>
                </c:pt>
                <c:pt idx="21">
                  <c:v>-36101.769999999997</c:v>
                </c:pt>
                <c:pt idx="22">
                  <c:v>-46301.61</c:v>
                </c:pt>
                <c:pt idx="23">
                  <c:v>-71280.89</c:v>
                </c:pt>
                <c:pt idx="24">
                  <c:v>-87116.55</c:v>
                </c:pt>
                <c:pt idx="25">
                  <c:v>-109559.08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6212846227060103"/>
          <c:y val="0.11769172689030309"/>
          <c:w val="5.7313691369182622E-2"/>
          <c:h val="5.965859290419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DGRAFICOS!$U$37:$U$58</c15:sqref>
                  </c15:fullRef>
                </c:ext>
              </c:extLst>
              <c:f>DGRAFICOS!$U$37:$U$57</c:f>
              <c:strCache>
                <c:ptCount val="21"/>
                <c:pt idx="0">
                  <c:v>HDI SEGUROS</c:v>
                </c:pt>
                <c:pt idx="1">
                  <c:v>ESTADO</c:v>
                </c:pt>
                <c:pt idx="2">
                  <c:v>AURORA</c:v>
                </c:pt>
                <c:pt idx="3">
                  <c:v>COLMENA</c:v>
                </c:pt>
                <c:pt idx="4">
                  <c:v>BMI COLOMBIA</c:v>
                </c:pt>
                <c:pt idx="5">
                  <c:v>COLSANITAS</c:v>
                </c:pt>
                <c:pt idx="6">
                  <c:v>PANAMERICAN</c:v>
                </c:pt>
                <c:pt idx="7">
                  <c:v>COLMENA ARL</c:v>
                </c:pt>
                <c:pt idx="8">
                  <c:v>BBVA</c:v>
                </c:pt>
                <c:pt idx="9">
                  <c:v>EQUIDAD</c:v>
                </c:pt>
                <c:pt idx="10">
                  <c:v>SKANDIA</c:v>
                </c:pt>
                <c:pt idx="11">
                  <c:v>AXA COLPATRIA</c:v>
                </c:pt>
                <c:pt idx="12">
                  <c:v>METLIFE</c:v>
                </c:pt>
                <c:pt idx="13">
                  <c:v>ALLIANZ</c:v>
                </c:pt>
                <c:pt idx="14">
                  <c:v>MAPFRE</c:v>
                </c:pt>
                <c:pt idx="15">
                  <c:v>GLOBAL</c:v>
                </c:pt>
                <c:pt idx="16">
                  <c:v>POSITIVA</c:v>
                </c:pt>
                <c:pt idx="17">
                  <c:v>BOLIVAR</c:v>
                </c:pt>
                <c:pt idx="18">
                  <c:v>ASULADO</c:v>
                </c:pt>
                <c:pt idx="19">
                  <c:v>SURAMERICANA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DGRAFICOS!$V$37:$V$58</c15:sqref>
                  </c15:fullRef>
                </c:ext>
              </c:extLst>
              <c:f>DGRAFICOS!$V$37:$V$57</c:f>
              <c:numCache>
                <c:formatCode>#,##0.0_);\(#,##0.0\)</c:formatCode>
                <c:ptCount val="21"/>
                <c:pt idx="0">
                  <c:v>1389.37</c:v>
                </c:pt>
                <c:pt idx="1">
                  <c:v>1391.55</c:v>
                </c:pt>
                <c:pt idx="2">
                  <c:v>-3218.99</c:v>
                </c:pt>
                <c:pt idx="3">
                  <c:v>2411.85</c:v>
                </c:pt>
                <c:pt idx="4">
                  <c:v>-9905.57</c:v>
                </c:pt>
                <c:pt idx="5">
                  <c:v>-8423.23</c:v>
                </c:pt>
                <c:pt idx="6">
                  <c:v>-8533.5499999999993</c:v>
                </c:pt>
                <c:pt idx="7">
                  <c:v>50246.58</c:v>
                </c:pt>
                <c:pt idx="8">
                  <c:v>-101576.49</c:v>
                </c:pt>
                <c:pt idx="9">
                  <c:v>-36266.68</c:v>
                </c:pt>
                <c:pt idx="10">
                  <c:v>-29157.52</c:v>
                </c:pt>
                <c:pt idx="11">
                  <c:v>-166436.73000000001</c:v>
                </c:pt>
                <c:pt idx="12">
                  <c:v>-37446.15</c:v>
                </c:pt>
                <c:pt idx="13">
                  <c:v>-155170.64000000001</c:v>
                </c:pt>
                <c:pt idx="14">
                  <c:v>-468248.71</c:v>
                </c:pt>
                <c:pt idx="15">
                  <c:v>-439660.98</c:v>
                </c:pt>
                <c:pt idx="16">
                  <c:v>-408724.47999999998</c:v>
                </c:pt>
                <c:pt idx="17">
                  <c:v>-694317.38</c:v>
                </c:pt>
                <c:pt idx="18">
                  <c:v>-38820.44</c:v>
                </c:pt>
                <c:pt idx="19">
                  <c:v>-601809.59</c:v>
                </c:pt>
                <c:pt idx="20">
                  <c:v>-2183558.13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DGRAFICOS!$U$37:$U$58</c15:sqref>
                  </c15:fullRef>
                </c:ext>
              </c:extLst>
              <c:f>DGRAFICOS!$U$37:$U$57</c:f>
              <c:strCache>
                <c:ptCount val="21"/>
                <c:pt idx="0">
                  <c:v>HDI SEGUROS</c:v>
                </c:pt>
                <c:pt idx="1">
                  <c:v>ESTADO</c:v>
                </c:pt>
                <c:pt idx="2">
                  <c:v>AURORA</c:v>
                </c:pt>
                <c:pt idx="3">
                  <c:v>COLMENA</c:v>
                </c:pt>
                <c:pt idx="4">
                  <c:v>BMI COLOMBIA</c:v>
                </c:pt>
                <c:pt idx="5">
                  <c:v>COLSANITAS</c:v>
                </c:pt>
                <c:pt idx="6">
                  <c:v>PANAMERICAN</c:v>
                </c:pt>
                <c:pt idx="7">
                  <c:v>COLMENA ARL</c:v>
                </c:pt>
                <c:pt idx="8">
                  <c:v>BBVA</c:v>
                </c:pt>
                <c:pt idx="9">
                  <c:v>EQUIDAD</c:v>
                </c:pt>
                <c:pt idx="10">
                  <c:v>SKANDIA</c:v>
                </c:pt>
                <c:pt idx="11">
                  <c:v>AXA COLPATRIA</c:v>
                </c:pt>
                <c:pt idx="12">
                  <c:v>METLIFE</c:v>
                </c:pt>
                <c:pt idx="13">
                  <c:v>ALLIANZ</c:v>
                </c:pt>
                <c:pt idx="14">
                  <c:v>MAPFRE</c:v>
                </c:pt>
                <c:pt idx="15">
                  <c:v>GLOBAL</c:v>
                </c:pt>
                <c:pt idx="16">
                  <c:v>POSITIVA</c:v>
                </c:pt>
                <c:pt idx="17">
                  <c:v>BOLIVAR</c:v>
                </c:pt>
                <c:pt idx="18">
                  <c:v>ASULADO</c:v>
                </c:pt>
                <c:pt idx="19">
                  <c:v>SURAMERICANA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DGRAFICOS!$W$37:$W$58</c15:sqref>
                  </c15:fullRef>
                </c:ext>
              </c:extLst>
              <c:f>DGRAFICOS!$W$37:$W$57</c:f>
              <c:numCache>
                <c:formatCode>#,##0.0_);\(#,##0.0\)</c:formatCode>
                <c:ptCount val="21"/>
                <c:pt idx="0">
                  <c:v>0</c:v>
                </c:pt>
                <c:pt idx="1">
                  <c:v>-2413.86</c:v>
                </c:pt>
                <c:pt idx="2">
                  <c:v>-3408.47</c:v>
                </c:pt>
                <c:pt idx="3">
                  <c:v>-7931.18</c:v>
                </c:pt>
                <c:pt idx="4">
                  <c:v>-8174.01</c:v>
                </c:pt>
                <c:pt idx="5">
                  <c:v>-12336.46</c:v>
                </c:pt>
                <c:pt idx="6">
                  <c:v>-16128</c:v>
                </c:pt>
                <c:pt idx="7">
                  <c:v>-29049.31</c:v>
                </c:pt>
                <c:pt idx="8">
                  <c:v>-34757.800000000003</c:v>
                </c:pt>
                <c:pt idx="9">
                  <c:v>-42160.93</c:v>
                </c:pt>
                <c:pt idx="10">
                  <c:v>-132212.99</c:v>
                </c:pt>
                <c:pt idx="11">
                  <c:v>-135581.4</c:v>
                </c:pt>
                <c:pt idx="12">
                  <c:v>-139908.17000000001</c:v>
                </c:pt>
                <c:pt idx="13">
                  <c:v>-164560.75</c:v>
                </c:pt>
                <c:pt idx="14">
                  <c:v>-449871.94</c:v>
                </c:pt>
                <c:pt idx="15">
                  <c:v>-499507.57</c:v>
                </c:pt>
                <c:pt idx="16">
                  <c:v>-583802.9</c:v>
                </c:pt>
                <c:pt idx="17">
                  <c:v>-891056.82</c:v>
                </c:pt>
                <c:pt idx="18">
                  <c:v>-920474.38</c:v>
                </c:pt>
                <c:pt idx="19">
                  <c:v>-978711.6</c:v>
                </c:pt>
                <c:pt idx="20">
                  <c:v>-2648965.59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80000"/>
          <c:min val="-27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2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454610481382131"/>
          <c:y val="0.54296396283797854"/>
          <c:w val="7.9604972455366171E-2"/>
          <c:h val="6.59619214264883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DGRAFICOS!$R$63:$R$65</c:f>
              <c:numCache>
                <c:formatCode>#,##0.0_);\(#,##0.0\)</c:formatCode>
                <c:ptCount val="3"/>
                <c:pt idx="0">
                  <c:v>7479.7800000000007</c:v>
                </c:pt>
                <c:pt idx="1">
                  <c:v>3669.3500000000004</c:v>
                </c:pt>
                <c:pt idx="2">
                  <c:v>3362.05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DGRAFICOS!$S$63:$S$65</c:f>
              <c:numCache>
                <c:formatCode>#,##0.0_);\(#,##0.0\)</c:formatCode>
                <c:ptCount val="3"/>
                <c:pt idx="0">
                  <c:v>4738.3999999999996</c:v>
                </c:pt>
                <c:pt idx="1">
                  <c:v>3982.61</c:v>
                </c:pt>
                <c:pt idx="2">
                  <c:v>3625.5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6581108068013239"/>
          <c:y val="0.20540118719103556"/>
          <c:w val="0.1056710030811366"/>
          <c:h val="7.24596885324253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1007552062516406"/>
          <c:w val="0.88667210023891396"/>
          <c:h val="0.657095202702664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ESTADO</c:v>
                </c:pt>
                <c:pt idx="3">
                  <c:v>CARDIF</c:v>
                </c:pt>
                <c:pt idx="4">
                  <c:v>LIBERTY</c:v>
                </c:pt>
                <c:pt idx="5">
                  <c:v>SBS SEGUROS</c:v>
                </c:pt>
                <c:pt idx="6">
                  <c:v>AXA COLPATRIA</c:v>
                </c:pt>
                <c:pt idx="7">
                  <c:v>MUNDIAL</c:v>
                </c:pt>
                <c:pt idx="8">
                  <c:v>MAPFRE</c:v>
                </c:pt>
                <c:pt idx="9">
                  <c:v>BOLIVAR</c:v>
                </c:pt>
                <c:pt idx="10">
                  <c:v>ALLIANZ</c:v>
                </c:pt>
                <c:pt idx="11">
                  <c:v>SOLIDARIA</c:v>
                </c:pt>
                <c:pt idx="12">
                  <c:v>CONFIANZA</c:v>
                </c:pt>
                <c:pt idx="13">
                  <c:v>BBVA</c:v>
                </c:pt>
                <c:pt idx="14">
                  <c:v>EQUIDAD</c:v>
                </c:pt>
                <c:pt idx="15">
                  <c:v>NACIONAL</c:v>
                </c:pt>
                <c:pt idx="16">
                  <c:v>ZURICH</c:v>
                </c:pt>
                <c:pt idx="17">
                  <c:v>CHUBB</c:v>
                </c:pt>
                <c:pt idx="18">
                  <c:v>HDI SEGUROS</c:v>
                </c:pt>
                <c:pt idx="19">
                  <c:v>ALFA</c:v>
                </c:pt>
                <c:pt idx="20">
                  <c:v>SOLUNION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</c:v>
                </c:pt>
                <c:pt idx="24">
                  <c:v>COLMENA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DGRAFICOS!$Z$6:$Z$33</c15:sqref>
                  </c15:fullRef>
                </c:ext>
              </c:extLst>
              <c:f>DGRAFICOS!$Z$6:$Z$31</c:f>
              <c:numCache>
                <c:formatCode>#,##0.0_);\(#,##0.0\)</c:formatCode>
                <c:ptCount val="26"/>
                <c:pt idx="0">
                  <c:v>165640.93</c:v>
                </c:pt>
                <c:pt idx="1">
                  <c:v>103421.31</c:v>
                </c:pt>
                <c:pt idx="2">
                  <c:v>66625.58</c:v>
                </c:pt>
                <c:pt idx="3">
                  <c:v>11422.6</c:v>
                </c:pt>
                <c:pt idx="4">
                  <c:v>37665.370000000003</c:v>
                </c:pt>
                <c:pt idx="5">
                  <c:v>20126.72</c:v>
                </c:pt>
                <c:pt idx="6">
                  <c:v>79377.02</c:v>
                </c:pt>
                <c:pt idx="7">
                  <c:v>46965.48</c:v>
                </c:pt>
                <c:pt idx="8">
                  <c:v>69525.84</c:v>
                </c:pt>
                <c:pt idx="9">
                  <c:v>166758.35999999999</c:v>
                </c:pt>
                <c:pt idx="10">
                  <c:v>53690.31</c:v>
                </c:pt>
                <c:pt idx="11">
                  <c:v>40967.89</c:v>
                </c:pt>
                <c:pt idx="12">
                  <c:v>24828.16</c:v>
                </c:pt>
                <c:pt idx="13">
                  <c:v>15723.41</c:v>
                </c:pt>
                <c:pt idx="14">
                  <c:v>26504.73</c:v>
                </c:pt>
                <c:pt idx="15">
                  <c:v>6704.87</c:v>
                </c:pt>
                <c:pt idx="16">
                  <c:v>4789.57</c:v>
                </c:pt>
                <c:pt idx="17">
                  <c:v>57287.55</c:v>
                </c:pt>
                <c:pt idx="18">
                  <c:v>25333.77</c:v>
                </c:pt>
                <c:pt idx="19">
                  <c:v>14742.35</c:v>
                </c:pt>
                <c:pt idx="20">
                  <c:v>2220.09</c:v>
                </c:pt>
                <c:pt idx="21">
                  <c:v>6348.55</c:v>
                </c:pt>
                <c:pt idx="22">
                  <c:v>5214.71</c:v>
                </c:pt>
                <c:pt idx="23">
                  <c:v>1980.42</c:v>
                </c:pt>
                <c:pt idx="24">
                  <c:v>0</c:v>
                </c:pt>
                <c:pt idx="25">
                  <c:v>1614.64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ESTADO</c:v>
                </c:pt>
                <c:pt idx="3">
                  <c:v>CARDIF</c:v>
                </c:pt>
                <c:pt idx="4">
                  <c:v>LIBERTY</c:v>
                </c:pt>
                <c:pt idx="5">
                  <c:v>SBS SEGUROS</c:v>
                </c:pt>
                <c:pt idx="6">
                  <c:v>AXA COLPATRIA</c:v>
                </c:pt>
                <c:pt idx="7">
                  <c:v>MUNDIAL</c:v>
                </c:pt>
                <c:pt idx="8">
                  <c:v>MAPFRE</c:v>
                </c:pt>
                <c:pt idx="9">
                  <c:v>BOLIVAR</c:v>
                </c:pt>
                <c:pt idx="10">
                  <c:v>ALLIANZ</c:v>
                </c:pt>
                <c:pt idx="11">
                  <c:v>SOLIDARIA</c:v>
                </c:pt>
                <c:pt idx="12">
                  <c:v>CONFIANZA</c:v>
                </c:pt>
                <c:pt idx="13">
                  <c:v>BBVA</c:v>
                </c:pt>
                <c:pt idx="14">
                  <c:v>EQUIDAD</c:v>
                </c:pt>
                <c:pt idx="15">
                  <c:v>NACIONAL</c:v>
                </c:pt>
                <c:pt idx="16">
                  <c:v>ZURICH</c:v>
                </c:pt>
                <c:pt idx="17">
                  <c:v>CHUBB</c:v>
                </c:pt>
                <c:pt idx="18">
                  <c:v>HDI SEGUROS</c:v>
                </c:pt>
                <c:pt idx="19">
                  <c:v>ALFA</c:v>
                </c:pt>
                <c:pt idx="20">
                  <c:v>SOLUNION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</c:v>
                </c:pt>
                <c:pt idx="24">
                  <c:v>COLMENA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DGRAFICOS!$AA$6:$AA$33</c15:sqref>
                  </c15:fullRef>
                </c:ext>
              </c:extLst>
              <c:f>DGRAFICOS!$AA$6:$AA$31</c:f>
              <c:numCache>
                <c:formatCode>#,##0.0_);\(#,##0.0\)</c:formatCode>
                <c:ptCount val="26"/>
                <c:pt idx="0">
                  <c:v>282966.40999999997</c:v>
                </c:pt>
                <c:pt idx="1">
                  <c:v>270362.90999999997</c:v>
                </c:pt>
                <c:pt idx="2">
                  <c:v>220461.8</c:v>
                </c:pt>
                <c:pt idx="3">
                  <c:v>210056.13</c:v>
                </c:pt>
                <c:pt idx="4">
                  <c:v>144760.31</c:v>
                </c:pt>
                <c:pt idx="5">
                  <c:v>125081.85</c:v>
                </c:pt>
                <c:pt idx="6">
                  <c:v>121886.26</c:v>
                </c:pt>
                <c:pt idx="7">
                  <c:v>114810.76</c:v>
                </c:pt>
                <c:pt idx="8">
                  <c:v>105185.78</c:v>
                </c:pt>
                <c:pt idx="9">
                  <c:v>98295.18</c:v>
                </c:pt>
                <c:pt idx="10">
                  <c:v>94918.39</c:v>
                </c:pt>
                <c:pt idx="11">
                  <c:v>66801.42</c:v>
                </c:pt>
                <c:pt idx="12">
                  <c:v>52607.89</c:v>
                </c:pt>
                <c:pt idx="13">
                  <c:v>37389.22</c:v>
                </c:pt>
                <c:pt idx="14">
                  <c:v>36748.089999999997</c:v>
                </c:pt>
                <c:pt idx="15">
                  <c:v>29680.23</c:v>
                </c:pt>
                <c:pt idx="16">
                  <c:v>26366.69</c:v>
                </c:pt>
                <c:pt idx="17">
                  <c:v>17418.18</c:v>
                </c:pt>
                <c:pt idx="18">
                  <c:v>17136.21</c:v>
                </c:pt>
                <c:pt idx="19">
                  <c:v>15250.57</c:v>
                </c:pt>
                <c:pt idx="20">
                  <c:v>9325.83</c:v>
                </c:pt>
                <c:pt idx="21">
                  <c:v>8562.34</c:v>
                </c:pt>
                <c:pt idx="22">
                  <c:v>6691.27</c:v>
                </c:pt>
                <c:pt idx="23">
                  <c:v>5959.4</c:v>
                </c:pt>
                <c:pt idx="24">
                  <c:v>5641.91</c:v>
                </c:pt>
                <c:pt idx="25">
                  <c:v>3150.54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5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882661969912371"/>
          <c:y val="0.2426348823537082"/>
          <c:w val="6.5400259418708737E-2"/>
          <c:h val="7.1614294701461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DGRAFICOS!$Y$37:$Y$58</c15:sqref>
                  </c15:fullRef>
                </c:ext>
              </c:extLst>
              <c:f>DGRAFICOS!$Y$37:$Y$57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AXA COLPATRIA</c:v>
                </c:pt>
                <c:pt idx="6">
                  <c:v>GLOBAL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METLIFE</c:v>
                </c:pt>
                <c:pt idx="11">
                  <c:v>ALLIANZ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ESTADO</c:v>
                </c:pt>
                <c:pt idx="16">
                  <c:v>PANAMERICAN</c:v>
                </c:pt>
                <c:pt idx="17">
                  <c:v>COLSANITAS</c:v>
                </c:pt>
                <c:pt idx="18">
                  <c:v>AURORA</c:v>
                </c:pt>
                <c:pt idx="19">
                  <c:v>HDI SEGUROS</c:v>
                </c:pt>
                <c:pt idx="20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DGRAFICOS!$Z$37:$Z$58</c15:sqref>
                  </c15:fullRef>
                </c:ext>
              </c:extLst>
              <c:f>DGRAFICOS!$Z$37:$Z$57</c:f>
              <c:numCache>
                <c:formatCode>#,##0.0_);\(#,##0.0\)</c:formatCode>
                <c:ptCount val="21"/>
                <c:pt idx="0">
                  <c:v>2264510.5099999998</c:v>
                </c:pt>
                <c:pt idx="1">
                  <c:v>1246275.97</c:v>
                </c:pt>
                <c:pt idx="2">
                  <c:v>1070029.18</c:v>
                </c:pt>
                <c:pt idx="3">
                  <c:v>34131.58</c:v>
                </c:pt>
                <c:pt idx="4">
                  <c:v>615592.26</c:v>
                </c:pt>
                <c:pt idx="5">
                  <c:v>389763.27</c:v>
                </c:pt>
                <c:pt idx="6">
                  <c:v>495661.32</c:v>
                </c:pt>
                <c:pt idx="7">
                  <c:v>435857.07</c:v>
                </c:pt>
                <c:pt idx="8">
                  <c:v>202187.65</c:v>
                </c:pt>
                <c:pt idx="9">
                  <c:v>180464.88</c:v>
                </c:pt>
                <c:pt idx="10">
                  <c:v>92466.83</c:v>
                </c:pt>
                <c:pt idx="11">
                  <c:v>186581.59</c:v>
                </c:pt>
                <c:pt idx="12">
                  <c:v>25267.7</c:v>
                </c:pt>
                <c:pt idx="13">
                  <c:v>37261.730000000003</c:v>
                </c:pt>
                <c:pt idx="14">
                  <c:v>20114.509999999998</c:v>
                </c:pt>
                <c:pt idx="15">
                  <c:v>7764.83</c:v>
                </c:pt>
                <c:pt idx="16">
                  <c:v>8021.98</c:v>
                </c:pt>
                <c:pt idx="17">
                  <c:v>1068.79</c:v>
                </c:pt>
                <c:pt idx="18">
                  <c:v>-1360.57</c:v>
                </c:pt>
                <c:pt idx="19">
                  <c:v>2697.41</c:v>
                </c:pt>
                <c:pt idx="20">
                  <c:v>2989.85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DGRAFICOS!$Y$37:$Y$58</c15:sqref>
                  </c15:fullRef>
                </c:ext>
              </c:extLst>
              <c:f>DGRAFICOS!$Y$37:$Y$57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AXA COLPATRIA</c:v>
                </c:pt>
                <c:pt idx="6">
                  <c:v>GLOBAL</c:v>
                </c:pt>
                <c:pt idx="7">
                  <c:v>MAPFRE</c:v>
                </c:pt>
                <c:pt idx="8">
                  <c:v>BBVA</c:v>
                </c:pt>
                <c:pt idx="9">
                  <c:v>COLMENA ARL</c:v>
                </c:pt>
                <c:pt idx="10">
                  <c:v>METLIFE</c:v>
                </c:pt>
                <c:pt idx="11">
                  <c:v>ALLIANZ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ESTADO</c:v>
                </c:pt>
                <c:pt idx="16">
                  <c:v>PANAMERICAN</c:v>
                </c:pt>
                <c:pt idx="17">
                  <c:v>COLSANITAS</c:v>
                </c:pt>
                <c:pt idx="18">
                  <c:v>AURORA</c:v>
                </c:pt>
                <c:pt idx="19">
                  <c:v>HDI SEGUROS</c:v>
                </c:pt>
                <c:pt idx="20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DGRAFICOS!$AA$37:$AA$58</c15:sqref>
                  </c15:fullRef>
                </c:ext>
              </c:extLst>
              <c:f>DGRAFICOS!$AA$37:$AA$57</c:f>
              <c:numCache>
                <c:formatCode>#,##0.0_);\(#,##0.0\)</c:formatCode>
                <c:ptCount val="21"/>
                <c:pt idx="0">
                  <c:v>2982369.49</c:v>
                </c:pt>
                <c:pt idx="1">
                  <c:v>1822986.14</c:v>
                </c:pt>
                <c:pt idx="2">
                  <c:v>1291417.94</c:v>
                </c:pt>
                <c:pt idx="3">
                  <c:v>1049469.06</c:v>
                </c:pt>
                <c:pt idx="4">
                  <c:v>851634.19</c:v>
                </c:pt>
                <c:pt idx="5">
                  <c:v>494483.34</c:v>
                </c:pt>
                <c:pt idx="6">
                  <c:v>481878.2</c:v>
                </c:pt>
                <c:pt idx="7">
                  <c:v>469791.21</c:v>
                </c:pt>
                <c:pt idx="8">
                  <c:v>299880.27</c:v>
                </c:pt>
                <c:pt idx="9">
                  <c:v>226813.38</c:v>
                </c:pt>
                <c:pt idx="10">
                  <c:v>189656.11</c:v>
                </c:pt>
                <c:pt idx="11">
                  <c:v>183725.64</c:v>
                </c:pt>
                <c:pt idx="12">
                  <c:v>125202.55</c:v>
                </c:pt>
                <c:pt idx="13">
                  <c:v>53658.11</c:v>
                </c:pt>
                <c:pt idx="14">
                  <c:v>27324.49</c:v>
                </c:pt>
                <c:pt idx="15">
                  <c:v>13878.36</c:v>
                </c:pt>
                <c:pt idx="16">
                  <c:v>4228.5</c:v>
                </c:pt>
                <c:pt idx="17">
                  <c:v>4161.46</c:v>
                </c:pt>
                <c:pt idx="18">
                  <c:v>149.66999999999999</c:v>
                </c:pt>
                <c:pt idx="19">
                  <c:v>0</c:v>
                </c:pt>
                <c:pt idx="20">
                  <c:v>-166.83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300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  <c:majorUnit val="5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063206158303085"/>
          <c:y val="0.27192116322882953"/>
          <c:w val="9.2260269791857433E-2"/>
          <c:h val="8.8472376535755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DGRAFICOS!$Y$63:$Y$65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DGRAFICOS!$Z$63:$Z$65</c:f>
              <c:numCache>
                <c:formatCode>#,##0.0_);\(#,##0.0\)</c:formatCode>
                <c:ptCount val="3"/>
                <c:pt idx="0">
                  <c:v>112026.15</c:v>
                </c:pt>
                <c:pt idx="1">
                  <c:v>6336.98</c:v>
                </c:pt>
                <c:pt idx="2">
                  <c:v>22625.67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DGRAFICOS!$Y$63:$Y$65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DGRAFICOS!$AA$63:$AA$65</c:f>
              <c:numCache>
                <c:formatCode>#,##0.0_);\(#,##0.0\)</c:formatCode>
                <c:ptCount val="3"/>
                <c:pt idx="0">
                  <c:v>83019.710000000006</c:v>
                </c:pt>
                <c:pt idx="1">
                  <c:v>665.55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110756951609703"/>
          <c:y val="0.31524244899851095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0096027992107"/>
          <c:w val="0.88993884584911442"/>
          <c:h val="0.621262810456930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DGRAFICOS!$AC$6:$AC$33</c15:sqref>
                  </c15:fullRef>
                </c:ext>
              </c:extLst>
              <c:f>DGRAFICOS!$AC$6:$AC$31</c:f>
              <c:strCache>
                <c:ptCount val="26"/>
                <c:pt idx="0">
                  <c:v>PREVISORA</c:v>
                </c:pt>
                <c:pt idx="1">
                  <c:v>SURAMERICANA</c:v>
                </c:pt>
                <c:pt idx="2">
                  <c:v>CARDIF</c:v>
                </c:pt>
                <c:pt idx="3">
                  <c:v>ESTADO</c:v>
                </c:pt>
                <c:pt idx="4">
                  <c:v>LIBERTY</c:v>
                </c:pt>
                <c:pt idx="5">
                  <c:v>SBS SEGUROS</c:v>
                </c:pt>
                <c:pt idx="6">
                  <c:v>BOLIVAR</c:v>
                </c:pt>
                <c:pt idx="7">
                  <c:v>SOLIDARIA</c:v>
                </c:pt>
                <c:pt idx="8">
                  <c:v>MUNDIAL</c:v>
                </c:pt>
                <c:pt idx="9">
                  <c:v>BBVA</c:v>
                </c:pt>
                <c:pt idx="10">
                  <c:v>ALLIANZ</c:v>
                </c:pt>
                <c:pt idx="11">
                  <c:v>CHUBB</c:v>
                </c:pt>
                <c:pt idx="12">
                  <c:v>AXA COLPATRIA</c:v>
                </c:pt>
                <c:pt idx="13">
                  <c:v>NACIONAL</c:v>
                </c:pt>
                <c:pt idx="14">
                  <c:v>CONFIANZA</c:v>
                </c:pt>
                <c:pt idx="15">
                  <c:v>MAPFRE</c:v>
                </c:pt>
                <c:pt idx="16">
                  <c:v>ALFA</c:v>
                </c:pt>
                <c:pt idx="17">
                  <c:v>BERKLEY</c:v>
                </c:pt>
                <c:pt idx="18">
                  <c:v>JMALUCELLI</c:v>
                </c:pt>
                <c:pt idx="19">
                  <c:v>SOLUNION</c:v>
                </c:pt>
                <c:pt idx="20">
                  <c:v>HDI SEGUROS</c:v>
                </c:pt>
                <c:pt idx="21">
                  <c:v>EQUIDAD</c:v>
                </c:pt>
                <c:pt idx="22">
                  <c:v>ZURICH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DGRAFICOS!$AD$6:$AD$33</c15:sqref>
                  </c15:fullRef>
                </c:ext>
              </c:extLst>
              <c:f>DGRAFICOS!$AD$6:$AD$31</c:f>
              <c:numCache>
                <c:formatCode>#,##0.0_);\(#,##0.0\)</c:formatCode>
                <c:ptCount val="26"/>
                <c:pt idx="0">
                  <c:v>41428.46</c:v>
                </c:pt>
                <c:pt idx="1">
                  <c:v>78299.7</c:v>
                </c:pt>
                <c:pt idx="2">
                  <c:v>65325.1</c:v>
                </c:pt>
                <c:pt idx="3">
                  <c:v>-60234.69</c:v>
                </c:pt>
                <c:pt idx="4">
                  <c:v>-87755.57</c:v>
                </c:pt>
                <c:pt idx="5">
                  <c:v>-24275.53</c:v>
                </c:pt>
                <c:pt idx="6">
                  <c:v>203748.59</c:v>
                </c:pt>
                <c:pt idx="7">
                  <c:v>27420.04</c:v>
                </c:pt>
                <c:pt idx="8">
                  <c:v>36988.61</c:v>
                </c:pt>
                <c:pt idx="9">
                  <c:v>46542.02</c:v>
                </c:pt>
                <c:pt idx="10">
                  <c:v>34571.49</c:v>
                </c:pt>
                <c:pt idx="11">
                  <c:v>53632.06</c:v>
                </c:pt>
                <c:pt idx="12">
                  <c:v>64509.21</c:v>
                </c:pt>
                <c:pt idx="13">
                  <c:v>24621.79</c:v>
                </c:pt>
                <c:pt idx="14">
                  <c:v>25145.83</c:v>
                </c:pt>
                <c:pt idx="15">
                  <c:v>21071.51</c:v>
                </c:pt>
                <c:pt idx="16">
                  <c:v>21737.54</c:v>
                </c:pt>
                <c:pt idx="17">
                  <c:v>9544.98</c:v>
                </c:pt>
                <c:pt idx="18">
                  <c:v>9663.0300000000007</c:v>
                </c:pt>
                <c:pt idx="19">
                  <c:v>4779.76</c:v>
                </c:pt>
                <c:pt idx="20">
                  <c:v>-7133.93</c:v>
                </c:pt>
                <c:pt idx="21">
                  <c:v>14614.66</c:v>
                </c:pt>
                <c:pt idx="22">
                  <c:v>-28926.04</c:v>
                </c:pt>
                <c:pt idx="23">
                  <c:v>8336.0400000000009</c:v>
                </c:pt>
                <c:pt idx="24">
                  <c:v>577.16999999999996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DGRAFICOS!$AC$6:$AC$33</c15:sqref>
                  </c15:fullRef>
                </c:ext>
              </c:extLst>
              <c:f>DGRAFICOS!$AC$6:$AC$31</c:f>
              <c:strCache>
                <c:ptCount val="26"/>
                <c:pt idx="0">
                  <c:v>PREVISORA</c:v>
                </c:pt>
                <c:pt idx="1">
                  <c:v>SURAMERICANA</c:v>
                </c:pt>
                <c:pt idx="2">
                  <c:v>CARDIF</c:v>
                </c:pt>
                <c:pt idx="3">
                  <c:v>ESTADO</c:v>
                </c:pt>
                <c:pt idx="4">
                  <c:v>LIBERTY</c:v>
                </c:pt>
                <c:pt idx="5">
                  <c:v>SBS SEGUROS</c:v>
                </c:pt>
                <c:pt idx="6">
                  <c:v>BOLIVAR</c:v>
                </c:pt>
                <c:pt idx="7">
                  <c:v>SOLIDARIA</c:v>
                </c:pt>
                <c:pt idx="8">
                  <c:v>MUNDIAL</c:v>
                </c:pt>
                <c:pt idx="9">
                  <c:v>BBVA</c:v>
                </c:pt>
                <c:pt idx="10">
                  <c:v>ALLIANZ</c:v>
                </c:pt>
                <c:pt idx="11">
                  <c:v>CHUBB</c:v>
                </c:pt>
                <c:pt idx="12">
                  <c:v>AXA COLPATRIA</c:v>
                </c:pt>
                <c:pt idx="13">
                  <c:v>NACIONAL</c:v>
                </c:pt>
                <c:pt idx="14">
                  <c:v>CONFIANZA</c:v>
                </c:pt>
                <c:pt idx="15">
                  <c:v>MAPFRE</c:v>
                </c:pt>
                <c:pt idx="16">
                  <c:v>ALFA</c:v>
                </c:pt>
                <c:pt idx="17">
                  <c:v>BERKLEY</c:v>
                </c:pt>
                <c:pt idx="18">
                  <c:v>JMALUCELLI</c:v>
                </c:pt>
                <c:pt idx="19">
                  <c:v>SOLUNION</c:v>
                </c:pt>
                <c:pt idx="20">
                  <c:v>HDI SEGUROS</c:v>
                </c:pt>
                <c:pt idx="21">
                  <c:v>EQUIDAD</c:v>
                </c:pt>
                <c:pt idx="22">
                  <c:v>ZURICH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DGRAFICOS!$AE$6:$AE$33</c15:sqref>
                  </c15:fullRef>
                </c:ext>
              </c:extLst>
              <c:f>DGRAFICOS!$AE$6:$AE$31</c:f>
              <c:numCache>
                <c:formatCode>#,##0.0_);\(#,##0.0\)</c:formatCode>
                <c:ptCount val="26"/>
                <c:pt idx="0">
                  <c:v>187014.39</c:v>
                </c:pt>
                <c:pt idx="1">
                  <c:v>155468.26</c:v>
                </c:pt>
                <c:pt idx="2">
                  <c:v>144542.63</c:v>
                </c:pt>
                <c:pt idx="3">
                  <c:v>99296.29</c:v>
                </c:pt>
                <c:pt idx="4">
                  <c:v>91847.35</c:v>
                </c:pt>
                <c:pt idx="5">
                  <c:v>91748.93</c:v>
                </c:pt>
                <c:pt idx="6">
                  <c:v>89898.63</c:v>
                </c:pt>
                <c:pt idx="7">
                  <c:v>77089.320000000007</c:v>
                </c:pt>
                <c:pt idx="8">
                  <c:v>69552.070000000007</c:v>
                </c:pt>
                <c:pt idx="9">
                  <c:v>53560.33</c:v>
                </c:pt>
                <c:pt idx="10">
                  <c:v>52507.64</c:v>
                </c:pt>
                <c:pt idx="11">
                  <c:v>50537.279999999999</c:v>
                </c:pt>
                <c:pt idx="12">
                  <c:v>45952.69</c:v>
                </c:pt>
                <c:pt idx="13">
                  <c:v>39283.07</c:v>
                </c:pt>
                <c:pt idx="14">
                  <c:v>33928.949999999997</c:v>
                </c:pt>
                <c:pt idx="15">
                  <c:v>33894.339999999997</c:v>
                </c:pt>
                <c:pt idx="16">
                  <c:v>21800.26</c:v>
                </c:pt>
                <c:pt idx="17">
                  <c:v>11749.1</c:v>
                </c:pt>
                <c:pt idx="18">
                  <c:v>9963.42</c:v>
                </c:pt>
                <c:pt idx="19">
                  <c:v>7950.65</c:v>
                </c:pt>
                <c:pt idx="20">
                  <c:v>7145.04</c:v>
                </c:pt>
                <c:pt idx="21">
                  <c:v>2751.6</c:v>
                </c:pt>
                <c:pt idx="22">
                  <c:v>2206.36</c:v>
                </c:pt>
                <c:pt idx="23">
                  <c:v>360.97</c:v>
                </c:pt>
                <c:pt idx="24">
                  <c:v>-449.4</c:v>
                </c:pt>
                <c:pt idx="25">
                  <c:v>-5437.44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21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028675736973319"/>
          <c:y val="0.25896853211793153"/>
          <c:w val="6.8399980502434982E-2"/>
          <c:h val="6.01309906789956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DGRAFICOS!$AD$36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DGRAFICOS!$AC$37:$AC$58</c15:sqref>
                  </c15:fullRef>
                </c:ext>
              </c:extLst>
              <c:f>DGRAFICOS!$AC$37:$AC$57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AXA COLPATRIA</c:v>
                </c:pt>
                <c:pt idx="3">
                  <c:v>ALFA</c:v>
                </c:pt>
                <c:pt idx="4">
                  <c:v>POSITIVA</c:v>
                </c:pt>
                <c:pt idx="5">
                  <c:v>BBVA</c:v>
                </c:pt>
                <c:pt idx="6">
                  <c:v>COLMENA ARL</c:v>
                </c:pt>
                <c:pt idx="7">
                  <c:v>ASULADO</c:v>
                </c:pt>
                <c:pt idx="8">
                  <c:v>METLIFE</c:v>
                </c:pt>
                <c:pt idx="9">
                  <c:v>ALLIANZ</c:v>
                </c:pt>
                <c:pt idx="10">
                  <c:v>SKANDIA</c:v>
                </c:pt>
                <c:pt idx="11">
                  <c:v>MAPFRE</c:v>
                </c:pt>
                <c:pt idx="12">
                  <c:v>COLMENA</c:v>
                </c:pt>
                <c:pt idx="13">
                  <c:v>EQUIDAD</c:v>
                </c:pt>
                <c:pt idx="14">
                  <c:v>ESTADO</c:v>
                </c:pt>
                <c:pt idx="15">
                  <c:v>AURORA</c:v>
                </c:pt>
                <c:pt idx="16">
                  <c:v>HDI SEGUROS</c:v>
                </c:pt>
                <c:pt idx="17">
                  <c:v>BMI COLOMBIA</c:v>
                </c:pt>
                <c:pt idx="18">
                  <c:v>PANAMERICAN</c:v>
                </c:pt>
                <c:pt idx="19">
                  <c:v>COLSANITAS</c:v>
                </c:pt>
                <c:pt idx="20">
                  <c:v>GLOBAL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DGRAFICOS!$AD$37:$AD$58</c15:sqref>
                  </c15:fullRef>
                </c:ext>
              </c:extLst>
              <c:f>DGRAFICOS!$AD$37:$AD$57</c:f>
              <c:numCache>
                <c:formatCode>#,##0.0_);\(#,##0.0\)</c:formatCode>
                <c:ptCount val="21"/>
                <c:pt idx="0">
                  <c:v>622197.24</c:v>
                </c:pt>
                <c:pt idx="1">
                  <c:v>408460.39</c:v>
                </c:pt>
                <c:pt idx="2">
                  <c:v>247824.53</c:v>
                </c:pt>
                <c:pt idx="3">
                  <c:v>98818.69</c:v>
                </c:pt>
                <c:pt idx="4">
                  <c:v>180571.63</c:v>
                </c:pt>
                <c:pt idx="5">
                  <c:v>100410.9</c:v>
                </c:pt>
                <c:pt idx="6">
                  <c:v>246666.33</c:v>
                </c:pt>
                <c:pt idx="7">
                  <c:v>-4685.37</c:v>
                </c:pt>
                <c:pt idx="8">
                  <c:v>42253.16</c:v>
                </c:pt>
                <c:pt idx="9">
                  <c:v>36003.449999999997</c:v>
                </c:pt>
                <c:pt idx="10">
                  <c:v>26449.34</c:v>
                </c:pt>
                <c:pt idx="11">
                  <c:v>-11711.48</c:v>
                </c:pt>
                <c:pt idx="12">
                  <c:v>15933.05</c:v>
                </c:pt>
                <c:pt idx="13">
                  <c:v>1239.79</c:v>
                </c:pt>
                <c:pt idx="14">
                  <c:v>6590.17</c:v>
                </c:pt>
                <c:pt idx="15">
                  <c:v>856.69</c:v>
                </c:pt>
                <c:pt idx="16">
                  <c:v>951.05</c:v>
                </c:pt>
                <c:pt idx="17">
                  <c:v>-6846.62</c:v>
                </c:pt>
                <c:pt idx="18">
                  <c:v>2174.46</c:v>
                </c:pt>
                <c:pt idx="19">
                  <c:v>-7339.43</c:v>
                </c:pt>
                <c:pt idx="20">
                  <c:v>68242.58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DGRAFICOS!$AE$36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DGRAFICOS!$AC$37:$AC$58</c15:sqref>
                  </c15:fullRef>
                </c:ext>
              </c:extLst>
              <c:f>DGRAFICOS!$AC$37:$AC$57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AXA COLPATRIA</c:v>
                </c:pt>
                <c:pt idx="3">
                  <c:v>ALFA</c:v>
                </c:pt>
                <c:pt idx="4">
                  <c:v>POSITIVA</c:v>
                </c:pt>
                <c:pt idx="5">
                  <c:v>BBVA</c:v>
                </c:pt>
                <c:pt idx="6">
                  <c:v>COLMENA ARL</c:v>
                </c:pt>
                <c:pt idx="7">
                  <c:v>ASULADO</c:v>
                </c:pt>
                <c:pt idx="8">
                  <c:v>METLIFE</c:v>
                </c:pt>
                <c:pt idx="9">
                  <c:v>ALLIANZ</c:v>
                </c:pt>
                <c:pt idx="10">
                  <c:v>SKANDIA</c:v>
                </c:pt>
                <c:pt idx="11">
                  <c:v>MAPFRE</c:v>
                </c:pt>
                <c:pt idx="12">
                  <c:v>COLMENA</c:v>
                </c:pt>
                <c:pt idx="13">
                  <c:v>EQUIDAD</c:v>
                </c:pt>
                <c:pt idx="14">
                  <c:v>ESTADO</c:v>
                </c:pt>
                <c:pt idx="15">
                  <c:v>AURORA</c:v>
                </c:pt>
                <c:pt idx="16">
                  <c:v>HDI SEGUROS</c:v>
                </c:pt>
                <c:pt idx="17">
                  <c:v>BMI COLOMBIA</c:v>
                </c:pt>
                <c:pt idx="18">
                  <c:v>PANAMERICAN</c:v>
                </c:pt>
                <c:pt idx="19">
                  <c:v>COLSANITAS</c:v>
                </c:pt>
                <c:pt idx="20">
                  <c:v>GLOBAL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DGRAFICOS!$AE$37:$AE$58</c15:sqref>
                  </c15:fullRef>
                </c:ext>
              </c:extLst>
              <c:f>DGRAFICOS!$AE$37:$AE$57</c:f>
              <c:numCache>
                <c:formatCode>#,##0.0_);\(#,##0.0\)</c:formatCode>
                <c:ptCount val="21"/>
                <c:pt idx="0">
                  <c:v>827079.33</c:v>
                </c:pt>
                <c:pt idx="1">
                  <c:v>450821.15</c:v>
                </c:pt>
                <c:pt idx="2">
                  <c:v>345093.82</c:v>
                </c:pt>
                <c:pt idx="3">
                  <c:v>338983.79</c:v>
                </c:pt>
                <c:pt idx="4">
                  <c:v>240667.68</c:v>
                </c:pt>
                <c:pt idx="5">
                  <c:v>240403.71</c:v>
                </c:pt>
                <c:pt idx="6">
                  <c:v>184462.34</c:v>
                </c:pt>
                <c:pt idx="7">
                  <c:v>113752.53</c:v>
                </c:pt>
                <c:pt idx="8">
                  <c:v>32872.339999999997</c:v>
                </c:pt>
                <c:pt idx="9">
                  <c:v>24101.99</c:v>
                </c:pt>
                <c:pt idx="10">
                  <c:v>23835.61</c:v>
                </c:pt>
                <c:pt idx="11">
                  <c:v>23260.99</c:v>
                </c:pt>
                <c:pt idx="12">
                  <c:v>18068.740000000002</c:v>
                </c:pt>
                <c:pt idx="13">
                  <c:v>7520.24</c:v>
                </c:pt>
                <c:pt idx="14">
                  <c:v>4227.07</c:v>
                </c:pt>
                <c:pt idx="15">
                  <c:v>251.41</c:v>
                </c:pt>
                <c:pt idx="16">
                  <c:v>0</c:v>
                </c:pt>
                <c:pt idx="17">
                  <c:v>-3660.9</c:v>
                </c:pt>
                <c:pt idx="18">
                  <c:v>-6897.71</c:v>
                </c:pt>
                <c:pt idx="19">
                  <c:v>-8330.23</c:v>
                </c:pt>
                <c:pt idx="20">
                  <c:v>-15427.8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90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20772020234692"/>
          <c:y val="0.20930768828415602"/>
          <c:w val="6.6462585302159566E-2"/>
          <c:h val="7.46244984297897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DGRAFICOS!$AD$62</c:f>
              <c:strCache>
                <c:ptCount val="1"/>
                <c:pt idx="0">
                  <c:v>dic-22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DGRAFICOS!$AC$63:$AC$65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DGRAFICOS!$AD$63:$AD$65</c:f>
              <c:numCache>
                <c:formatCode>#,##0.0_);\(#,##0.0\)</c:formatCode>
                <c:ptCount val="3"/>
                <c:pt idx="0">
                  <c:v>129387.51</c:v>
                </c:pt>
                <c:pt idx="1">
                  <c:v>5750.82</c:v>
                </c:pt>
                <c:pt idx="2">
                  <c:v>4604.71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DGRAFICOS!$AE$62</c:f>
              <c:strCache>
                <c:ptCount val="1"/>
                <c:pt idx="0">
                  <c:v>dic-23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DGRAFICOS!$AC$63:$AC$65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DGRAFICOS!$AE$63:$AE$65</c:f>
              <c:numCache>
                <c:formatCode>#,##0.0_);\(#,##0.0\)</c:formatCode>
                <c:ptCount val="3"/>
                <c:pt idx="0">
                  <c:v>12628.47</c:v>
                </c:pt>
                <c:pt idx="1">
                  <c:v>7161.83</c:v>
                </c:pt>
                <c:pt idx="2">
                  <c:v>4958.6099999999997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0020369463386456"/>
          <c:y val="0.25219752523080913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83342</xdr:colOff>
      <xdr:row>30</xdr:row>
      <xdr:rowOff>35717</xdr:rowOff>
    </xdr:from>
    <xdr:to>
      <xdr:col>12</xdr:col>
      <xdr:colOff>666749</xdr:colOff>
      <xdr:row>52</xdr:row>
      <xdr:rowOff>78580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12</xdr:col>
      <xdr:colOff>95250</xdr:colOff>
      <xdr:row>33</xdr:row>
      <xdr:rowOff>11906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392906</xdr:colOff>
      <xdr:row>32</xdr:row>
      <xdr:rowOff>11905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285750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1512092</xdr:colOff>
      <xdr:row>34</xdr:row>
      <xdr:rowOff>166686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ColoresFasecolda">
  <a:themeElements>
    <a:clrScheme name="Centrado">
      <a:dk1>
        <a:sysClr val="windowText" lastClr="000000"/>
      </a:dk1>
      <a:lt1>
        <a:sysClr val="window" lastClr="FFFFFF"/>
      </a:lt1>
      <a:dk2>
        <a:srgbClr val="318FC5"/>
      </a:dk2>
      <a:lt2>
        <a:srgbClr val="AEE8FB"/>
      </a:lt2>
      <a:accent1>
        <a:srgbClr val="76C5EF"/>
      </a:accent1>
      <a:accent2>
        <a:srgbClr val="FEA022"/>
      </a:accent2>
      <a:accent3>
        <a:srgbClr val="FF6700"/>
      </a:accent3>
      <a:accent4>
        <a:srgbClr val="70A525"/>
      </a:accent4>
      <a:accent5>
        <a:srgbClr val="A5D848"/>
      </a:accent5>
      <a:accent6>
        <a:srgbClr val="20768C"/>
      </a:accent6>
      <a:hlink>
        <a:srgbClr val="7AB6E8"/>
      </a:hlink>
      <a:folHlink>
        <a:srgbClr val="83B0D3"/>
      </a:folHlink>
    </a:clrScheme>
    <a:fontScheme name="Clásico de Office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effectLst>
          <a:reflection blurRad="6350" stA="50000" endA="300" endPos="38500" dist="50800" dir="5400000" sy="-100000" algn="bl" rotWithShape="0"/>
        </a:effectLst>
      </a:spPr>
      <a:bodyPr rtlCol="0" anchor="t"/>
      <a:lstStyle>
        <a:defPPr>
          <a:defRPr sz="1350" dirty="0" smtClean="0">
            <a:ln w="0"/>
            <a:solidFill>
              <a:schemeClr val="tx1"/>
            </a:solidFill>
            <a:latin typeface="Arial" pitchFamily="34" charset="0"/>
            <a:cs typeface="Arial" pitchFamily="34" charset="0"/>
          </a:defRPr>
        </a:defPPr>
      </a:lstStyle>
      <a:style>
        <a:lnRef idx="2">
          <a:schemeClr val="accent1">
            <a:shade val="50000"/>
          </a:schemeClr>
        </a:lnRef>
        <a:fillRef idx="1002">
          <a:schemeClr val="lt2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G29"/>
  <sheetViews>
    <sheetView showGridLines="0" showZeros="0" tabSelected="1" zoomScale="75" zoomScaleNormal="75" workbookViewId="0">
      <selection activeCell="A2" sqref="A2"/>
    </sheetView>
  </sheetViews>
  <sheetFormatPr baseColWidth="10" defaultColWidth="11.42578125" defaultRowHeight="12.75"/>
  <cols>
    <col min="1" max="1" width="1.28515625" style="47" customWidth="1"/>
    <col min="2" max="2" width="11.28515625" style="47" customWidth="1"/>
    <col min="3" max="4" width="34.140625" style="47" customWidth="1"/>
    <col min="5" max="5" width="10.7109375" style="47" customWidth="1"/>
    <col min="6" max="7" width="34.140625" style="47" customWidth="1"/>
    <col min="8" max="16384" width="11.42578125" style="47"/>
  </cols>
  <sheetData>
    <row r="1" spans="1:7" ht="2.25" customHeight="1" thickBot="1">
      <c r="A1" s="47" t="s">
        <v>283</v>
      </c>
    </row>
    <row r="2" spans="1:7" s="93" customFormat="1" ht="20.25">
      <c r="B2" s="347" t="s">
        <v>125</v>
      </c>
      <c r="C2" s="348"/>
      <c r="D2" s="348"/>
      <c r="E2" s="348"/>
      <c r="F2" s="348"/>
      <c r="G2" s="349"/>
    </row>
    <row r="3" spans="1:7" s="93" customFormat="1" ht="20.25">
      <c r="B3" s="350" t="s">
        <v>126</v>
      </c>
      <c r="C3" s="351"/>
      <c r="D3" s="351"/>
      <c r="E3" s="351"/>
      <c r="F3" s="351"/>
      <c r="G3" s="352"/>
    </row>
    <row r="4" spans="1:7" s="129" customFormat="1" ht="18">
      <c r="B4" s="358" t="s">
        <v>222</v>
      </c>
      <c r="C4" s="359"/>
      <c r="D4" s="359"/>
      <c r="E4" s="359"/>
      <c r="F4" s="359"/>
      <c r="G4" s="360"/>
    </row>
    <row r="5" spans="1:7" s="93" customFormat="1" ht="21" thickBot="1">
      <c r="B5" s="353" t="s">
        <v>26</v>
      </c>
      <c r="C5" s="354"/>
      <c r="D5" s="354"/>
      <c r="E5" s="354"/>
      <c r="F5" s="354"/>
      <c r="G5" s="355"/>
    </row>
    <row r="6" spans="1:7" ht="23.25" customHeight="1" thickBot="1">
      <c r="B6" s="319" t="s">
        <v>105</v>
      </c>
      <c r="C6" s="361" t="s">
        <v>106</v>
      </c>
      <c r="D6" s="362"/>
      <c r="E6" s="320" t="s">
        <v>105</v>
      </c>
      <c r="F6" s="356" t="s">
        <v>106</v>
      </c>
      <c r="G6" s="357"/>
    </row>
    <row r="7" spans="1:7" s="231" customFormat="1" ht="21" customHeight="1">
      <c r="B7" s="316" t="s">
        <v>107</v>
      </c>
      <c r="C7" s="366" t="s">
        <v>127</v>
      </c>
      <c r="D7" s="367"/>
      <c r="E7" s="315" t="s">
        <v>107</v>
      </c>
      <c r="F7" s="366" t="s">
        <v>65</v>
      </c>
      <c r="G7" s="367"/>
    </row>
    <row r="8" spans="1:7" s="231" customFormat="1" ht="21" customHeight="1">
      <c r="B8" s="317" t="s">
        <v>107</v>
      </c>
      <c r="C8" s="345" t="s">
        <v>130</v>
      </c>
      <c r="D8" s="346"/>
      <c r="E8" s="313" t="s">
        <v>108</v>
      </c>
      <c r="F8" s="345" t="s">
        <v>123</v>
      </c>
      <c r="G8" s="346"/>
    </row>
    <row r="9" spans="1:7" s="231" customFormat="1" ht="21" customHeight="1">
      <c r="B9" s="317" t="s">
        <v>107</v>
      </c>
      <c r="C9" s="345" t="s">
        <v>114</v>
      </c>
      <c r="D9" s="346"/>
      <c r="E9" s="313" t="s">
        <v>108</v>
      </c>
      <c r="F9" s="345" t="s">
        <v>124</v>
      </c>
      <c r="G9" s="346"/>
    </row>
    <row r="10" spans="1:7" s="231" customFormat="1" ht="21" customHeight="1">
      <c r="B10" s="317" t="s">
        <v>107</v>
      </c>
      <c r="C10" s="345" t="s">
        <v>129</v>
      </c>
      <c r="D10" s="346"/>
      <c r="E10" s="313" t="s">
        <v>108</v>
      </c>
      <c r="F10" s="345" t="s">
        <v>180</v>
      </c>
      <c r="G10" s="346"/>
    </row>
    <row r="11" spans="1:7" s="231" customFormat="1" ht="21" customHeight="1">
      <c r="B11" s="317" t="s">
        <v>107</v>
      </c>
      <c r="C11" s="345" t="s">
        <v>128</v>
      </c>
      <c r="D11" s="346"/>
      <c r="E11" s="313" t="s">
        <v>107</v>
      </c>
      <c r="F11" s="345" t="s">
        <v>168</v>
      </c>
      <c r="G11" s="346"/>
    </row>
    <row r="12" spans="1:7" s="231" customFormat="1" ht="21" customHeight="1">
      <c r="B12" s="317" t="s">
        <v>107</v>
      </c>
      <c r="C12" s="345" t="s">
        <v>181</v>
      </c>
      <c r="D12" s="346"/>
      <c r="E12" s="313" t="s">
        <v>108</v>
      </c>
      <c r="F12" s="345" t="s">
        <v>177</v>
      </c>
      <c r="G12" s="346"/>
    </row>
    <row r="13" spans="1:7" s="231" customFormat="1" ht="21" customHeight="1">
      <c r="B13" s="317" t="s">
        <v>107</v>
      </c>
      <c r="C13" s="345" t="s">
        <v>182</v>
      </c>
      <c r="D13" s="346"/>
      <c r="E13" s="313" t="s">
        <v>108</v>
      </c>
      <c r="F13" s="345" t="s">
        <v>178</v>
      </c>
      <c r="G13" s="346"/>
    </row>
    <row r="14" spans="1:7" s="231" customFormat="1" ht="21" customHeight="1">
      <c r="B14" s="317" t="s">
        <v>107</v>
      </c>
      <c r="C14" s="345" t="s">
        <v>57</v>
      </c>
      <c r="D14" s="346"/>
      <c r="E14" s="313" t="s">
        <v>108</v>
      </c>
      <c r="F14" s="345" t="s">
        <v>183</v>
      </c>
      <c r="G14" s="346"/>
    </row>
    <row r="15" spans="1:7" s="231" customFormat="1" ht="21" customHeight="1">
      <c r="B15" s="317" t="s">
        <v>108</v>
      </c>
      <c r="C15" s="345" t="s">
        <v>104</v>
      </c>
      <c r="D15" s="346"/>
      <c r="E15" s="313" t="s">
        <v>107</v>
      </c>
      <c r="F15" s="345" t="s">
        <v>16</v>
      </c>
      <c r="G15" s="346"/>
    </row>
    <row r="16" spans="1:7" s="231" customFormat="1" ht="21" customHeight="1">
      <c r="B16" s="317" t="s">
        <v>107</v>
      </c>
      <c r="C16" s="345" t="s">
        <v>40</v>
      </c>
      <c r="D16" s="346"/>
      <c r="E16" s="313" t="s">
        <v>108</v>
      </c>
      <c r="F16" s="345" t="s">
        <v>188</v>
      </c>
      <c r="G16" s="346"/>
    </row>
    <row r="17" spans="2:7" s="231" customFormat="1" ht="21" customHeight="1">
      <c r="B17" s="317" t="s">
        <v>108</v>
      </c>
      <c r="C17" s="345" t="s">
        <v>109</v>
      </c>
      <c r="D17" s="346"/>
      <c r="E17" s="313" t="s">
        <v>108</v>
      </c>
      <c r="F17" s="345" t="s">
        <v>189</v>
      </c>
      <c r="G17" s="346"/>
    </row>
    <row r="18" spans="2:7" s="231" customFormat="1" ht="21" customHeight="1">
      <c r="B18" s="317" t="s">
        <v>108</v>
      </c>
      <c r="C18" s="345" t="s">
        <v>110</v>
      </c>
      <c r="D18" s="346"/>
      <c r="E18" s="313" t="s">
        <v>108</v>
      </c>
      <c r="F18" s="345" t="s">
        <v>190</v>
      </c>
      <c r="G18" s="346"/>
    </row>
    <row r="19" spans="2:7" s="231" customFormat="1" ht="21" customHeight="1">
      <c r="B19" s="317" t="s">
        <v>108</v>
      </c>
      <c r="C19" s="345" t="s">
        <v>111</v>
      </c>
      <c r="D19" s="346"/>
      <c r="E19" s="313" t="s">
        <v>107</v>
      </c>
      <c r="F19" s="345" t="s">
        <v>17</v>
      </c>
      <c r="G19" s="346"/>
    </row>
    <row r="20" spans="2:7" s="231" customFormat="1" ht="21" customHeight="1">
      <c r="B20" s="317" t="s">
        <v>107</v>
      </c>
      <c r="C20" s="345" t="s">
        <v>41</v>
      </c>
      <c r="D20" s="346"/>
      <c r="E20" s="313" t="s">
        <v>108</v>
      </c>
      <c r="F20" s="345" t="s">
        <v>113</v>
      </c>
      <c r="G20" s="346"/>
    </row>
    <row r="21" spans="2:7" s="231" customFormat="1" ht="21" customHeight="1">
      <c r="B21" s="317" t="s">
        <v>107</v>
      </c>
      <c r="C21" s="345" t="s">
        <v>70</v>
      </c>
      <c r="D21" s="346"/>
      <c r="E21" s="313" t="s">
        <v>108</v>
      </c>
      <c r="F21" s="345" t="s">
        <v>112</v>
      </c>
      <c r="G21" s="346"/>
    </row>
    <row r="22" spans="2:7" s="231" customFormat="1" ht="21" customHeight="1">
      <c r="B22" s="317" t="s">
        <v>108</v>
      </c>
      <c r="C22" s="345" t="s">
        <v>116</v>
      </c>
      <c r="D22" s="346"/>
      <c r="E22" s="313" t="s">
        <v>108</v>
      </c>
      <c r="F22" s="345" t="s">
        <v>184</v>
      </c>
      <c r="G22" s="346"/>
    </row>
    <row r="23" spans="2:7" s="231" customFormat="1" ht="21" customHeight="1">
      <c r="B23" s="317" t="s">
        <v>108</v>
      </c>
      <c r="C23" s="345" t="s">
        <v>117</v>
      </c>
      <c r="D23" s="346"/>
      <c r="E23" s="313" t="s">
        <v>107</v>
      </c>
      <c r="F23" s="345" t="s">
        <v>115</v>
      </c>
      <c r="G23" s="346"/>
    </row>
    <row r="24" spans="2:7" s="231" customFormat="1" ht="21" customHeight="1">
      <c r="B24" s="317" t="s">
        <v>107</v>
      </c>
      <c r="C24" s="345" t="s">
        <v>139</v>
      </c>
      <c r="D24" s="346"/>
      <c r="E24" s="313" t="s">
        <v>107</v>
      </c>
      <c r="F24" s="345" t="s">
        <v>74</v>
      </c>
      <c r="G24" s="346"/>
    </row>
    <row r="25" spans="2:7" s="231" customFormat="1" ht="21" customHeight="1">
      <c r="B25" s="317" t="s">
        <v>107</v>
      </c>
      <c r="C25" s="345" t="s">
        <v>179</v>
      </c>
      <c r="D25" s="346"/>
      <c r="E25" s="313" t="s">
        <v>107</v>
      </c>
      <c r="F25" s="345" t="s">
        <v>176</v>
      </c>
      <c r="G25" s="346"/>
    </row>
    <row r="26" spans="2:7" s="231" customFormat="1" ht="21" customHeight="1">
      <c r="B26" s="317" t="s">
        <v>108</v>
      </c>
      <c r="C26" s="345" t="s">
        <v>186</v>
      </c>
      <c r="D26" s="346"/>
      <c r="E26" s="313" t="s">
        <v>107</v>
      </c>
      <c r="F26" s="345" t="s">
        <v>14</v>
      </c>
      <c r="G26" s="346"/>
    </row>
    <row r="27" spans="2:7" s="231" customFormat="1" ht="21" customHeight="1">
      <c r="B27" s="317" t="s">
        <v>108</v>
      </c>
      <c r="C27" s="345" t="s">
        <v>185</v>
      </c>
      <c r="D27" s="346"/>
      <c r="E27" s="313" t="s">
        <v>107</v>
      </c>
      <c r="F27" s="345" t="s">
        <v>154</v>
      </c>
      <c r="G27" s="346"/>
    </row>
    <row r="28" spans="2:7" s="231" customFormat="1" ht="21" customHeight="1" thickBot="1">
      <c r="B28" s="318" t="s">
        <v>108</v>
      </c>
      <c r="C28" s="364" t="s">
        <v>187</v>
      </c>
      <c r="D28" s="365"/>
      <c r="E28" s="314"/>
      <c r="F28" s="364"/>
      <c r="G28" s="365"/>
    </row>
    <row r="29" spans="2:7">
      <c r="C29" s="363"/>
      <c r="D29" s="363"/>
    </row>
  </sheetData>
  <mergeCells count="51">
    <mergeCell ref="C7:D7"/>
    <mergeCell ref="F7:G7"/>
    <mergeCell ref="C8:D8"/>
    <mergeCell ref="F8:G8"/>
    <mergeCell ref="C9:D9"/>
    <mergeCell ref="F9:G9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F21:G21"/>
    <mergeCell ref="C16:D16"/>
    <mergeCell ref="C17:D17"/>
    <mergeCell ref="C19:D19"/>
    <mergeCell ref="C15:D15"/>
    <mergeCell ref="F20:G20"/>
    <mergeCell ref="C20:D20"/>
    <mergeCell ref="C21:D21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B2:G2"/>
    <mergeCell ref="B3:G3"/>
    <mergeCell ref="B5:G5"/>
    <mergeCell ref="F6:G6"/>
    <mergeCell ref="B4:G4"/>
    <mergeCell ref="C6:D6"/>
    <mergeCell ref="F11:G11"/>
    <mergeCell ref="C11:D11"/>
    <mergeCell ref="F10:G10"/>
    <mergeCell ref="C10:D10"/>
    <mergeCell ref="F12:G12"/>
    <mergeCell ref="C12:D12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7"/>
  <sheetViews>
    <sheetView showGridLines="0" zoomScale="80" zoomScaleNormal="75" zoomScaleSheetLayoutView="75" workbookViewId="0">
      <pane xSplit="2" ySplit="8" topLeftCell="C9" activePane="bottomRight" state="frozen"/>
      <selection pane="topRight"/>
      <selection pane="bottomLeft"/>
      <selection pane="bottomRight" activeCell="B7" sqref="B7:B8"/>
    </sheetView>
  </sheetViews>
  <sheetFormatPr baseColWidth="10" defaultColWidth="11.42578125" defaultRowHeight="12.75"/>
  <cols>
    <col min="1" max="1" width="1.28515625" style="47" customWidth="1"/>
    <col min="2" max="2" width="28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5" width="12.28515625" style="47" hidden="1" customWidth="1"/>
    <col min="16" max="18" width="0" style="47" hidden="1" customWidth="1"/>
    <col min="19" max="16384" width="11.42578125" style="47"/>
  </cols>
  <sheetData>
    <row r="1" spans="2:26" ht="13.5" customHeight="1">
      <c r="B1" s="368" t="s">
        <v>27</v>
      </c>
      <c r="C1" s="368"/>
    </row>
    <row r="2" spans="2:26" ht="13.5" customHeight="1">
      <c r="B2" s="368"/>
      <c r="C2" s="368"/>
    </row>
    <row r="3" spans="2:26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6" ht="21" customHeight="1">
      <c r="B4" s="370" t="s">
        <v>18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</row>
    <row r="5" spans="2:26" ht="18" customHeigh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S5" s="168"/>
    </row>
    <row r="6" spans="2:26" ht="12.75" customHeight="1" thickBot="1">
      <c r="B6" s="375" t="s">
        <v>20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6" ht="16.5" customHeight="1" thickTop="1">
      <c r="B7" s="376" t="s">
        <v>25</v>
      </c>
      <c r="C7" s="372" t="s">
        <v>22</v>
      </c>
      <c r="D7" s="373"/>
      <c r="E7" s="374"/>
      <c r="F7" s="373" t="s">
        <v>23</v>
      </c>
      <c r="G7" s="373"/>
      <c r="H7" s="373"/>
      <c r="I7" s="372" t="s">
        <v>191</v>
      </c>
      <c r="J7" s="373"/>
      <c r="K7" s="374"/>
      <c r="L7" s="373" t="s">
        <v>21</v>
      </c>
      <c r="M7" s="373"/>
      <c r="N7" s="378"/>
    </row>
    <row r="8" spans="2:26" s="2" customFormat="1" ht="15" customHeight="1" thickBot="1">
      <c r="B8" s="377"/>
      <c r="C8" s="309">
        <v>44926</v>
      </c>
      <c r="D8" s="294">
        <v>45291</v>
      </c>
      <c r="E8" s="310" t="s">
        <v>118</v>
      </c>
      <c r="F8" s="294">
        <v>44926</v>
      </c>
      <c r="G8" s="294">
        <v>45291</v>
      </c>
      <c r="H8" s="311" t="s">
        <v>118</v>
      </c>
      <c r="I8" s="309">
        <v>44926</v>
      </c>
      <c r="J8" s="294">
        <v>45291</v>
      </c>
      <c r="K8" s="310" t="s">
        <v>118</v>
      </c>
      <c r="L8" s="294">
        <v>44926</v>
      </c>
      <c r="M8" s="294">
        <v>45291</v>
      </c>
      <c r="N8" s="312" t="s">
        <v>118</v>
      </c>
    </row>
    <row r="9" spans="2:26" ht="30" customHeight="1" thickTop="1">
      <c r="B9" s="69" t="s">
        <v>11</v>
      </c>
      <c r="C9" s="172">
        <v>20880.398820000006</v>
      </c>
      <c r="D9" s="72">
        <v>23866.072580000004</v>
      </c>
      <c r="E9" s="173">
        <v>0.14298930713623204</v>
      </c>
      <c r="F9" s="72">
        <v>26431.964650000005</v>
      </c>
      <c r="G9" s="72">
        <v>26789.813249999996</v>
      </c>
      <c r="H9" s="75">
        <v>1.3538479062697679E-2</v>
      </c>
      <c r="I9" s="172"/>
      <c r="J9" s="72"/>
      <c r="K9" s="174" t="s">
        <v>43</v>
      </c>
      <c r="L9" s="72">
        <v>47312.363470000011</v>
      </c>
      <c r="M9" s="72">
        <v>50655.885829999999</v>
      </c>
      <c r="N9" s="73">
        <v>7.0669104537972621E-2</v>
      </c>
      <c r="O9" s="168">
        <v>5.6899999999999999E-2</v>
      </c>
      <c r="P9" s="47">
        <v>50004.436951443007</v>
      </c>
      <c r="Q9" s="114">
        <v>1.3027821494912217E-2</v>
      </c>
      <c r="S9" s="236"/>
      <c r="T9" s="114"/>
      <c r="W9" s="72"/>
    </row>
    <row r="10" spans="2:26" ht="30" customHeight="1">
      <c r="B10" s="69" t="s">
        <v>12</v>
      </c>
      <c r="C10" s="172"/>
      <c r="D10" s="72"/>
      <c r="E10" s="174" t="s">
        <v>43</v>
      </c>
      <c r="F10" s="72"/>
      <c r="G10" s="72"/>
      <c r="H10" s="71" t="s">
        <v>43</v>
      </c>
      <c r="I10" s="172">
        <v>9.8809100000000019</v>
      </c>
      <c r="J10" s="72">
        <v>1.5913300000000001</v>
      </c>
      <c r="K10" s="173">
        <v>-0.83894904416698457</v>
      </c>
      <c r="L10" s="72">
        <v>9.8809100000000019</v>
      </c>
      <c r="M10" s="72">
        <v>1.5913300000000001</v>
      </c>
      <c r="N10" s="73">
        <v>-0.83894904416698457</v>
      </c>
    </row>
    <row r="11" spans="2:26" ht="30" customHeight="1">
      <c r="B11" s="69" t="s">
        <v>7</v>
      </c>
      <c r="C11" s="172">
        <v>11019.443219999994</v>
      </c>
      <c r="D11" s="72">
        <v>10038.468710000001</v>
      </c>
      <c r="E11" s="173">
        <v>-8.9022148434827475E-2</v>
      </c>
      <c r="F11" s="72">
        <v>10296.784549999998</v>
      </c>
      <c r="G11" s="72">
        <v>11859.10945</v>
      </c>
      <c r="H11" s="75">
        <v>0.15172939595011742</v>
      </c>
      <c r="I11" s="172"/>
      <c r="J11" s="72"/>
      <c r="K11" s="174" t="s">
        <v>43</v>
      </c>
      <c r="L11" s="72">
        <v>21316.22776999999</v>
      </c>
      <c r="M11" s="72">
        <v>21897.578160000001</v>
      </c>
      <c r="N11" s="73">
        <v>2.7272667390906322E-2</v>
      </c>
      <c r="O11" s="71">
        <v>-4.33964371470663E-2</v>
      </c>
      <c r="T11" s="72"/>
    </row>
    <row r="12" spans="2:26" ht="30" customHeight="1">
      <c r="B12" s="69" t="s">
        <v>13</v>
      </c>
      <c r="C12" s="172"/>
      <c r="D12" s="72"/>
      <c r="E12" s="174" t="s">
        <v>43</v>
      </c>
      <c r="F12" s="72"/>
      <c r="G12" s="72"/>
      <c r="H12" s="71" t="s">
        <v>43</v>
      </c>
      <c r="I12" s="172">
        <v>135.25538</v>
      </c>
      <c r="J12" s="72">
        <v>43.683230000000002</v>
      </c>
      <c r="K12" s="173">
        <v>-0.67703147926537188</v>
      </c>
      <c r="L12" s="72">
        <v>135.25538</v>
      </c>
      <c r="M12" s="72">
        <v>43.683230000000002</v>
      </c>
      <c r="N12" s="73">
        <v>-0.67703147926537188</v>
      </c>
    </row>
    <row r="13" spans="2:26" ht="30" customHeight="1">
      <c r="B13" s="69" t="s">
        <v>66</v>
      </c>
      <c r="C13" s="172">
        <v>12877.00532</v>
      </c>
      <c r="D13" s="72">
        <v>14956.270560000001</v>
      </c>
      <c r="E13" s="173">
        <v>0.16147117969816918</v>
      </c>
      <c r="F13" s="72">
        <v>13502.880009999995</v>
      </c>
      <c r="G13" s="72">
        <v>16218.159649999996</v>
      </c>
      <c r="H13" s="75">
        <v>0.2010889260653366</v>
      </c>
      <c r="I13" s="172"/>
      <c r="J13" s="72"/>
      <c r="K13" s="173"/>
      <c r="L13" s="72">
        <v>26379.885329999997</v>
      </c>
      <c r="M13" s="72">
        <v>31174.430209999999</v>
      </c>
      <c r="N13" s="73">
        <v>0.18175002734176032</v>
      </c>
    </row>
    <row r="14" spans="2:26" ht="30" customHeight="1">
      <c r="B14" s="69" t="s">
        <v>67</v>
      </c>
      <c r="C14" s="172">
        <v>6830.4704600000032</v>
      </c>
      <c r="D14" s="72">
        <v>7940.7905900000005</v>
      </c>
      <c r="E14" s="173">
        <v>0.16255397582086853</v>
      </c>
      <c r="F14" s="72">
        <v>12063.929690000001</v>
      </c>
      <c r="G14" s="72">
        <v>16160.739400000002</v>
      </c>
      <c r="H14" s="75">
        <v>0.33959164345892345</v>
      </c>
      <c r="I14" s="172"/>
      <c r="J14" s="72"/>
      <c r="K14" s="173"/>
      <c r="L14" s="72">
        <v>18894.400150000005</v>
      </c>
      <c r="M14" s="72">
        <v>24101.529990000003</v>
      </c>
      <c r="N14" s="73">
        <v>0.27559116979958725</v>
      </c>
    </row>
    <row r="15" spans="2:26" ht="30" customHeight="1">
      <c r="B15" s="69" t="s">
        <v>71</v>
      </c>
      <c r="C15" s="175">
        <v>0.53043935994894831</v>
      </c>
      <c r="D15" s="75">
        <v>0.5309338687170686</v>
      </c>
      <c r="E15" s="173">
        <v>9.3226258354562491E-4</v>
      </c>
      <c r="F15" s="75">
        <v>0.89343382160440332</v>
      </c>
      <c r="G15" s="75">
        <v>0.9964595088937851</v>
      </c>
      <c r="H15" s="75">
        <v>0.11531429054741978</v>
      </c>
      <c r="I15" s="172"/>
      <c r="J15" s="72"/>
      <c r="K15" s="173"/>
      <c r="L15" s="75">
        <v>0.71624269452425271</v>
      </c>
      <c r="M15" s="75">
        <v>0.77311854066441976</v>
      </c>
      <c r="N15" s="73">
        <v>7.9408623047730331E-2</v>
      </c>
      <c r="S15" s="114"/>
    </row>
    <row r="16" spans="2:26" ht="30" customHeight="1">
      <c r="B16" s="69" t="s">
        <v>138</v>
      </c>
      <c r="C16" s="175">
        <v>0.54883934116177091</v>
      </c>
      <c r="D16" s="75">
        <v>0.5448991304708829</v>
      </c>
      <c r="E16" s="173">
        <v>-7.1791695590688936E-3</v>
      </c>
      <c r="F16" s="75">
        <v>0.88579787481032746</v>
      </c>
      <c r="G16" s="75">
        <v>0.99631545826311052</v>
      </c>
      <c r="H16" s="75">
        <v>0.12476614202359401</v>
      </c>
      <c r="I16" s="172"/>
      <c r="J16" s="72"/>
      <c r="K16" s="173"/>
      <c r="L16" s="75">
        <v>0.72434029311315395</v>
      </c>
      <c r="M16" s="75">
        <v>0.78378979640864055</v>
      </c>
      <c r="N16" s="73">
        <v>8.2073997347265615E-2</v>
      </c>
      <c r="S16" s="109"/>
      <c r="T16" s="109"/>
    </row>
    <row r="17" spans="2:23" ht="30" customHeight="1">
      <c r="B17" s="69" t="s">
        <v>179</v>
      </c>
      <c r="C17" s="172">
        <v>2677.1758200000008</v>
      </c>
      <c r="D17" s="72">
        <v>3049.7382800000005</v>
      </c>
      <c r="E17" s="173">
        <v>0.13916249251048424</v>
      </c>
      <c r="F17" s="72">
        <v>2445.06115</v>
      </c>
      <c r="G17" s="72">
        <v>2665.0179800000001</v>
      </c>
      <c r="H17" s="75">
        <v>8.9959643749605231E-2</v>
      </c>
      <c r="I17" s="172">
        <v>6.5509999999999985E-2</v>
      </c>
      <c r="J17" s="72">
        <v>1.7099999999999999E-3</v>
      </c>
      <c r="K17" s="173">
        <v>-0.97389711494428322</v>
      </c>
      <c r="L17" s="72">
        <v>5122.3024800000012</v>
      </c>
      <c r="M17" s="72">
        <v>5714.7579699999997</v>
      </c>
      <c r="N17" s="73">
        <v>0.11566194935055814</v>
      </c>
      <c r="O17" s="109">
        <v>0.11567588408546414</v>
      </c>
      <c r="S17" s="72"/>
      <c r="T17" s="72"/>
      <c r="U17" s="188"/>
    </row>
    <row r="18" spans="2:23" ht="30" customHeight="1">
      <c r="B18" s="69" t="s">
        <v>65</v>
      </c>
      <c r="C18" s="172">
        <v>3959.8541599999999</v>
      </c>
      <c r="D18" s="72">
        <v>4746.1272499999986</v>
      </c>
      <c r="E18" s="173">
        <v>0.19856112327126685</v>
      </c>
      <c r="F18" s="72">
        <v>3653.6403599999999</v>
      </c>
      <c r="G18" s="72">
        <v>4315.8415199999999</v>
      </c>
      <c r="H18" s="75">
        <v>0.18124420981598749</v>
      </c>
      <c r="I18" s="172">
        <v>14.51118</v>
      </c>
      <c r="J18" s="72">
        <v>12.34651</v>
      </c>
      <c r="K18" s="173">
        <v>-0.14917256901230633</v>
      </c>
      <c r="L18" s="72">
        <v>7628.0057000000006</v>
      </c>
      <c r="M18" s="72">
        <v>9074.3152799999989</v>
      </c>
      <c r="N18" s="73">
        <v>0.18960520441142278</v>
      </c>
      <c r="O18" s="109">
        <v>0.19025090859328531</v>
      </c>
      <c r="S18" s="72"/>
      <c r="T18" s="72"/>
      <c r="U18" s="188"/>
    </row>
    <row r="19" spans="2:23" ht="30" customHeight="1">
      <c r="B19" s="69" t="s">
        <v>168</v>
      </c>
      <c r="C19" s="172">
        <v>-475.45514999999989</v>
      </c>
      <c r="D19" s="242">
        <v>-174.35438000000002</v>
      </c>
      <c r="E19" s="173">
        <v>0.633289533197821</v>
      </c>
      <c r="F19" s="72">
        <v>-5335.8359099999998</v>
      </c>
      <c r="G19" s="72">
        <v>-7701.0141299999996</v>
      </c>
      <c r="H19" s="75">
        <v>-0.44326292260363004</v>
      </c>
      <c r="I19" s="172">
        <v>-50.362449999999995</v>
      </c>
      <c r="J19" s="72">
        <v>-6.0717700000000008</v>
      </c>
      <c r="K19" s="173">
        <v>0.87943854995140225</v>
      </c>
      <c r="L19" s="72">
        <v>-5861.6535099999992</v>
      </c>
      <c r="M19" s="72">
        <v>-7881.4402799999989</v>
      </c>
      <c r="N19" s="73">
        <v>-0.34457628151412178</v>
      </c>
      <c r="O19" s="109">
        <v>0.35518397352480902</v>
      </c>
      <c r="P19" s="114">
        <v>6.5462256106166095E-3</v>
      </c>
      <c r="S19" s="72"/>
      <c r="T19" s="72"/>
      <c r="U19" s="75"/>
      <c r="V19" s="72"/>
      <c r="W19" s="262"/>
    </row>
    <row r="20" spans="2:23" ht="30" customHeight="1">
      <c r="B20" s="69" t="s">
        <v>16</v>
      </c>
      <c r="C20" s="172">
        <v>1055.4802299999999</v>
      </c>
      <c r="D20" s="72">
        <v>2127.5155699999996</v>
      </c>
      <c r="E20" s="173">
        <v>1.0156849077125771</v>
      </c>
      <c r="F20" s="72">
        <v>7317.3483399999996</v>
      </c>
      <c r="G20" s="72">
        <v>10572.541279999999</v>
      </c>
      <c r="H20" s="75">
        <v>0.44485963886748625</v>
      </c>
      <c r="I20" s="172">
        <v>140.98880000000003</v>
      </c>
      <c r="J20" s="72">
        <v>83.685260000000014</v>
      </c>
      <c r="K20" s="173">
        <v>-0.40644036973149644</v>
      </c>
      <c r="L20" s="72">
        <v>8513.8173699999988</v>
      </c>
      <c r="M20" s="72">
        <v>12783.742109999999</v>
      </c>
      <c r="N20" s="73">
        <v>0.50152881538730976</v>
      </c>
      <c r="O20" s="109">
        <v>0.51681797182669409</v>
      </c>
      <c r="P20" s="116">
        <v>-57.303540000000012</v>
      </c>
      <c r="Q20" s="116">
        <v>8372.8285699999997</v>
      </c>
      <c r="R20" s="116">
        <v>12700.056849999999</v>
      </c>
      <c r="S20" s="72"/>
      <c r="T20" s="72"/>
      <c r="V20" s="72"/>
      <c r="W20" s="72"/>
    </row>
    <row r="21" spans="2:23" ht="30" customHeight="1">
      <c r="B21" s="69" t="s">
        <v>17</v>
      </c>
      <c r="C21" s="172">
        <v>584.23182999999995</v>
      </c>
      <c r="D21" s="242">
        <v>1374.1627300000005</v>
      </c>
      <c r="E21" s="173">
        <v>1.352084668170169</v>
      </c>
      <c r="F21" s="72">
        <v>2075.0605499999997</v>
      </c>
      <c r="G21" s="72">
        <v>2841.0861000000004</v>
      </c>
      <c r="H21" s="75">
        <v>0.36915816745684882</v>
      </c>
      <c r="I21" s="172">
        <v>-38.735939999999999</v>
      </c>
      <c r="J21" s="72">
        <v>5.99146</v>
      </c>
      <c r="K21" s="173">
        <v>1.1546744444564918</v>
      </c>
      <c r="L21" s="72">
        <v>2620.5564399999998</v>
      </c>
      <c r="M21" s="72">
        <v>4221.2402900000006</v>
      </c>
      <c r="N21" s="73">
        <v>0.61081830773314727</v>
      </c>
      <c r="O21" s="109">
        <v>0.58510168408033447</v>
      </c>
      <c r="S21" s="72"/>
      <c r="T21" s="72"/>
      <c r="U21" s="72"/>
      <c r="V21" s="109"/>
    </row>
    <row r="22" spans="2:23" ht="30" customHeight="1">
      <c r="B22" s="69" t="s">
        <v>72</v>
      </c>
      <c r="C22" s="172">
        <v>37475.002900000007</v>
      </c>
      <c r="D22" s="72">
        <v>42186.221850000002</v>
      </c>
      <c r="E22" s="173">
        <v>0.12571630648226031</v>
      </c>
      <c r="F22" s="72">
        <v>79727.905589999995</v>
      </c>
      <c r="G22" s="72">
        <v>98798.023929999981</v>
      </c>
      <c r="H22" s="75">
        <v>0.23919000754977673</v>
      </c>
      <c r="I22" s="172">
        <v>370.33647999999999</v>
      </c>
      <c r="J22" s="72">
        <v>289.41696999999999</v>
      </c>
      <c r="K22" s="173">
        <v>-0.21850267086839514</v>
      </c>
      <c r="L22" s="72">
        <v>117573.24497</v>
      </c>
      <c r="M22" s="72">
        <v>141273.66274999999</v>
      </c>
      <c r="N22" s="73">
        <v>0.20158002601737657</v>
      </c>
      <c r="S22" s="72"/>
      <c r="T22" s="84"/>
    </row>
    <row r="23" spans="2:23" ht="30" customHeight="1">
      <c r="B23" s="69" t="s">
        <v>74</v>
      </c>
      <c r="C23" s="172">
        <v>17795.554959999998</v>
      </c>
      <c r="D23" s="72">
        <v>20205.07418</v>
      </c>
      <c r="E23" s="253">
        <v>0.13540006060030185</v>
      </c>
      <c r="F23" s="72">
        <v>68440.211349999983</v>
      </c>
      <c r="G23" s="72">
        <v>87074.919190000001</v>
      </c>
      <c r="H23" s="254">
        <v>0.27227718138833629</v>
      </c>
      <c r="I23" s="172">
        <v>332.32240999999999</v>
      </c>
      <c r="J23" s="72">
        <v>267.89742000000001</v>
      </c>
      <c r="K23" s="173">
        <v>-0.19386291162248126</v>
      </c>
      <c r="L23" s="72">
        <v>86568.088719999971</v>
      </c>
      <c r="M23" s="72">
        <v>107547.89078999999</v>
      </c>
      <c r="N23" s="73">
        <v>0.24235029766982738</v>
      </c>
      <c r="S23" s="72"/>
      <c r="T23" s="84"/>
      <c r="U23" s="263"/>
    </row>
    <row r="24" spans="2:23" ht="30" customHeight="1">
      <c r="B24" s="189" t="s">
        <v>162</v>
      </c>
      <c r="C24" s="172">
        <v>23721.523369999999</v>
      </c>
      <c r="D24" s="72">
        <v>25822.973180000005</v>
      </c>
      <c r="E24" s="253">
        <v>8.8588316071540968E-2</v>
      </c>
      <c r="F24" s="72">
        <v>63475.343590000019</v>
      </c>
      <c r="G24" s="72">
        <v>77372.257610000015</v>
      </c>
      <c r="H24" s="254">
        <v>0.21893404956990786</v>
      </c>
      <c r="I24" s="172">
        <v>140.98880000000003</v>
      </c>
      <c r="J24" s="72">
        <v>83.685260000000014</v>
      </c>
      <c r="K24" s="173">
        <v>-0.40644036973149644</v>
      </c>
      <c r="L24" s="72">
        <v>87337.85576000002</v>
      </c>
      <c r="M24" s="72">
        <v>103278.91605000001</v>
      </c>
      <c r="N24" s="73">
        <v>0.18252177307633033</v>
      </c>
      <c r="S24" s="72"/>
      <c r="T24" s="84"/>
    </row>
    <row r="25" spans="2:23" ht="30" customHeight="1">
      <c r="B25" s="69" t="s">
        <v>14</v>
      </c>
      <c r="C25" s="172">
        <v>5939.0937300000005</v>
      </c>
      <c r="D25" s="72">
        <v>6536.0027699999991</v>
      </c>
      <c r="E25" s="253">
        <v>0.10050507150356063</v>
      </c>
      <c r="F25" s="72">
        <v>8759.9123600000021</v>
      </c>
      <c r="G25" s="72">
        <v>10958.24433</v>
      </c>
      <c r="H25" s="254">
        <v>0.25095364881024873</v>
      </c>
      <c r="I25" s="172">
        <v>147.34683999999999</v>
      </c>
      <c r="J25" s="72">
        <v>99.831179999999989</v>
      </c>
      <c r="K25" s="173">
        <v>-0.32247491700534603</v>
      </c>
      <c r="L25" s="72">
        <v>14846.352930000003</v>
      </c>
      <c r="M25" s="72">
        <v>17594.078280000002</v>
      </c>
      <c r="N25" s="73">
        <v>0.18507746400448788</v>
      </c>
      <c r="T25" s="84"/>
    </row>
    <row r="26" spans="2:23" ht="30" customHeight="1" thickBot="1">
      <c r="B26" s="196" t="s">
        <v>154</v>
      </c>
      <c r="C26" s="176">
        <v>6523.3255300000001</v>
      </c>
      <c r="D26" s="77">
        <v>7910.1654800000006</v>
      </c>
      <c r="E26" s="255">
        <v>0.21259707853334747</v>
      </c>
      <c r="F26" s="77">
        <v>10834.02188</v>
      </c>
      <c r="G26" s="77">
        <v>13799.330479999997</v>
      </c>
      <c r="H26" s="256">
        <v>0.27370339776349029</v>
      </c>
      <c r="I26" s="176">
        <v>108.61088999999998</v>
      </c>
      <c r="J26" s="77">
        <v>105.82262999999999</v>
      </c>
      <c r="K26" s="177">
        <v>-2.5672011342508974E-2</v>
      </c>
      <c r="L26" s="77">
        <v>17465.958300000002</v>
      </c>
      <c r="M26" s="77">
        <v>21815.318589999995</v>
      </c>
      <c r="N26" s="78">
        <v>0.2490192759706745</v>
      </c>
      <c r="S26" s="72"/>
      <c r="T26" s="72"/>
    </row>
    <row r="27" spans="2:23" ht="9" customHeight="1" thickTop="1"/>
    <row r="28" spans="2:23">
      <c r="B28" s="47" t="s">
        <v>61</v>
      </c>
      <c r="C28" s="47" t="s">
        <v>223</v>
      </c>
    </row>
    <row r="29" spans="2:23">
      <c r="B29" s="47" t="s">
        <v>60</v>
      </c>
      <c r="C29" s="47" t="s">
        <v>58</v>
      </c>
      <c r="M29" s="72"/>
    </row>
    <row r="30" spans="2:23">
      <c r="B30" s="47" t="s">
        <v>44</v>
      </c>
      <c r="C30" s="47" t="s">
        <v>46</v>
      </c>
      <c r="I30" s="116"/>
      <c r="J30" s="116"/>
      <c r="K30" s="116"/>
      <c r="L30" s="84"/>
      <c r="M30" s="72"/>
      <c r="N30" s="109"/>
    </row>
    <row r="31" spans="2:23" ht="14.25">
      <c r="B31" s="128" t="s">
        <v>137</v>
      </c>
      <c r="F31" s="116"/>
      <c r="G31" s="116"/>
      <c r="M31" s="89"/>
    </row>
    <row r="32" spans="2:23">
      <c r="F32" s="116"/>
      <c r="G32" s="116"/>
    </row>
    <row r="33" spans="6:8">
      <c r="F33" s="178"/>
      <c r="G33" s="178"/>
      <c r="H33" s="75"/>
    </row>
    <row r="34" spans="6:8">
      <c r="F34" s="75"/>
      <c r="G34" s="75"/>
    </row>
    <row r="35" spans="6:8">
      <c r="H35" s="71"/>
    </row>
    <row r="37" spans="6:8">
      <c r="H37" s="71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B1:AD73"/>
  <sheetViews>
    <sheetView showGridLines="0" zoomScale="80" zoomScaleNormal="80" zoomScaleSheetLayoutView="75" workbookViewId="0">
      <selection activeCell="B6" sqref="B6:B7"/>
    </sheetView>
  </sheetViews>
  <sheetFormatPr baseColWidth="10" defaultColWidth="11.42578125" defaultRowHeight="12.75"/>
  <cols>
    <col min="1" max="1" width="1.28515625" style="47" customWidth="1"/>
    <col min="2" max="2" width="32.5703125" style="47" customWidth="1"/>
    <col min="3" max="4" width="12.7109375" style="47" customWidth="1"/>
    <col min="5" max="5" width="7.7109375" style="171" customWidth="1"/>
    <col min="6" max="7" width="12.7109375" style="47" customWidth="1"/>
    <col min="8" max="8" width="9.42578125" style="125" bestFit="1" customWidth="1"/>
    <col min="9" max="10" width="12.7109375" style="125" customWidth="1"/>
    <col min="11" max="11" width="8.7109375" style="125" customWidth="1"/>
    <col min="12" max="13" width="12.7109375" style="125" customWidth="1"/>
    <col min="14" max="14" width="7.5703125" style="125" customWidth="1"/>
    <col min="15" max="15" width="9.28515625" style="109" customWidth="1"/>
    <col min="16" max="16" width="8.7109375" style="109" customWidth="1"/>
    <col min="17" max="17" width="8.5703125" style="125" bestFit="1" customWidth="1"/>
    <col min="18" max="16384" width="11.42578125" style="47"/>
  </cols>
  <sheetData>
    <row r="1" spans="2:30" ht="13.5" customHeight="1">
      <c r="B1" s="368" t="s">
        <v>27</v>
      </c>
      <c r="C1" s="368"/>
      <c r="E1" s="47"/>
    </row>
    <row r="2" spans="2:30" ht="13.5" customHeight="1">
      <c r="B2" s="368"/>
      <c r="C2" s="368"/>
      <c r="E2" s="47"/>
    </row>
    <row r="3" spans="2:30" s="46" customFormat="1" ht="23.25">
      <c r="B3" s="384" t="s">
        <v>48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</row>
    <row r="4" spans="2:30" s="46" customFormat="1" ht="18">
      <c r="B4" s="371" t="s">
        <v>218</v>
      </c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</row>
    <row r="5" spans="2:30" s="46" customFormat="1" ht="13.5" thickBot="1">
      <c r="B5" s="385" t="s">
        <v>49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</row>
    <row r="6" spans="2:30" s="8" customFormat="1" ht="19.5" customHeight="1" thickTop="1">
      <c r="B6" s="379" t="s">
        <v>140</v>
      </c>
      <c r="C6" s="381" t="s">
        <v>6</v>
      </c>
      <c r="D6" s="382"/>
      <c r="E6" s="383"/>
      <c r="F6" s="382" t="s">
        <v>7</v>
      </c>
      <c r="G6" s="382"/>
      <c r="H6" s="383"/>
      <c r="I6" s="381" t="s">
        <v>66</v>
      </c>
      <c r="J6" s="382"/>
      <c r="K6" s="383"/>
      <c r="L6" s="381" t="s">
        <v>67</v>
      </c>
      <c r="M6" s="382"/>
      <c r="N6" s="383"/>
      <c r="O6" s="373" t="s">
        <v>71</v>
      </c>
      <c r="P6" s="373"/>
      <c r="Q6" s="378"/>
    </row>
    <row r="7" spans="2:30" s="31" customFormat="1" ht="22.5" customHeight="1" thickBot="1">
      <c r="B7" s="380"/>
      <c r="C7" s="304">
        <v>44926</v>
      </c>
      <c r="D7" s="305">
        <v>45291</v>
      </c>
      <c r="E7" s="306" t="s">
        <v>50</v>
      </c>
      <c r="F7" s="305">
        <v>44926</v>
      </c>
      <c r="G7" s="305">
        <v>45291</v>
      </c>
      <c r="H7" s="307" t="s">
        <v>50</v>
      </c>
      <c r="I7" s="305">
        <v>44926</v>
      </c>
      <c r="J7" s="305">
        <v>45291</v>
      </c>
      <c r="K7" s="307" t="s">
        <v>50</v>
      </c>
      <c r="L7" s="305">
        <v>44926</v>
      </c>
      <c r="M7" s="305">
        <v>45291</v>
      </c>
      <c r="N7" s="307" t="s">
        <v>50</v>
      </c>
      <c r="O7" s="305">
        <v>44926</v>
      </c>
      <c r="P7" s="305">
        <v>45291</v>
      </c>
      <c r="Q7" s="308" t="s">
        <v>50</v>
      </c>
    </row>
    <row r="8" spans="2:30" ht="15.75" customHeight="1" thickTop="1">
      <c r="B8" s="130" t="s">
        <v>224</v>
      </c>
      <c r="C8" s="131">
        <v>5032957</v>
      </c>
      <c r="D8" s="132">
        <v>6426145</v>
      </c>
      <c r="E8" s="190">
        <v>0.2768130146949398</v>
      </c>
      <c r="F8" s="132">
        <v>2878980</v>
      </c>
      <c r="G8" s="132">
        <v>3510328</v>
      </c>
      <c r="H8" s="145">
        <v>0.21929572279071061</v>
      </c>
      <c r="I8" s="132">
        <v>4104019</v>
      </c>
      <c r="J8" s="132">
        <v>5488586</v>
      </c>
      <c r="K8" s="145">
        <v>0.33736856481414923</v>
      </c>
      <c r="L8" s="132">
        <v>2978952</v>
      </c>
      <c r="M8" s="132">
        <v>3436646</v>
      </c>
      <c r="N8" s="145">
        <v>0.15364262331182241</v>
      </c>
      <c r="O8" s="156">
        <v>0.72586213660316878</v>
      </c>
      <c r="P8" s="156">
        <v>0.62614414714463795</v>
      </c>
      <c r="Q8" s="151">
        <v>-9.9717989458530831E-2</v>
      </c>
      <c r="S8" s="80"/>
    </row>
    <row r="9" spans="2:30" ht="15.75" customHeight="1">
      <c r="B9" s="133" t="s">
        <v>225</v>
      </c>
      <c r="C9" s="134">
        <v>2155151</v>
      </c>
      <c r="D9" s="135">
        <v>2235766</v>
      </c>
      <c r="E9" s="163">
        <v>3.740573166334981E-2</v>
      </c>
      <c r="F9" s="135">
        <v>409012</v>
      </c>
      <c r="G9" s="239">
        <v>532325</v>
      </c>
      <c r="H9" s="146">
        <v>0.30148993183574074</v>
      </c>
      <c r="I9" s="135">
        <v>1007611</v>
      </c>
      <c r="J9" s="135">
        <v>1070033</v>
      </c>
      <c r="K9" s="146">
        <v>6.1950494784197473E-2</v>
      </c>
      <c r="L9" s="135">
        <v>339972</v>
      </c>
      <c r="M9" s="135">
        <v>398331</v>
      </c>
      <c r="N9" s="146">
        <v>0.17165825420917016</v>
      </c>
      <c r="O9" s="157">
        <v>0.33740401801885844</v>
      </c>
      <c r="P9" s="159">
        <v>0.37226048168607884</v>
      </c>
      <c r="Q9" s="152">
        <v>3.4856463667220394E-2</v>
      </c>
      <c r="S9" s="166"/>
    </row>
    <row r="10" spans="2:30" ht="15.75" customHeight="1">
      <c r="B10" s="133" t="s">
        <v>226</v>
      </c>
      <c r="C10" s="134">
        <v>1501479</v>
      </c>
      <c r="D10" s="135">
        <v>1842192</v>
      </c>
      <c r="E10" s="163">
        <v>0.22691825859702333</v>
      </c>
      <c r="F10" s="135">
        <v>686413</v>
      </c>
      <c r="G10" s="239">
        <v>753059</v>
      </c>
      <c r="H10" s="146">
        <v>9.7093149459581918E-2</v>
      </c>
      <c r="I10" s="135">
        <v>547256</v>
      </c>
      <c r="J10" s="135">
        <v>604043</v>
      </c>
      <c r="K10" s="146">
        <v>0.10376679287207449</v>
      </c>
      <c r="L10" s="135">
        <v>226627</v>
      </c>
      <c r="M10" s="135">
        <v>226232</v>
      </c>
      <c r="N10" s="146">
        <v>-1.7429520754367307E-3</v>
      </c>
      <c r="O10" s="157">
        <v>0.41411514903445557</v>
      </c>
      <c r="P10" s="159">
        <v>0.3745296278576194</v>
      </c>
      <c r="Q10" s="152">
        <v>-3.9585521176836169E-2</v>
      </c>
      <c r="S10" s="166"/>
    </row>
    <row r="11" spans="2:30" ht="15.75" customHeight="1">
      <c r="B11" s="133" t="s">
        <v>227</v>
      </c>
      <c r="C11" s="134">
        <v>1259034</v>
      </c>
      <c r="D11" s="135">
        <v>1488974</v>
      </c>
      <c r="E11" s="163">
        <v>0.18263208142115303</v>
      </c>
      <c r="F11" s="135">
        <v>16543</v>
      </c>
      <c r="G11" s="239">
        <v>33174</v>
      </c>
      <c r="H11" s="146">
        <v>1.0053194704708941</v>
      </c>
      <c r="I11" s="135">
        <v>346775</v>
      </c>
      <c r="J11" s="135">
        <v>373264</v>
      </c>
      <c r="K11" s="146">
        <v>7.638670607742773E-2</v>
      </c>
      <c r="L11" s="135">
        <v>31194</v>
      </c>
      <c r="M11" s="135">
        <v>28438</v>
      </c>
      <c r="N11" s="146">
        <v>-8.8350323780214138E-2</v>
      </c>
      <c r="O11" s="157">
        <v>8.9954581500973255E-2</v>
      </c>
      <c r="P11" s="159">
        <v>7.6187363367482538E-2</v>
      </c>
      <c r="Q11" s="152">
        <v>-1.3767218133490716E-2</v>
      </c>
      <c r="S11" s="166"/>
    </row>
    <row r="12" spans="2:30" ht="15.75" customHeight="1">
      <c r="B12" s="133" t="s">
        <v>228</v>
      </c>
      <c r="C12" s="134">
        <v>1655072</v>
      </c>
      <c r="D12" s="135">
        <v>1945807</v>
      </c>
      <c r="E12" s="163">
        <v>0.17566305272519867</v>
      </c>
      <c r="F12" s="135">
        <v>365773</v>
      </c>
      <c r="G12" s="239">
        <v>576336</v>
      </c>
      <c r="H12" s="146">
        <v>0.57566578178269034</v>
      </c>
      <c r="I12" s="135">
        <v>620186</v>
      </c>
      <c r="J12" s="135">
        <v>540875</v>
      </c>
      <c r="K12" s="146">
        <v>-0.12788260296104717</v>
      </c>
      <c r="L12" s="135">
        <v>142277</v>
      </c>
      <c r="M12" s="135">
        <v>180756</v>
      </c>
      <c r="N12" s="146">
        <v>0.27045130274042889</v>
      </c>
      <c r="O12" s="157">
        <v>0.22941020919530591</v>
      </c>
      <c r="P12" s="159">
        <v>0.33419181881211002</v>
      </c>
      <c r="Q12" s="152">
        <v>0.10478160961680411</v>
      </c>
      <c r="S12" s="166"/>
    </row>
    <row r="13" spans="2:30" ht="15.75" customHeight="1">
      <c r="B13" s="133" t="s">
        <v>229</v>
      </c>
      <c r="C13" s="134">
        <v>1243843</v>
      </c>
      <c r="D13" s="135">
        <v>1572897</v>
      </c>
      <c r="E13" s="163">
        <v>0.26454624900409457</v>
      </c>
      <c r="F13" s="135">
        <v>2955274</v>
      </c>
      <c r="G13" s="239">
        <v>473513</v>
      </c>
      <c r="H13" s="146">
        <v>-0.83977357091085292</v>
      </c>
      <c r="I13" s="135">
        <v>253482</v>
      </c>
      <c r="J13" s="135">
        <v>284663</v>
      </c>
      <c r="K13" s="146">
        <v>0.12301070687464988</v>
      </c>
      <c r="L13" s="135">
        <v>141832</v>
      </c>
      <c r="M13" s="135">
        <v>136020</v>
      </c>
      <c r="N13" s="146">
        <v>-4.0978058548141461E-2</v>
      </c>
      <c r="O13" s="157">
        <v>0.55953479931513872</v>
      </c>
      <c r="P13" s="159">
        <v>0.47782816874690426</v>
      </c>
      <c r="Q13" s="152">
        <v>-8.1706630568234462E-2</v>
      </c>
      <c r="S13" s="166"/>
    </row>
    <row r="14" spans="2:30" ht="15.75" customHeight="1">
      <c r="B14" s="133" t="s">
        <v>230</v>
      </c>
      <c r="C14" s="134">
        <v>747155</v>
      </c>
      <c r="D14" s="135">
        <v>739402</v>
      </c>
      <c r="E14" s="163">
        <v>-1.0376695598637499E-2</v>
      </c>
      <c r="F14" s="135">
        <v>97311</v>
      </c>
      <c r="G14" s="239">
        <v>141114</v>
      </c>
      <c r="H14" s="146">
        <v>0.45013410611338905</v>
      </c>
      <c r="I14" s="135">
        <v>604601</v>
      </c>
      <c r="J14" s="135">
        <v>647158</v>
      </c>
      <c r="K14" s="146">
        <v>7.0388570313314067E-2</v>
      </c>
      <c r="L14" s="135">
        <v>81237</v>
      </c>
      <c r="M14" s="135">
        <v>117222</v>
      </c>
      <c r="N14" s="146">
        <v>0.44296318180139593</v>
      </c>
      <c r="O14" s="157">
        <v>0.13436464709783807</v>
      </c>
      <c r="P14" s="159">
        <v>0.18113350990020985</v>
      </c>
      <c r="Q14" s="152">
        <v>4.6768862802371775E-2</v>
      </c>
      <c r="S14" s="166"/>
    </row>
    <row r="15" spans="2:30" ht="15.75" customHeight="1">
      <c r="B15" s="133" t="s">
        <v>231</v>
      </c>
      <c r="C15" s="134">
        <v>541830</v>
      </c>
      <c r="D15" s="135">
        <v>632183</v>
      </c>
      <c r="E15" s="163">
        <v>0.16675525533839028</v>
      </c>
      <c r="F15" s="135">
        <v>117066</v>
      </c>
      <c r="G15" s="239">
        <v>126916</v>
      </c>
      <c r="H15" s="146">
        <v>8.4140570276596105E-2</v>
      </c>
      <c r="I15" s="135">
        <v>401134</v>
      </c>
      <c r="J15" s="135">
        <v>442579</v>
      </c>
      <c r="K15" s="146">
        <v>0.10331958896528343</v>
      </c>
      <c r="L15" s="135">
        <v>91192</v>
      </c>
      <c r="M15" s="135">
        <v>100117</v>
      </c>
      <c r="N15" s="146">
        <v>9.7870427230458815E-2</v>
      </c>
      <c r="O15" s="157">
        <v>0.2273355038465949</v>
      </c>
      <c r="P15" s="159">
        <v>0.22621272134466389</v>
      </c>
      <c r="Q15" s="152">
        <v>-1.1227825019310134E-3</v>
      </c>
      <c r="S15" s="166"/>
    </row>
    <row r="16" spans="2:30" ht="15.75" customHeight="1">
      <c r="B16" s="133" t="s">
        <v>232</v>
      </c>
      <c r="C16" s="134">
        <v>456650</v>
      </c>
      <c r="D16" s="135">
        <v>475081</v>
      </c>
      <c r="E16" s="163">
        <v>4.0361327055731963E-2</v>
      </c>
      <c r="F16" s="135">
        <v>130722</v>
      </c>
      <c r="G16" s="239">
        <v>178038</v>
      </c>
      <c r="H16" s="146">
        <v>0.36195896635608388</v>
      </c>
      <c r="I16" s="135">
        <v>288239</v>
      </c>
      <c r="J16" s="135">
        <v>297092</v>
      </c>
      <c r="K16" s="146">
        <v>3.0714094900412506E-2</v>
      </c>
      <c r="L16" s="135">
        <v>111118</v>
      </c>
      <c r="M16" s="135">
        <v>116368</v>
      </c>
      <c r="N16" s="146">
        <v>4.7247070681617737E-2</v>
      </c>
      <c r="O16" s="157">
        <v>0.38550647205964494</v>
      </c>
      <c r="P16" s="159">
        <v>0.39169011619296379</v>
      </c>
      <c r="Q16" s="152">
        <v>6.1836441333188441E-3</v>
      </c>
      <c r="S16" s="166"/>
      <c r="T16" s="109"/>
    </row>
    <row r="17" spans="2:22" ht="15.75" customHeight="1">
      <c r="B17" s="133" t="s">
        <v>233</v>
      </c>
      <c r="C17" s="134">
        <v>270641</v>
      </c>
      <c r="D17" s="135">
        <v>303685</v>
      </c>
      <c r="E17" s="163">
        <v>0.12209532184702244</v>
      </c>
      <c r="F17" s="135">
        <v>90629</v>
      </c>
      <c r="G17" s="239">
        <v>97522</v>
      </c>
      <c r="H17" s="146">
        <v>7.6057332641869604E-2</v>
      </c>
      <c r="I17" s="135">
        <v>126404</v>
      </c>
      <c r="J17" s="135">
        <v>143484</v>
      </c>
      <c r="K17" s="146">
        <v>0.13512230625613114</v>
      </c>
      <c r="L17" s="135">
        <v>59152</v>
      </c>
      <c r="M17" s="135">
        <v>52049</v>
      </c>
      <c r="N17" s="146">
        <v>-0.12008047065187991</v>
      </c>
      <c r="O17" s="159">
        <v>0.46795987468750988</v>
      </c>
      <c r="P17" s="159">
        <v>0.36275124752585652</v>
      </c>
      <c r="Q17" s="152">
        <v>-0.10520862716165336</v>
      </c>
      <c r="S17" s="166"/>
    </row>
    <row r="18" spans="2:22" ht="15.75" customHeight="1">
      <c r="B18" s="260" t="s">
        <v>234</v>
      </c>
      <c r="C18" s="134">
        <v>257772</v>
      </c>
      <c r="D18" s="135">
        <v>286809</v>
      </c>
      <c r="E18" s="163">
        <v>0.11264605930822587</v>
      </c>
      <c r="F18" s="135">
        <v>84003</v>
      </c>
      <c r="G18" s="239">
        <v>74576</v>
      </c>
      <c r="H18" s="146">
        <v>-0.11222218254109972</v>
      </c>
      <c r="I18" s="135">
        <v>4106</v>
      </c>
      <c r="J18" s="135">
        <v>3799</v>
      </c>
      <c r="K18" s="146">
        <v>-7.4768631271310282E-2</v>
      </c>
      <c r="L18" s="135">
        <v>656</v>
      </c>
      <c r="M18" s="135">
        <v>1845</v>
      </c>
      <c r="N18" s="163">
        <v>1.8125</v>
      </c>
      <c r="O18" s="159">
        <v>0.15976619581100829</v>
      </c>
      <c r="P18" s="159">
        <v>0.48565411950513293</v>
      </c>
      <c r="Q18" s="164">
        <v>0.32588792369412467</v>
      </c>
      <c r="S18" s="166"/>
      <c r="V18" s="211"/>
    </row>
    <row r="19" spans="2:22" ht="15.75" customHeight="1" thickBot="1">
      <c r="B19" s="136" t="s">
        <v>235</v>
      </c>
      <c r="C19" s="137">
        <v>650962.44999999995</v>
      </c>
      <c r="D19" s="138">
        <v>817348</v>
      </c>
      <c r="E19" s="191">
        <v>0.25559930530555192</v>
      </c>
      <c r="F19" s="138">
        <v>230678.48</v>
      </c>
      <c r="G19" s="240">
        <v>336119.55</v>
      </c>
      <c r="H19" s="147">
        <v>0.45709105591470856</v>
      </c>
      <c r="I19" s="138">
        <v>179098.77</v>
      </c>
      <c r="J19" s="138">
        <v>250258.1</v>
      </c>
      <c r="K19" s="147">
        <v>0.39731892072737307</v>
      </c>
      <c r="L19" s="138">
        <v>93188.83</v>
      </c>
      <c r="M19" s="138">
        <v>179237.56</v>
      </c>
      <c r="N19" s="147">
        <v>0.92338030212419231</v>
      </c>
      <c r="O19" s="158">
        <v>0.52032088215904559</v>
      </c>
      <c r="P19" s="158">
        <v>0.71621082394535873</v>
      </c>
      <c r="Q19" s="153">
        <v>0.19588994178631314</v>
      </c>
      <c r="S19" s="166"/>
      <c r="U19" s="109"/>
    </row>
    <row r="20" spans="2:22" ht="6.75" customHeight="1" thickTop="1" thickBot="1">
      <c r="B20" s="2"/>
      <c r="C20" s="2"/>
      <c r="D20" s="135"/>
      <c r="E20" s="192"/>
      <c r="F20" s="2"/>
      <c r="G20" s="135"/>
      <c r="H20" s="148"/>
      <c r="I20" s="2"/>
      <c r="J20" s="135"/>
      <c r="K20" s="148"/>
      <c r="L20" s="2"/>
      <c r="M20" s="135"/>
      <c r="N20" s="148"/>
      <c r="O20" s="159"/>
      <c r="P20" s="159"/>
      <c r="Q20" s="148"/>
      <c r="V20" s="211"/>
    </row>
    <row r="21" spans="2:22" s="46" customFormat="1" ht="24" customHeight="1" thickTop="1" thickBot="1">
      <c r="B21" s="139" t="s">
        <v>51</v>
      </c>
      <c r="C21" s="140">
        <v>15772546.449999999</v>
      </c>
      <c r="D21" s="141">
        <v>18766289</v>
      </c>
      <c r="E21" s="149">
        <v>0.1898071791698544</v>
      </c>
      <c r="F21" s="140">
        <v>8062404.4800000004</v>
      </c>
      <c r="G21" s="141">
        <v>6833020.5499999998</v>
      </c>
      <c r="H21" s="149">
        <v>-0.15248353429174524</v>
      </c>
      <c r="I21" s="140">
        <v>8482911.7699999996</v>
      </c>
      <c r="J21" s="141">
        <v>10145834.1</v>
      </c>
      <c r="K21" s="149">
        <v>0.1960320200288963</v>
      </c>
      <c r="L21" s="140">
        <v>4297397.83</v>
      </c>
      <c r="M21" s="141">
        <v>4973261.5599999996</v>
      </c>
      <c r="N21" s="149">
        <v>0.15727278616883358</v>
      </c>
      <c r="O21" s="160">
        <v>0.50659466307286616</v>
      </c>
      <c r="P21" s="160">
        <v>0.49017769371963216</v>
      </c>
      <c r="Q21" s="154">
        <v>-1.6416969353234001E-2</v>
      </c>
    </row>
    <row r="22" spans="2:22" ht="6.75" customHeight="1" thickTop="1" thickBot="1">
      <c r="B22" s="2"/>
      <c r="C22" s="2"/>
      <c r="D22" s="135"/>
      <c r="E22" s="192"/>
      <c r="F22" s="2"/>
      <c r="G22" s="135"/>
      <c r="H22" s="148"/>
      <c r="I22" s="2"/>
      <c r="J22" s="135"/>
      <c r="K22" s="148"/>
      <c r="L22" s="2"/>
      <c r="M22" s="135"/>
      <c r="N22" s="148"/>
      <c r="O22" s="159"/>
      <c r="P22" s="159"/>
      <c r="Q22" s="148"/>
    </row>
    <row r="23" spans="2:22" ht="17.25" customHeight="1" thickTop="1">
      <c r="B23" s="130" t="s">
        <v>236</v>
      </c>
      <c r="C23" s="131">
        <v>5902496</v>
      </c>
      <c r="D23" s="132">
        <v>6422813</v>
      </c>
      <c r="E23" s="145">
        <v>8.8152029243221852E-2</v>
      </c>
      <c r="F23" s="132">
        <v>2138495</v>
      </c>
      <c r="G23" s="238">
        <v>2136290</v>
      </c>
      <c r="H23" s="145">
        <v>-1.0310989738110212E-3</v>
      </c>
      <c r="I23" s="132">
        <v>5027139</v>
      </c>
      <c r="J23" s="132">
        <v>5487666</v>
      </c>
      <c r="K23" s="145">
        <v>9.1608169179328444E-2</v>
      </c>
      <c r="L23" s="132">
        <v>1796939</v>
      </c>
      <c r="M23" s="132">
        <v>1837640</v>
      </c>
      <c r="N23" s="145">
        <v>2.26501845638611E-2</v>
      </c>
      <c r="O23" s="156">
        <v>0.35744764566883869</v>
      </c>
      <c r="P23" s="156">
        <v>0.33486731882005938</v>
      </c>
      <c r="Q23" s="151">
        <v>-2.2580326848779309E-2</v>
      </c>
      <c r="S23" s="80"/>
    </row>
    <row r="24" spans="2:22" ht="17.25" customHeight="1">
      <c r="B24" s="133" t="s">
        <v>237</v>
      </c>
      <c r="C24" s="134">
        <v>2804697</v>
      </c>
      <c r="D24" s="135">
        <v>3294548</v>
      </c>
      <c r="E24" s="146">
        <v>0.17465380395814592</v>
      </c>
      <c r="F24" s="135">
        <v>2012824</v>
      </c>
      <c r="G24" s="239">
        <v>2320546</v>
      </c>
      <c r="H24" s="146">
        <v>0.15288072876714506</v>
      </c>
      <c r="I24" s="135">
        <v>2637013</v>
      </c>
      <c r="J24" s="135">
        <v>3096432</v>
      </c>
      <c r="K24" s="146">
        <v>0.17421946725328999</v>
      </c>
      <c r="L24" s="135">
        <v>1976816</v>
      </c>
      <c r="M24" s="135">
        <v>2321014</v>
      </c>
      <c r="N24" s="146">
        <v>0.17411736853607013</v>
      </c>
      <c r="O24" s="157">
        <v>0.74964211401308978</v>
      </c>
      <c r="P24" s="157">
        <v>0.74957693241769885</v>
      </c>
      <c r="Q24" s="152">
        <v>-6.5181595390928493E-5</v>
      </c>
      <c r="S24" s="80"/>
    </row>
    <row r="25" spans="2:22" ht="17.25" customHeight="1">
      <c r="B25" s="133" t="s">
        <v>238</v>
      </c>
      <c r="C25" s="134">
        <v>1564885</v>
      </c>
      <c r="D25" s="135">
        <v>1578925</v>
      </c>
      <c r="E25" s="163">
        <v>8.9719052837748461E-3</v>
      </c>
      <c r="F25" s="135">
        <v>373467</v>
      </c>
      <c r="G25" s="239">
        <v>383364</v>
      </c>
      <c r="H25" s="146">
        <v>2.6500333362787072E-2</v>
      </c>
      <c r="I25" s="135">
        <v>1298472</v>
      </c>
      <c r="J25" s="135">
        <v>1381757</v>
      </c>
      <c r="K25" s="146">
        <v>6.4140774695180175E-2</v>
      </c>
      <c r="L25" s="135">
        <v>331191</v>
      </c>
      <c r="M25" s="135">
        <v>346033</v>
      </c>
      <c r="N25" s="146">
        <v>4.481401970464173E-2</v>
      </c>
      <c r="O25" s="157">
        <v>0.25506210376504074</v>
      </c>
      <c r="P25" s="157">
        <v>0.25042970652582186</v>
      </c>
      <c r="Q25" s="152">
        <v>-4.6323972392188772E-3</v>
      </c>
      <c r="S25" s="80"/>
    </row>
    <row r="26" spans="2:22" ht="17.25" customHeight="1">
      <c r="B26" s="133" t="s">
        <v>239</v>
      </c>
      <c r="C26" s="134">
        <v>1349917</v>
      </c>
      <c r="D26" s="135">
        <v>1465429</v>
      </c>
      <c r="E26" s="163">
        <v>8.5569705396702167E-2</v>
      </c>
      <c r="F26" s="135">
        <v>344881</v>
      </c>
      <c r="G26" s="239">
        <v>354034</v>
      </c>
      <c r="H26" s="146">
        <v>2.6539589017661163E-2</v>
      </c>
      <c r="I26" s="135">
        <v>1088660</v>
      </c>
      <c r="J26" s="135">
        <v>1108073</v>
      </c>
      <c r="K26" s="146">
        <v>1.7832013668179228E-2</v>
      </c>
      <c r="L26" s="135">
        <v>316379</v>
      </c>
      <c r="M26" s="135">
        <v>338936</v>
      </c>
      <c r="N26" s="146">
        <v>7.1297399637776218E-2</v>
      </c>
      <c r="O26" s="157">
        <v>0.29061323094446384</v>
      </c>
      <c r="P26" s="157">
        <v>0.3058787643052398</v>
      </c>
      <c r="Q26" s="152">
        <v>1.5265533360775962E-2</v>
      </c>
      <c r="S26" s="80"/>
    </row>
    <row r="27" spans="2:22" ht="17.25" customHeight="1">
      <c r="B27" s="133" t="s">
        <v>240</v>
      </c>
      <c r="C27" s="134">
        <v>177919</v>
      </c>
      <c r="D27" s="135">
        <v>159879</v>
      </c>
      <c r="E27" s="163">
        <v>-0.10139445477998416</v>
      </c>
      <c r="F27" s="135">
        <v>272184</v>
      </c>
      <c r="G27" s="239">
        <v>336419</v>
      </c>
      <c r="H27" s="146">
        <v>0.23599844223025601</v>
      </c>
      <c r="I27" s="135">
        <v>-12570</v>
      </c>
      <c r="J27" s="135">
        <v>98596</v>
      </c>
      <c r="K27" s="146">
        <v>8.8437549721559261</v>
      </c>
      <c r="L27" s="135">
        <v>320597</v>
      </c>
      <c r="M27" s="135">
        <v>592508</v>
      </c>
      <c r="N27" s="146">
        <v>0.84813956462474693</v>
      </c>
      <c r="O27" s="157">
        <v>-25.504932378679396</v>
      </c>
      <c r="P27" s="157">
        <v>6.009452716134529</v>
      </c>
      <c r="Q27" s="152">
        <v>31.514385094813925</v>
      </c>
      <c r="S27" s="80"/>
    </row>
    <row r="28" spans="2:22" ht="17.25" customHeight="1">
      <c r="B28" s="133" t="s">
        <v>241</v>
      </c>
      <c r="C28" s="134">
        <v>286022</v>
      </c>
      <c r="D28" s="135">
        <v>312144</v>
      </c>
      <c r="E28" s="163">
        <v>9.1328639055736974E-2</v>
      </c>
      <c r="F28" s="135">
        <v>264973</v>
      </c>
      <c r="G28" s="239">
        <v>287210</v>
      </c>
      <c r="H28" s="146">
        <v>8.3921758065916147E-2</v>
      </c>
      <c r="I28" s="135">
        <v>30611</v>
      </c>
      <c r="J28" s="135">
        <v>-94106</v>
      </c>
      <c r="K28" s="146">
        <v>-4.0742543530103559</v>
      </c>
      <c r="L28" s="135">
        <v>254635</v>
      </c>
      <c r="M28" s="135">
        <v>276210</v>
      </c>
      <c r="N28" s="146">
        <v>8.4729122076698013E-2</v>
      </c>
      <c r="O28" s="157">
        <v>8.3184149488745884</v>
      </c>
      <c r="P28" s="157">
        <v>-2.9350944679404076</v>
      </c>
      <c r="Q28" s="152">
        <v>-11.253509416814996</v>
      </c>
      <c r="S28" s="80"/>
    </row>
    <row r="29" spans="2:22" ht="5.25" customHeight="1" thickBot="1">
      <c r="B29" s="136"/>
      <c r="C29" s="137"/>
      <c r="D29" s="138"/>
      <c r="E29" s="191"/>
      <c r="F29" s="138"/>
      <c r="G29" s="240"/>
      <c r="H29" s="147"/>
      <c r="I29" s="138"/>
      <c r="J29" s="138"/>
      <c r="K29" s="147"/>
      <c r="L29" s="138"/>
      <c r="M29" s="138"/>
      <c r="N29" s="147"/>
      <c r="O29" s="158"/>
      <c r="P29" s="158"/>
      <c r="Q29" s="153"/>
    </row>
    <row r="30" spans="2:22" ht="6.75" customHeight="1" thickTop="1" thickBot="1">
      <c r="B30" s="2"/>
      <c r="C30" s="2"/>
      <c r="D30" s="135"/>
      <c r="E30" s="192"/>
      <c r="F30" s="2"/>
      <c r="G30" s="135"/>
      <c r="H30" s="148"/>
      <c r="I30" s="2"/>
      <c r="J30" s="135"/>
      <c r="K30" s="148"/>
      <c r="L30" s="2"/>
      <c r="M30" s="135"/>
      <c r="N30" s="148"/>
      <c r="O30" s="159"/>
      <c r="P30" s="159"/>
      <c r="Q30" s="148"/>
    </row>
    <row r="31" spans="2:22" ht="22.5" customHeight="1" thickTop="1" thickBot="1">
      <c r="B31" s="139" t="s">
        <v>52</v>
      </c>
      <c r="C31" s="140">
        <v>12085936</v>
      </c>
      <c r="D31" s="141">
        <v>13233738</v>
      </c>
      <c r="E31" s="193">
        <v>9.4970054450064942E-2</v>
      </c>
      <c r="F31" s="141">
        <v>5406824</v>
      </c>
      <c r="G31" s="141">
        <v>5817863</v>
      </c>
      <c r="H31" s="149">
        <v>7.6022263717110086E-2</v>
      </c>
      <c r="I31" s="141">
        <v>10069325</v>
      </c>
      <c r="J31" s="141">
        <v>11078418</v>
      </c>
      <c r="K31" s="149">
        <v>0.10021456254515571</v>
      </c>
      <c r="L31" s="141">
        <v>4996557</v>
      </c>
      <c r="M31" s="141">
        <v>5712341</v>
      </c>
      <c r="N31" s="149">
        <v>0.14325544569990895</v>
      </c>
      <c r="O31" s="160">
        <v>0.4962156847653641</v>
      </c>
      <c r="P31" s="160">
        <v>0.51562786311186304</v>
      </c>
      <c r="Q31" s="154">
        <v>1.9412178346498943E-2</v>
      </c>
      <c r="S31" s="80"/>
    </row>
    <row r="32" spans="2:22" ht="6.75" customHeight="1" thickTop="1" thickBot="1">
      <c r="B32" s="2"/>
      <c r="C32" s="2"/>
      <c r="D32" s="135"/>
      <c r="E32" s="192"/>
      <c r="F32" s="2"/>
      <c r="G32" s="135"/>
      <c r="H32" s="148"/>
      <c r="I32" s="2"/>
      <c r="J32" s="135"/>
      <c r="K32" s="148"/>
      <c r="L32" s="2"/>
      <c r="M32" s="135"/>
      <c r="N32" s="148"/>
      <c r="O32" s="159"/>
      <c r="P32" s="159"/>
      <c r="Q32" s="148"/>
    </row>
    <row r="33" spans="2:19" ht="18.75" customHeight="1" thickTop="1">
      <c r="B33" s="130" t="s">
        <v>242</v>
      </c>
      <c r="C33" s="131">
        <v>5573049</v>
      </c>
      <c r="D33" s="132">
        <v>6688706</v>
      </c>
      <c r="E33" s="190">
        <v>0.20018790432310932</v>
      </c>
      <c r="F33" s="132">
        <v>1843886</v>
      </c>
      <c r="G33" s="132">
        <v>2183655</v>
      </c>
      <c r="H33" s="145">
        <v>0.18426789942545255</v>
      </c>
      <c r="I33" s="132">
        <v>5517917</v>
      </c>
      <c r="J33" s="132">
        <v>6623483</v>
      </c>
      <c r="K33" s="145">
        <v>0.20035930225119369</v>
      </c>
      <c r="L33" s="132">
        <v>3688346</v>
      </c>
      <c r="M33" s="132">
        <v>4764883</v>
      </c>
      <c r="N33" s="145">
        <v>0.29187527417438602</v>
      </c>
      <c r="O33" s="156">
        <v>0.66843085896362708</v>
      </c>
      <c r="P33" s="156">
        <v>0.71939234991619971</v>
      </c>
      <c r="Q33" s="151">
        <v>5.096149095257263E-2</v>
      </c>
      <c r="S33" s="80"/>
    </row>
    <row r="34" spans="2:19" ht="15" customHeight="1">
      <c r="B34" s="133" t="s">
        <v>243</v>
      </c>
      <c r="C34" s="134">
        <v>2611352</v>
      </c>
      <c r="D34" s="135">
        <v>4695891</v>
      </c>
      <c r="E34" s="163">
        <v>0.79826044133460372</v>
      </c>
      <c r="F34" s="135">
        <v>2491444</v>
      </c>
      <c r="G34" s="135">
        <v>2693213</v>
      </c>
      <c r="H34" s="146">
        <v>8.0984762250325512E-2</v>
      </c>
      <c r="I34" s="135">
        <v>2319381</v>
      </c>
      <c r="J34" s="135">
        <v>4254618</v>
      </c>
      <c r="K34" s="146">
        <v>0.83437649959191695</v>
      </c>
      <c r="L34" s="135">
        <v>2671660</v>
      </c>
      <c r="M34" s="135">
        <v>4374674</v>
      </c>
      <c r="N34" s="146">
        <v>0.63743664987311255</v>
      </c>
      <c r="O34" s="157">
        <v>1.1518849210198756</v>
      </c>
      <c r="P34" s="157">
        <v>1.0282178094484629</v>
      </c>
      <c r="Q34" s="152">
        <v>-0.12366711157141275</v>
      </c>
      <c r="S34" s="80"/>
    </row>
    <row r="35" spans="2:19" ht="15" customHeight="1" thickBot="1">
      <c r="B35" s="136" t="s">
        <v>244</v>
      </c>
      <c r="C35" s="137">
        <v>7686044</v>
      </c>
      <c r="D35" s="138">
        <v>4016125</v>
      </c>
      <c r="E35" s="191">
        <v>-0.47747827100651519</v>
      </c>
      <c r="F35" s="138">
        <v>1082176</v>
      </c>
      <c r="G35" s="138">
        <v>1766335</v>
      </c>
      <c r="H35" s="147">
        <v>0.63220677597729025</v>
      </c>
      <c r="I35" s="138">
        <v>-2556457</v>
      </c>
      <c r="J35" s="138">
        <v>-3579510</v>
      </c>
      <c r="K35" s="147">
        <v>-0.40018392642630013</v>
      </c>
      <c r="L35" s="138">
        <v>1238147</v>
      </c>
      <c r="M35" s="138">
        <v>1965528</v>
      </c>
      <c r="N35" s="147">
        <v>0.58747547746753814</v>
      </c>
      <c r="O35" s="158">
        <v>-0.48432146521533515</v>
      </c>
      <c r="P35" s="158">
        <v>-0.54910532447178528</v>
      </c>
      <c r="Q35" s="153">
        <v>-6.4783859256450138E-2</v>
      </c>
      <c r="S35" s="80"/>
    </row>
    <row r="36" spans="2:19" ht="6.75" customHeight="1" thickTop="1" thickBot="1">
      <c r="B36" s="2"/>
      <c r="C36" s="2"/>
      <c r="D36" s="135"/>
      <c r="E36" s="192"/>
      <c r="F36" s="2"/>
      <c r="G36" s="135"/>
      <c r="H36" s="148"/>
      <c r="I36" s="2"/>
      <c r="J36" s="135"/>
      <c r="K36" s="148"/>
      <c r="L36" s="2"/>
      <c r="M36" s="135"/>
      <c r="N36" s="148"/>
      <c r="O36" s="159"/>
      <c r="P36" s="159"/>
      <c r="Q36" s="148"/>
    </row>
    <row r="37" spans="2:19" s="46" customFormat="1" ht="15" customHeight="1" thickTop="1" thickBot="1">
      <c r="B37" s="139" t="s">
        <v>53</v>
      </c>
      <c r="C37" s="140">
        <v>15870445</v>
      </c>
      <c r="D37" s="141">
        <v>15400722</v>
      </c>
      <c r="E37" s="193">
        <v>-2.9597342733615851E-2</v>
      </c>
      <c r="F37" s="141">
        <v>5417506</v>
      </c>
      <c r="G37" s="141">
        <v>6643203</v>
      </c>
      <c r="H37" s="149">
        <v>0.22624746516201366</v>
      </c>
      <c r="I37" s="141">
        <v>5280841</v>
      </c>
      <c r="J37" s="141">
        <v>7298591</v>
      </c>
      <c r="K37" s="149">
        <v>0.38208876199832564</v>
      </c>
      <c r="L37" s="141">
        <v>7598153</v>
      </c>
      <c r="M37" s="141">
        <v>11105085</v>
      </c>
      <c r="N37" s="149">
        <v>0.46155058999206783</v>
      </c>
      <c r="O37" s="160">
        <v>1.4388149539060162</v>
      </c>
      <c r="P37" s="160">
        <v>1.521538198263199</v>
      </c>
      <c r="Q37" s="154">
        <v>8.2723244357182812E-2</v>
      </c>
    </row>
    <row r="38" spans="2:19" ht="6.75" customHeight="1" thickTop="1" thickBot="1">
      <c r="B38" s="2"/>
      <c r="C38" s="2"/>
      <c r="D38" s="135"/>
      <c r="E38" s="192"/>
      <c r="F38" s="2"/>
      <c r="G38" s="135"/>
      <c r="H38" s="148"/>
      <c r="I38" s="2"/>
      <c r="J38" s="135"/>
      <c r="K38" s="148"/>
      <c r="L38" s="2"/>
      <c r="M38" s="135"/>
      <c r="N38" s="148"/>
      <c r="O38" s="159"/>
      <c r="P38" s="159"/>
      <c r="Q38" s="148"/>
    </row>
    <row r="39" spans="2:19" ht="15" customHeight="1" thickTop="1" thickBot="1">
      <c r="B39" s="6" t="s">
        <v>54</v>
      </c>
      <c r="C39" s="140">
        <v>43728927.450000003</v>
      </c>
      <c r="D39" s="141">
        <v>47400749</v>
      </c>
      <c r="E39" s="193">
        <v>8.3967793497756987E-2</v>
      </c>
      <c r="F39" s="141">
        <v>18886734.48</v>
      </c>
      <c r="G39" s="141">
        <v>19294086.550000001</v>
      </c>
      <c r="H39" s="149">
        <v>2.1568157821637374E-2</v>
      </c>
      <c r="I39" s="141">
        <v>23833077.77</v>
      </c>
      <c r="J39" s="141">
        <v>28522843.100000001</v>
      </c>
      <c r="K39" s="149">
        <v>0.19677548050060351</v>
      </c>
      <c r="L39" s="141">
        <v>16892107.829999998</v>
      </c>
      <c r="M39" s="141">
        <v>21790687.559999999</v>
      </c>
      <c r="N39" s="149">
        <v>0.28999221289010685</v>
      </c>
      <c r="O39" s="160">
        <v>0.70876736915880079</v>
      </c>
      <c r="P39" s="160">
        <v>0.76397319452351498</v>
      </c>
      <c r="Q39" s="154">
        <v>5.5205825364714189E-2</v>
      </c>
    </row>
    <row r="40" spans="2:19" ht="6.75" customHeight="1" thickTop="1" thickBot="1">
      <c r="B40" s="2"/>
      <c r="C40" s="2"/>
      <c r="D40" s="135"/>
      <c r="E40" s="192"/>
      <c r="F40" s="2"/>
      <c r="G40" s="135"/>
      <c r="H40" s="148"/>
      <c r="I40" s="2"/>
      <c r="J40" s="135"/>
      <c r="K40" s="148"/>
      <c r="L40" s="2"/>
      <c r="M40" s="135"/>
      <c r="N40" s="148"/>
      <c r="O40" s="159"/>
      <c r="P40" s="159"/>
      <c r="Q40" s="148"/>
    </row>
    <row r="41" spans="2:19" ht="15" customHeight="1" thickTop="1" thickBot="1">
      <c r="B41" s="142" t="s">
        <v>55</v>
      </c>
      <c r="C41" s="143">
        <v>3583433</v>
      </c>
      <c r="D41" s="144">
        <v>3255139</v>
      </c>
      <c r="E41" s="194">
        <v>-9.1614382074396261E-2</v>
      </c>
      <c r="F41" s="144">
        <v>2429493</v>
      </c>
      <c r="G41" s="144">
        <v>2603491</v>
      </c>
      <c r="H41" s="150">
        <v>7.1619057968061645E-2</v>
      </c>
      <c r="I41" s="244">
        <v>1967506</v>
      </c>
      <c r="J41" s="244">
        <v>2295229</v>
      </c>
      <c r="K41" s="150">
        <v>0.16656772584175092</v>
      </c>
      <c r="L41" s="144">
        <v>2002292</v>
      </c>
      <c r="M41" s="144">
        <v>2310841</v>
      </c>
      <c r="N41" s="150">
        <v>0.15409790380224264</v>
      </c>
      <c r="O41" s="161">
        <v>1.0176802510386245</v>
      </c>
      <c r="P41" s="161">
        <v>1.0068019356674214</v>
      </c>
      <c r="Q41" s="155">
        <v>-1.0878315371203096E-2</v>
      </c>
    </row>
    <row r="42" spans="2:19" ht="6.75" customHeight="1" thickTop="1" thickBot="1">
      <c r="B42" s="2"/>
      <c r="C42" s="135"/>
      <c r="D42" s="135"/>
      <c r="E42" s="192"/>
      <c r="F42" s="135"/>
      <c r="G42" s="135"/>
      <c r="H42" s="148"/>
      <c r="I42" s="135"/>
      <c r="J42" s="135"/>
      <c r="K42" s="148"/>
      <c r="L42" s="135"/>
      <c r="M42" s="135"/>
      <c r="N42" s="148"/>
      <c r="O42" s="159"/>
      <c r="P42" s="159"/>
      <c r="Q42" s="148"/>
    </row>
    <row r="43" spans="2:19" s="46" customFormat="1" ht="21.75" customHeight="1" thickTop="1" thickBot="1">
      <c r="B43" s="6" t="s">
        <v>56</v>
      </c>
      <c r="C43" s="140">
        <v>47312360.450000003</v>
      </c>
      <c r="D43" s="141">
        <v>50655888</v>
      </c>
      <c r="E43" s="257">
        <v>7.0669218745352133E-2</v>
      </c>
      <c r="F43" s="141">
        <v>21316227.48</v>
      </c>
      <c r="G43" s="141">
        <v>21897577.550000001</v>
      </c>
      <c r="H43" s="257">
        <v>2.7272652749903956E-2</v>
      </c>
      <c r="I43" s="141">
        <v>25800583.77</v>
      </c>
      <c r="J43" s="141">
        <v>30818072.100000001</v>
      </c>
      <c r="K43" s="257">
        <v>0.1944718915947227</v>
      </c>
      <c r="L43" s="141">
        <v>18894399.829999998</v>
      </c>
      <c r="M43" s="141">
        <v>24101528.559999999</v>
      </c>
      <c r="N43" s="257">
        <v>0.2755911157194984</v>
      </c>
      <c r="O43" s="258">
        <v>0.73232450856285403</v>
      </c>
      <c r="P43" s="258">
        <v>0.7820582832629559</v>
      </c>
      <c r="Q43" s="259">
        <v>4.9733774700101874E-2</v>
      </c>
    </row>
    <row r="44" spans="2:19" ht="13.5" thickTop="1">
      <c r="B44" s="46" t="s">
        <v>220</v>
      </c>
      <c r="D44" s="80"/>
      <c r="F44" s="80"/>
      <c r="G44" s="80"/>
      <c r="I44" s="80"/>
      <c r="J44" s="80"/>
    </row>
    <row r="45" spans="2:19">
      <c r="B45" s="47" t="s">
        <v>202</v>
      </c>
    </row>
    <row r="46" spans="2:19">
      <c r="B46" s="47" t="s">
        <v>203</v>
      </c>
    </row>
    <row r="47" spans="2:19">
      <c r="B47" s="47" t="s">
        <v>204</v>
      </c>
      <c r="D47" s="80"/>
      <c r="M47" s="166"/>
    </row>
    <row r="48" spans="2:19">
      <c r="B48" s="47" t="s">
        <v>201</v>
      </c>
      <c r="D48" s="80"/>
      <c r="G48" s="82"/>
    </row>
    <row r="49" spans="3:12">
      <c r="C49" s="192"/>
      <c r="D49" s="192"/>
      <c r="E49" s="192"/>
      <c r="F49" s="80"/>
      <c r="G49" s="80"/>
      <c r="H49" s="148"/>
    </row>
    <row r="50" spans="3:12">
      <c r="C50" s="80"/>
      <c r="D50" s="80"/>
      <c r="F50" s="80"/>
      <c r="G50" s="80"/>
    </row>
    <row r="51" spans="3:12">
      <c r="C51" s="80"/>
      <c r="D51" s="80"/>
      <c r="F51" s="80"/>
      <c r="G51" s="80"/>
    </row>
    <row r="52" spans="3:12">
      <c r="C52" s="80"/>
      <c r="D52" s="80"/>
      <c r="E52" s="192"/>
    </row>
    <row r="53" spans="3:12">
      <c r="F53" s="80"/>
      <c r="G53" s="80"/>
    </row>
    <row r="55" spans="3:12">
      <c r="E55" s="192"/>
      <c r="G55" s="46"/>
    </row>
    <row r="56" spans="3:12">
      <c r="C56" s="80"/>
      <c r="D56" s="80"/>
      <c r="E56" s="192"/>
    </row>
    <row r="57" spans="3:12">
      <c r="G57" s="80"/>
    </row>
    <row r="58" spans="3:12">
      <c r="C58" s="80"/>
      <c r="D58" s="80"/>
      <c r="E58" s="192"/>
      <c r="F58" s="80"/>
      <c r="G58" s="80"/>
      <c r="H58" s="192"/>
    </row>
    <row r="59" spans="3:12" ht="15" customHeight="1">
      <c r="F59" s="245"/>
      <c r="G59" s="209"/>
    </row>
    <row r="61" spans="3:12">
      <c r="C61" s="82"/>
      <c r="D61" s="82"/>
      <c r="F61" s="82"/>
      <c r="G61" s="82"/>
      <c r="H61" s="170"/>
      <c r="I61" s="170"/>
      <c r="J61" s="170"/>
      <c r="K61" s="171"/>
      <c r="L61" s="171"/>
    </row>
    <row r="62" spans="3:12" ht="15" customHeight="1">
      <c r="C62" s="88"/>
    </row>
    <row r="64" spans="3:12">
      <c r="D64" s="80"/>
    </row>
    <row r="65" spans="2:4" ht="14.25">
      <c r="B65" s="186"/>
      <c r="C65" s="186"/>
      <c r="D65" s="186"/>
    </row>
    <row r="66" spans="2:4">
      <c r="C66" s="80"/>
    </row>
    <row r="67" spans="2:4" ht="15" customHeight="1"/>
    <row r="73" spans="2:4" ht="15" customHeight="1"/>
  </sheetData>
  <sortState xmlns:xlrd2="http://schemas.microsoft.com/office/spreadsheetml/2017/richdata2" ref="B8:Q18">
    <sortCondition descending="1" ref="D8:D18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69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5" zoomScaleNormal="85" workbookViewId="0"/>
  </sheetViews>
  <sheetFormatPr baseColWidth="10" defaultRowHeight="12.75"/>
  <cols>
    <col min="1" max="1" width="51.28515625" customWidth="1"/>
    <col min="2" max="2" width="15.42578125" customWidth="1"/>
    <col min="3" max="3" width="18.28515625" customWidth="1"/>
    <col min="4" max="4" width="9.42578125" customWidth="1"/>
    <col min="5" max="5" width="29.42578125" customWidth="1"/>
    <col min="6" max="7" width="14.42578125" customWidth="1"/>
    <col min="8" max="8" width="15" customWidth="1"/>
  </cols>
  <sheetData>
    <row r="1" spans="1:19" ht="14.25" thickTop="1" thickBot="1">
      <c r="E1" s="388"/>
      <c r="F1" s="386" t="s">
        <v>6</v>
      </c>
      <c r="G1" s="386"/>
      <c r="H1" s="387"/>
    </row>
    <row r="2" spans="1:19" s="18" customFormat="1" ht="16.5" thickBot="1">
      <c r="A2" s="391" t="s">
        <v>47</v>
      </c>
      <c r="B2" s="391"/>
      <c r="C2" s="391"/>
      <c r="E2" s="389"/>
      <c r="F2" s="57">
        <v>2022</v>
      </c>
      <c r="G2" s="57">
        <v>2023</v>
      </c>
      <c r="H2" s="58" t="s">
        <v>50</v>
      </c>
    </row>
    <row r="3" spans="1:19" s="18" customFormat="1" ht="18">
      <c r="A3" s="392" t="s">
        <v>48</v>
      </c>
      <c r="B3" s="392"/>
      <c r="C3" s="392"/>
      <c r="E3" s="64" t="s">
        <v>103</v>
      </c>
      <c r="F3" s="55">
        <v>15772546.449999999</v>
      </c>
      <c r="G3" s="55">
        <v>18766289</v>
      </c>
      <c r="H3" s="61">
        <v>0.1898071791698544</v>
      </c>
    </row>
    <row r="4" spans="1:19" s="18" customFormat="1" ht="15.75">
      <c r="A4" s="391" t="s">
        <v>136</v>
      </c>
      <c r="B4" s="391"/>
      <c r="C4" s="391"/>
      <c r="E4" s="64" t="s">
        <v>102</v>
      </c>
      <c r="F4" s="55">
        <v>15870437.3018</v>
      </c>
      <c r="G4" s="55">
        <v>15400722</v>
      </c>
      <c r="H4" s="62">
        <v>-2.9596872024863812E-2</v>
      </c>
    </row>
    <row r="5" spans="1:19" s="18" customFormat="1">
      <c r="A5" s="393" t="s">
        <v>49</v>
      </c>
      <c r="B5" s="393"/>
      <c r="C5" s="393"/>
      <c r="E5" s="64" t="s">
        <v>101</v>
      </c>
      <c r="F5" s="55">
        <v>12085936</v>
      </c>
      <c r="G5" s="55">
        <v>13233738</v>
      </c>
      <c r="H5" s="62">
        <v>9.4970054450064942E-2</v>
      </c>
    </row>
    <row r="6" spans="1:19" s="18" customFormat="1" ht="17.25" customHeight="1" thickBot="1">
      <c r="E6" s="56" t="s">
        <v>55</v>
      </c>
      <c r="F6" s="55">
        <v>3583433</v>
      </c>
      <c r="G6" s="55">
        <v>3255139</v>
      </c>
      <c r="H6" s="62">
        <v>-9.1614382074396261E-2</v>
      </c>
    </row>
    <row r="7" spans="1:19" s="18" customFormat="1" ht="19.5" customHeight="1" thickTop="1" thickBot="1">
      <c r="A7" s="19"/>
      <c r="B7" s="390" t="s">
        <v>6</v>
      </c>
      <c r="C7" s="390"/>
      <c r="E7" s="59" t="s">
        <v>36</v>
      </c>
      <c r="F7" s="60">
        <v>47312352.751800001</v>
      </c>
      <c r="G7" s="60">
        <v>50655888</v>
      </c>
      <c r="H7" s="63">
        <v>7.0669392954101073E-2</v>
      </c>
    </row>
    <row r="8" spans="1:19" s="17" customFormat="1" ht="19.5" customHeight="1" thickTop="1" thickBot="1">
      <c r="A8" s="20" t="s">
        <v>28</v>
      </c>
      <c r="B8" s="197">
        <v>44926</v>
      </c>
      <c r="C8" s="197">
        <v>45291</v>
      </c>
    </row>
    <row r="9" spans="1:19" s="18" customFormat="1" ht="8.25" customHeight="1" thickTop="1" thickBot="1">
      <c r="B9" s="21"/>
      <c r="C9" s="21"/>
    </row>
    <row r="10" spans="1:19" ht="18" customHeight="1" thickTop="1">
      <c r="A10" s="22" t="s">
        <v>224</v>
      </c>
      <c r="B10" s="29">
        <v>5032957</v>
      </c>
      <c r="C10" s="29">
        <v>6426145</v>
      </c>
      <c r="D10" s="108"/>
    </row>
    <row r="11" spans="1:19" ht="15" customHeight="1">
      <c r="A11" s="1" t="s">
        <v>225</v>
      </c>
      <c r="B11" s="23">
        <v>2155151</v>
      </c>
      <c r="C11" s="23">
        <v>2235766</v>
      </c>
      <c r="D11" s="108"/>
    </row>
    <row r="12" spans="1:19" ht="15" customHeight="1">
      <c r="A12" s="1" t="s">
        <v>228</v>
      </c>
      <c r="B12" s="23">
        <v>1655072</v>
      </c>
      <c r="C12" s="23">
        <v>1945807</v>
      </c>
      <c r="D12" s="108"/>
    </row>
    <row r="13" spans="1:19" ht="15" customHeight="1">
      <c r="A13" s="1" t="s">
        <v>226</v>
      </c>
      <c r="B13" s="23">
        <v>1501479</v>
      </c>
      <c r="C13" s="23">
        <v>1842192</v>
      </c>
      <c r="D13" s="108"/>
    </row>
    <row r="14" spans="1:19" ht="15" customHeight="1">
      <c r="A14" s="1" t="s">
        <v>229</v>
      </c>
      <c r="B14" s="23">
        <v>1243843</v>
      </c>
      <c r="C14" s="23">
        <v>1572897</v>
      </c>
      <c r="D14" s="108"/>
    </row>
    <row r="15" spans="1:19" ht="15" customHeight="1">
      <c r="A15" s="1" t="s">
        <v>227</v>
      </c>
      <c r="B15" s="23">
        <v>1259034</v>
      </c>
      <c r="C15" s="23">
        <v>1488974</v>
      </c>
      <c r="D15" s="108"/>
    </row>
    <row r="16" spans="1:19" ht="15" customHeight="1">
      <c r="A16" s="1" t="s">
        <v>230</v>
      </c>
      <c r="B16" s="23">
        <v>747155</v>
      </c>
      <c r="C16" s="23">
        <v>739402</v>
      </c>
      <c r="D16" s="108"/>
      <c r="R16" s="179" t="e">
        <v>#DIV/0!</v>
      </c>
      <c r="S16" s="179" t="e">
        <v>#DIV/0!</v>
      </c>
    </row>
    <row r="17" spans="1:21" ht="15" customHeight="1">
      <c r="A17" s="1" t="s">
        <v>231</v>
      </c>
      <c r="B17" s="23">
        <v>541830</v>
      </c>
      <c r="C17" s="23">
        <v>632183</v>
      </c>
      <c r="D17" s="108"/>
      <c r="F17" s="23"/>
      <c r="H17" s="23"/>
      <c r="T17" s="179" t="e">
        <v>#DIV/0!</v>
      </c>
    </row>
    <row r="18" spans="1:21" ht="15" customHeight="1">
      <c r="A18" s="1" t="s">
        <v>232</v>
      </c>
      <c r="B18" s="23">
        <v>456650</v>
      </c>
      <c r="C18" s="23">
        <v>475081</v>
      </c>
      <c r="D18" s="108"/>
      <c r="F18" s="23"/>
      <c r="H18" s="23"/>
    </row>
    <row r="19" spans="1:21" ht="15" customHeight="1">
      <c r="A19" s="1" t="s">
        <v>233</v>
      </c>
      <c r="B19" s="23">
        <v>270641</v>
      </c>
      <c r="C19" s="23">
        <v>303685</v>
      </c>
      <c r="D19" s="108"/>
      <c r="F19" s="23"/>
      <c r="H19" s="23"/>
      <c r="U19">
        <v>0</v>
      </c>
    </row>
    <row r="20" spans="1:21" ht="15" customHeight="1" thickBot="1">
      <c r="A20" s="9" t="s">
        <v>234</v>
      </c>
      <c r="B20" s="24">
        <v>257772</v>
      </c>
      <c r="C20" s="24">
        <v>286809</v>
      </c>
      <c r="D20" s="108"/>
      <c r="F20" s="23"/>
      <c r="H20" s="23"/>
    </row>
    <row r="21" spans="1:21" ht="14.25" thickTop="1" thickBot="1">
      <c r="A21" s="1" t="s">
        <v>235</v>
      </c>
      <c r="B21" s="23">
        <v>650962.44999999995</v>
      </c>
      <c r="C21" s="23">
        <v>817348</v>
      </c>
      <c r="F21" s="23"/>
      <c r="H21" s="23"/>
      <c r="R21" s="23">
        <v>650962.44999999995</v>
      </c>
      <c r="S21" s="23">
        <v>817348</v>
      </c>
      <c r="U21">
        <v>166385.55000000005</v>
      </c>
    </row>
    <row r="22" spans="1:21" s="18" customFormat="1" ht="24" customHeight="1" thickTop="1" thickBot="1">
      <c r="A22" s="25" t="s">
        <v>51</v>
      </c>
      <c r="B22" s="26">
        <v>15772546.449999999</v>
      </c>
      <c r="C22" s="26">
        <v>18766289</v>
      </c>
      <c r="E22"/>
      <c r="F22"/>
      <c r="G22"/>
    </row>
    <row r="23" spans="1:21" ht="21.75" customHeight="1" thickTop="1">
      <c r="A23" s="22" t="s">
        <v>236</v>
      </c>
      <c r="B23" s="29">
        <v>5902496</v>
      </c>
      <c r="C23" s="29">
        <v>6422813</v>
      </c>
      <c r="D23" s="207">
        <v>1.9799999999999998E-2</v>
      </c>
      <c r="F23" s="23"/>
      <c r="H23" s="23"/>
    </row>
    <row r="24" spans="1:21" ht="15" customHeight="1">
      <c r="A24" s="1" t="s">
        <v>237</v>
      </c>
      <c r="B24" s="23">
        <v>2804697</v>
      </c>
      <c r="C24" s="23">
        <v>3294548</v>
      </c>
      <c r="D24" s="207">
        <v>2.3079365416738495E-2</v>
      </c>
      <c r="E24" s="18"/>
      <c r="F24" s="23"/>
      <c r="G24" s="18"/>
      <c r="H24" s="23"/>
    </row>
    <row r="25" spans="1:21" ht="15" customHeight="1">
      <c r="A25" s="1" t="s">
        <v>238</v>
      </c>
      <c r="B25" s="23">
        <v>1564885</v>
      </c>
      <c r="C25" s="23">
        <v>1578925</v>
      </c>
      <c r="E25" s="18"/>
      <c r="F25" s="23"/>
      <c r="G25" s="18"/>
      <c r="H25" s="23"/>
    </row>
    <row r="26" spans="1:21" ht="15" customHeight="1">
      <c r="A26" s="1" t="s">
        <v>239</v>
      </c>
      <c r="B26" s="23">
        <v>1349917</v>
      </c>
      <c r="C26" s="23">
        <v>1465429</v>
      </c>
      <c r="F26" s="23"/>
      <c r="H26" s="23"/>
    </row>
    <row r="27" spans="1:21" ht="15" customHeight="1">
      <c r="A27" s="1" t="s">
        <v>240</v>
      </c>
      <c r="B27" s="23">
        <v>177919</v>
      </c>
      <c r="C27" s="23">
        <v>159879</v>
      </c>
      <c r="F27" s="23"/>
      <c r="H27" s="23"/>
    </row>
    <row r="28" spans="1:21" ht="15" customHeight="1">
      <c r="A28" s="1" t="s">
        <v>241</v>
      </c>
      <c r="B28" s="23">
        <v>286022</v>
      </c>
      <c r="C28" s="23">
        <v>312144</v>
      </c>
      <c r="F28" s="23"/>
      <c r="H28" s="23"/>
    </row>
    <row r="29" spans="1:21" ht="15" customHeight="1" thickBot="1">
      <c r="A29" s="9">
        <v>0</v>
      </c>
      <c r="B29" s="24">
        <v>0</v>
      </c>
      <c r="C29" s="24">
        <v>0</v>
      </c>
      <c r="F29" s="23"/>
      <c r="H29" s="23"/>
    </row>
    <row r="30" spans="1:21" ht="9" customHeight="1" thickTop="1" thickBot="1">
      <c r="C30" s="23"/>
    </row>
    <row r="31" spans="1:21" ht="22.5" customHeight="1" thickTop="1" thickBot="1">
      <c r="A31" s="25" t="s">
        <v>52</v>
      </c>
      <c r="B31" s="26">
        <v>12085936</v>
      </c>
      <c r="C31" s="26">
        <v>13233738</v>
      </c>
    </row>
    <row r="32" spans="1:21" ht="9.75" customHeight="1" thickTop="1" thickBot="1">
      <c r="C32" s="23"/>
    </row>
    <row r="33" spans="1:8" ht="18.75" customHeight="1" thickTop="1">
      <c r="A33" s="22" t="s">
        <v>242</v>
      </c>
      <c r="B33" s="29">
        <v>5573049</v>
      </c>
      <c r="C33" s="29">
        <v>6688706</v>
      </c>
      <c r="F33" s="23"/>
      <c r="H33" s="23"/>
    </row>
    <row r="34" spans="1:8" ht="15" customHeight="1">
      <c r="A34" s="1" t="s">
        <v>243</v>
      </c>
      <c r="B34" s="23">
        <v>2611352</v>
      </c>
      <c r="C34" s="23">
        <v>4695891</v>
      </c>
      <c r="F34" s="23"/>
      <c r="H34" s="23"/>
    </row>
    <row r="35" spans="1:8" ht="15" customHeight="1">
      <c r="A35" s="1" t="s">
        <v>244</v>
      </c>
      <c r="B35" s="23">
        <v>7686044</v>
      </c>
      <c r="C35" s="23">
        <v>4016125</v>
      </c>
      <c r="F35" s="23"/>
      <c r="H35" s="23"/>
    </row>
    <row r="36" spans="1:8" ht="15" customHeight="1" thickBot="1">
      <c r="A36" s="9"/>
      <c r="B36" s="24">
        <v>-7.6981999999999999</v>
      </c>
      <c r="C36" s="24"/>
      <c r="F36" s="23"/>
      <c r="H36" s="23"/>
    </row>
    <row r="37" spans="1:8" ht="9.75" customHeight="1" thickTop="1" thickBot="1">
      <c r="C37" s="23"/>
    </row>
    <row r="38" spans="1:8" s="18" customFormat="1" ht="15" customHeight="1" thickTop="1" thickBot="1">
      <c r="A38" s="25" t="s">
        <v>53</v>
      </c>
      <c r="B38" s="26">
        <v>15870437.3018</v>
      </c>
      <c r="C38" s="26">
        <v>15400722</v>
      </c>
      <c r="E38"/>
      <c r="F38"/>
      <c r="G38"/>
    </row>
    <row r="39" spans="1:8" ht="9" customHeight="1" thickTop="1" thickBot="1">
      <c r="C39" s="23"/>
    </row>
    <row r="40" spans="1:8" ht="15" customHeight="1" thickTop="1" thickBot="1">
      <c r="A40" s="27" t="s">
        <v>54</v>
      </c>
      <c r="B40" s="26">
        <v>43728919.751800001</v>
      </c>
      <c r="C40" s="26">
        <v>47400749</v>
      </c>
    </row>
    <row r="41" spans="1:8" ht="9" customHeight="1" thickTop="1" thickBot="1">
      <c r="C41" s="23"/>
    </row>
    <row r="42" spans="1:8" ht="15" customHeight="1" thickTop="1" thickBot="1">
      <c r="A42" s="28" t="s">
        <v>55</v>
      </c>
      <c r="B42" s="30">
        <v>3583433</v>
      </c>
      <c r="C42" s="30">
        <v>3255139</v>
      </c>
      <c r="F42" s="23"/>
      <c r="H42" s="23"/>
    </row>
    <row r="43" spans="1:8" ht="7.5" customHeight="1" thickTop="1" thickBot="1">
      <c r="B43" s="23"/>
      <c r="C43" s="23"/>
    </row>
    <row r="44" spans="1:8" s="18" customFormat="1" ht="21.75" customHeight="1" thickTop="1" thickBot="1">
      <c r="A44" s="27" t="s">
        <v>56</v>
      </c>
      <c r="B44" s="26">
        <v>47312352.751800001</v>
      </c>
      <c r="C44" s="26">
        <v>50655888</v>
      </c>
      <c r="E44"/>
      <c r="F44"/>
      <c r="G44"/>
    </row>
    <row r="45" spans="1:8" ht="13.5" thickTop="1">
      <c r="A45" t="s">
        <v>63</v>
      </c>
    </row>
    <row r="46" spans="1:8">
      <c r="A46" t="s">
        <v>62</v>
      </c>
    </row>
    <row r="47" spans="1:8" ht="16.5" customHeight="1">
      <c r="A47" t="s">
        <v>64</v>
      </c>
    </row>
  </sheetData>
  <sortState xmlns:xlrd2="http://schemas.microsoft.com/office/spreadsheetml/2017/richdata2" ref="A33:C35">
    <sortCondition descending="1" ref="C33:C35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47" customWidth="1"/>
    <col min="2" max="10" width="11.42578125" style="47"/>
    <col min="11" max="11" width="14.28515625" style="47" customWidth="1"/>
    <col min="12" max="12" width="9.28515625" style="47" customWidth="1"/>
    <col min="13" max="16384" width="11.42578125" style="47"/>
  </cols>
  <sheetData>
    <row r="1" spans="2:20" ht="13.5" customHeight="1">
      <c r="B1" s="368" t="s">
        <v>27</v>
      </c>
      <c r="C1" s="368"/>
      <c r="D1" s="368"/>
      <c r="E1" s="368"/>
    </row>
    <row r="2" spans="2:20" ht="13.5" customHeight="1">
      <c r="B2" s="368"/>
      <c r="C2" s="368"/>
      <c r="D2" s="368"/>
      <c r="E2" s="368"/>
    </row>
    <row r="3" spans="2:20" ht="22.5" customHeight="1"/>
    <row r="12" spans="2:20">
      <c r="D12" s="47">
        <f>+D9*1.098</f>
        <v>0</v>
      </c>
    </row>
    <row r="14" spans="2:20">
      <c r="E14" s="47">
        <f>+E9*1.02308</f>
        <v>0</v>
      </c>
    </row>
    <row r="16" spans="2:20">
      <c r="S16" s="109"/>
      <c r="T16" s="109"/>
    </row>
    <row r="17" spans="5:21">
      <c r="U17" s="109"/>
    </row>
    <row r="23" spans="5:21">
      <c r="E23" s="206">
        <v>1.9799999999999998E-2</v>
      </c>
    </row>
    <row r="24" spans="5:21">
      <c r="E24" s="206">
        <v>2.3079365416738495E-2</v>
      </c>
    </row>
    <row r="70" spans="10:10">
      <c r="J70" s="47" t="s">
        <v>28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B1:AE69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/>
    </sheetView>
  </sheetViews>
  <sheetFormatPr baseColWidth="10" defaultColWidth="11.42578125" defaultRowHeight="12.75"/>
  <cols>
    <col min="1" max="1" width="1.28515625" style="47" customWidth="1"/>
    <col min="2" max="2" width="46.5703125" style="47" customWidth="1"/>
    <col min="3" max="28" width="17.85546875" style="47" customWidth="1"/>
    <col min="29" max="29" width="17.85546875" style="47" hidden="1" customWidth="1"/>
    <col min="30" max="30" width="14.42578125" style="47" hidden="1" customWidth="1"/>
    <col min="31" max="16384" width="11.42578125" style="47"/>
  </cols>
  <sheetData>
    <row r="1" spans="2:31" ht="13.5" customHeight="1">
      <c r="B1" s="368" t="s">
        <v>27</v>
      </c>
      <c r="C1" s="368"/>
    </row>
    <row r="2" spans="2:31" ht="13.5" customHeight="1">
      <c r="B2" s="368"/>
      <c r="C2" s="368"/>
    </row>
    <row r="3" spans="2:31" ht="23.25">
      <c r="B3" s="370" t="s">
        <v>198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84" t="s">
        <v>198</v>
      </c>
      <c r="R3" s="384"/>
      <c r="S3" s="384"/>
      <c r="T3" s="384"/>
      <c r="U3" s="384"/>
      <c r="V3" s="384"/>
      <c r="W3" s="384"/>
      <c r="X3" s="384"/>
      <c r="Y3" s="384"/>
      <c r="Z3" s="384"/>
      <c r="AA3" s="221"/>
      <c r="AB3" s="221"/>
      <c r="AC3" s="221"/>
      <c r="AD3" s="221"/>
    </row>
    <row r="4" spans="2:31" ht="23.25">
      <c r="B4" s="384" t="s">
        <v>169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70" t="s">
        <v>169</v>
      </c>
      <c r="R4" s="370"/>
      <c r="S4" s="370"/>
      <c r="T4" s="370"/>
      <c r="U4" s="370"/>
      <c r="V4" s="370"/>
      <c r="W4" s="370"/>
      <c r="X4" s="370"/>
      <c r="Y4" s="370"/>
      <c r="Z4" s="370"/>
      <c r="AA4" s="222"/>
      <c r="AB4" s="222"/>
      <c r="AC4" s="222"/>
      <c r="AD4" s="222"/>
    </row>
    <row r="5" spans="2:31" ht="18">
      <c r="B5" s="371" t="s">
        <v>245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 t="s">
        <v>245</v>
      </c>
      <c r="R5" s="371"/>
      <c r="S5" s="371"/>
      <c r="T5" s="371"/>
      <c r="U5" s="371"/>
      <c r="V5" s="371"/>
      <c r="W5" s="371"/>
      <c r="X5" s="371"/>
      <c r="Y5" s="371"/>
      <c r="Z5" s="371"/>
      <c r="AA5" s="220"/>
      <c r="AB5" s="220"/>
      <c r="AC5" s="220"/>
      <c r="AD5" s="220"/>
    </row>
    <row r="6" spans="2:31" ht="13.5" thickBot="1">
      <c r="B6" s="394" t="s">
        <v>79</v>
      </c>
      <c r="C6" s="394"/>
      <c r="D6" s="394"/>
      <c r="E6" s="394"/>
      <c r="F6" s="394"/>
      <c r="G6" s="394"/>
      <c r="H6" s="394"/>
      <c r="I6" s="394"/>
      <c r="J6" s="394"/>
      <c r="K6" s="394"/>
      <c r="L6" s="394"/>
      <c r="M6" s="394"/>
      <c r="N6" s="394"/>
      <c r="O6" s="394"/>
      <c r="P6" s="394"/>
      <c r="Q6" s="394" t="s">
        <v>79</v>
      </c>
      <c r="R6" s="394"/>
      <c r="S6" s="394"/>
      <c r="T6" s="394"/>
      <c r="U6" s="394"/>
      <c r="V6" s="394"/>
      <c r="W6" s="394"/>
      <c r="X6" s="394"/>
      <c r="Y6" s="394"/>
      <c r="Z6" s="394"/>
      <c r="AA6" s="40"/>
      <c r="AB6" s="40"/>
      <c r="AC6" s="40"/>
      <c r="AD6" s="40"/>
    </row>
    <row r="7" spans="2:31" s="35" customFormat="1" ht="39.75" customHeight="1" thickTop="1" thickBot="1">
      <c r="B7" s="300" t="s">
        <v>28</v>
      </c>
      <c r="C7" s="301" t="s">
        <v>32</v>
      </c>
      <c r="D7" s="301" t="s">
        <v>161</v>
      </c>
      <c r="E7" s="301" t="s">
        <v>166</v>
      </c>
      <c r="F7" s="301" t="s">
        <v>246</v>
      </c>
      <c r="G7" s="301" t="s">
        <v>175</v>
      </c>
      <c r="H7" s="301" t="s">
        <v>34</v>
      </c>
      <c r="I7" s="301" t="s">
        <v>147</v>
      </c>
      <c r="J7" s="301" t="s">
        <v>0</v>
      </c>
      <c r="K7" s="301" t="s">
        <v>164</v>
      </c>
      <c r="L7" s="301" t="s">
        <v>247</v>
      </c>
      <c r="M7" s="301" t="s">
        <v>1</v>
      </c>
      <c r="N7" s="301" t="s">
        <v>132</v>
      </c>
      <c r="O7" s="301" t="s">
        <v>134</v>
      </c>
      <c r="P7" s="301" t="s">
        <v>209</v>
      </c>
      <c r="Q7" s="301" t="s">
        <v>210</v>
      </c>
      <c r="R7" s="301" t="s">
        <v>35</v>
      </c>
      <c r="S7" s="301" t="s">
        <v>33</v>
      </c>
      <c r="T7" s="301" t="s">
        <v>30</v>
      </c>
      <c r="U7" s="301" t="s">
        <v>165</v>
      </c>
      <c r="V7" s="301" t="s">
        <v>133</v>
      </c>
      <c r="W7" s="301" t="s">
        <v>207</v>
      </c>
      <c r="X7" s="301" t="s">
        <v>3</v>
      </c>
      <c r="Y7" s="301" t="s">
        <v>4</v>
      </c>
      <c r="Z7" s="301" t="s">
        <v>167</v>
      </c>
      <c r="AA7" s="301" t="s">
        <v>31</v>
      </c>
      <c r="AB7" s="301" t="s">
        <v>206</v>
      </c>
      <c r="AC7" s="233" t="s">
        <v>206</v>
      </c>
      <c r="AD7" s="233" t="s">
        <v>21</v>
      </c>
      <c r="AE7" s="264"/>
    </row>
    <row r="8" spans="2:31" s="129" customFormat="1" ht="24.75" customHeight="1" thickTop="1">
      <c r="B8" s="182" t="s">
        <v>80</v>
      </c>
      <c r="AB8" s="279"/>
      <c r="AC8" s="183"/>
      <c r="AD8" s="183"/>
    </row>
    <row r="9" spans="2:31" ht="20.100000000000001" customHeight="1">
      <c r="B9" s="69" t="s">
        <v>248</v>
      </c>
      <c r="C9" s="80">
        <v>14897</v>
      </c>
      <c r="D9" s="80">
        <v>58375</v>
      </c>
      <c r="E9" s="80">
        <v>111684</v>
      </c>
      <c r="F9" s="80">
        <v>80684</v>
      </c>
      <c r="G9" s="80">
        <v>19184</v>
      </c>
      <c r="H9" s="80">
        <v>61368</v>
      </c>
      <c r="I9" s="80">
        <v>24922</v>
      </c>
      <c r="J9" s="80">
        <v>96010</v>
      </c>
      <c r="K9" s="80">
        <v>5382</v>
      </c>
      <c r="L9" s="80">
        <v>8571</v>
      </c>
      <c r="M9" s="80">
        <v>17832</v>
      </c>
      <c r="N9" s="80">
        <v>16921</v>
      </c>
      <c r="O9" s="80">
        <v>59620</v>
      </c>
      <c r="P9" s="80">
        <v>48263</v>
      </c>
      <c r="Q9" s="80">
        <v>3522</v>
      </c>
      <c r="R9" s="80">
        <v>119553</v>
      </c>
      <c r="S9" s="80">
        <v>85204</v>
      </c>
      <c r="T9" s="80">
        <v>63265</v>
      </c>
      <c r="U9" s="80">
        <v>10059</v>
      </c>
      <c r="V9" s="80">
        <v>225548</v>
      </c>
      <c r="W9" s="80">
        <v>10650</v>
      </c>
      <c r="X9" s="80">
        <v>3796</v>
      </c>
      <c r="Y9" s="80">
        <v>84769</v>
      </c>
      <c r="Z9" s="80">
        <v>2843</v>
      </c>
      <c r="AA9" s="80">
        <v>163763</v>
      </c>
      <c r="AB9" s="81">
        <v>33301</v>
      </c>
      <c r="AC9" s="81">
        <v>33301</v>
      </c>
      <c r="AD9" s="81">
        <v>1429988</v>
      </c>
    </row>
    <row r="10" spans="2:31" ht="20.100000000000001" customHeight="1">
      <c r="B10" s="69" t="s">
        <v>249</v>
      </c>
      <c r="C10" s="80">
        <v>0</v>
      </c>
      <c r="D10" s="80">
        <v>0</v>
      </c>
      <c r="E10" s="80">
        <v>93179.59</v>
      </c>
      <c r="F10" s="80">
        <v>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  <c r="R10" s="80">
        <v>0</v>
      </c>
      <c r="S10" s="80">
        <v>0</v>
      </c>
      <c r="T10" s="80">
        <v>0</v>
      </c>
      <c r="U10" s="80">
        <v>0</v>
      </c>
      <c r="V10" s="80">
        <v>0</v>
      </c>
      <c r="W10" s="80">
        <v>0</v>
      </c>
      <c r="X10" s="80">
        <v>0</v>
      </c>
      <c r="Y10" s="80">
        <v>0</v>
      </c>
      <c r="Z10" s="80">
        <v>0</v>
      </c>
      <c r="AA10" s="80">
        <v>0</v>
      </c>
      <c r="AB10" s="81">
        <v>0</v>
      </c>
      <c r="AC10" s="81">
        <v>0</v>
      </c>
      <c r="AD10" s="81">
        <v>93180</v>
      </c>
    </row>
    <row r="11" spans="2:31" ht="20.100000000000001" customHeight="1">
      <c r="B11" s="69" t="s">
        <v>250</v>
      </c>
      <c r="C11" s="80">
        <v>179808</v>
      </c>
      <c r="D11" s="80">
        <v>1065578</v>
      </c>
      <c r="E11" s="80">
        <v>1420269</v>
      </c>
      <c r="F11" s="80">
        <v>301499</v>
      </c>
      <c r="G11" s="80">
        <v>92466</v>
      </c>
      <c r="H11" s="80">
        <v>2289918</v>
      </c>
      <c r="I11" s="80">
        <v>1054318</v>
      </c>
      <c r="J11" s="80">
        <v>838016</v>
      </c>
      <c r="K11" s="80">
        <v>27148</v>
      </c>
      <c r="L11" s="80">
        <v>91461</v>
      </c>
      <c r="M11" s="80">
        <v>410257</v>
      </c>
      <c r="N11" s="80">
        <v>348460</v>
      </c>
      <c r="O11" s="80">
        <v>1571174</v>
      </c>
      <c r="P11" s="80">
        <v>236176</v>
      </c>
      <c r="Q11" s="80">
        <v>45864</v>
      </c>
      <c r="R11" s="80">
        <v>1412092</v>
      </c>
      <c r="S11" s="80">
        <v>1075158</v>
      </c>
      <c r="T11" s="80">
        <v>861710</v>
      </c>
      <c r="U11" s="80">
        <v>172808</v>
      </c>
      <c r="V11" s="80">
        <v>1973675</v>
      </c>
      <c r="W11" s="80">
        <v>862716</v>
      </c>
      <c r="X11" s="80">
        <v>117217</v>
      </c>
      <c r="Y11" s="80">
        <v>580317</v>
      </c>
      <c r="Z11" s="80">
        <v>75453</v>
      </c>
      <c r="AA11" s="80">
        <v>2524451</v>
      </c>
      <c r="AB11" s="81">
        <v>323764</v>
      </c>
      <c r="AC11" s="81">
        <v>323764</v>
      </c>
      <c r="AD11" s="81">
        <v>19951773</v>
      </c>
    </row>
    <row r="12" spans="2:31" ht="20.100000000000001" customHeight="1">
      <c r="B12" s="69" t="s">
        <v>251</v>
      </c>
      <c r="C12" s="80">
        <v>0</v>
      </c>
      <c r="D12" s="80">
        <v>2335</v>
      </c>
      <c r="E12" s="80">
        <v>0</v>
      </c>
      <c r="F12" s="80">
        <v>0</v>
      </c>
      <c r="G12" s="80">
        <v>0</v>
      </c>
      <c r="H12" s="80">
        <v>291</v>
      </c>
      <c r="I12" s="80">
        <v>0</v>
      </c>
      <c r="J12" s="80">
        <v>0</v>
      </c>
      <c r="K12" s="80">
        <v>0</v>
      </c>
      <c r="L12" s="80">
        <v>0</v>
      </c>
      <c r="M12" s="80">
        <v>1565</v>
      </c>
      <c r="N12" s="80">
        <v>0</v>
      </c>
      <c r="O12" s="80">
        <v>0</v>
      </c>
      <c r="P12" s="80">
        <v>1113</v>
      </c>
      <c r="Q12" s="80">
        <v>0</v>
      </c>
      <c r="R12" s="80">
        <v>0</v>
      </c>
      <c r="S12" s="80">
        <v>0</v>
      </c>
      <c r="T12" s="80">
        <v>1172</v>
      </c>
      <c r="U12" s="80">
        <v>0</v>
      </c>
      <c r="V12" s="80">
        <v>7291</v>
      </c>
      <c r="W12" s="80">
        <v>0</v>
      </c>
      <c r="X12" s="80">
        <v>0</v>
      </c>
      <c r="Y12" s="80">
        <v>4177</v>
      </c>
      <c r="Z12" s="80">
        <v>0</v>
      </c>
      <c r="AA12" s="80">
        <v>0</v>
      </c>
      <c r="AB12" s="81">
        <v>0</v>
      </c>
      <c r="AC12" s="81">
        <v>0</v>
      </c>
      <c r="AD12" s="81">
        <v>17943</v>
      </c>
    </row>
    <row r="13" spans="2:31" ht="20.100000000000001" customHeight="1">
      <c r="B13" s="69" t="s">
        <v>252</v>
      </c>
      <c r="C13" s="80">
        <v>282062</v>
      </c>
      <c r="D13" s="80">
        <v>814605</v>
      </c>
      <c r="E13" s="80">
        <v>1522626</v>
      </c>
      <c r="F13" s="80">
        <v>275632</v>
      </c>
      <c r="G13" s="80">
        <v>206781</v>
      </c>
      <c r="H13" s="80">
        <v>1411939</v>
      </c>
      <c r="I13" s="80">
        <v>149098</v>
      </c>
      <c r="J13" s="80">
        <v>671426</v>
      </c>
      <c r="K13" s="80">
        <v>25277</v>
      </c>
      <c r="L13" s="80">
        <v>23577</v>
      </c>
      <c r="M13" s="80">
        <v>672432</v>
      </c>
      <c r="N13" s="80">
        <v>702787</v>
      </c>
      <c r="O13" s="80">
        <v>734973</v>
      </c>
      <c r="P13" s="80">
        <v>240550</v>
      </c>
      <c r="Q13" s="80">
        <v>87234</v>
      </c>
      <c r="R13" s="80">
        <v>637925</v>
      </c>
      <c r="S13" s="80">
        <v>1490141</v>
      </c>
      <c r="T13" s="80">
        <v>1194322</v>
      </c>
      <c r="U13" s="80">
        <v>667851</v>
      </c>
      <c r="V13" s="80">
        <v>1866462</v>
      </c>
      <c r="W13" s="80">
        <v>489575</v>
      </c>
      <c r="X13" s="80">
        <v>102292</v>
      </c>
      <c r="Y13" s="80">
        <v>274269</v>
      </c>
      <c r="Z13" s="80">
        <v>103240</v>
      </c>
      <c r="AA13" s="80">
        <v>1996436</v>
      </c>
      <c r="AB13" s="81">
        <v>597951</v>
      </c>
      <c r="AC13" s="81">
        <v>597951</v>
      </c>
      <c r="AD13" s="81">
        <v>17241463</v>
      </c>
    </row>
    <row r="14" spans="2:31" ht="20.100000000000001" customHeight="1">
      <c r="B14" s="69" t="s">
        <v>253</v>
      </c>
      <c r="C14" s="80">
        <v>10694</v>
      </c>
      <c r="D14" s="80">
        <v>29841</v>
      </c>
      <c r="E14" s="80">
        <v>61563</v>
      </c>
      <c r="F14" s="80">
        <v>250</v>
      </c>
      <c r="G14" s="80">
        <v>487</v>
      </c>
      <c r="H14" s="80">
        <v>82464</v>
      </c>
      <c r="I14" s="80">
        <v>18894</v>
      </c>
      <c r="J14" s="80">
        <v>30030</v>
      </c>
      <c r="K14" s="80">
        <v>1375</v>
      </c>
      <c r="L14" s="80">
        <v>601</v>
      </c>
      <c r="M14" s="80">
        <v>12953</v>
      </c>
      <c r="N14" s="80">
        <v>4857</v>
      </c>
      <c r="O14" s="80">
        <v>63799</v>
      </c>
      <c r="P14" s="80">
        <v>26484</v>
      </c>
      <c r="Q14" s="80">
        <v>10404</v>
      </c>
      <c r="R14" s="80">
        <v>66204</v>
      </c>
      <c r="S14" s="80">
        <v>43155</v>
      </c>
      <c r="T14" s="80">
        <v>48555</v>
      </c>
      <c r="U14" s="80">
        <v>5582</v>
      </c>
      <c r="V14" s="80">
        <v>72438</v>
      </c>
      <c r="W14" s="80">
        <v>4479</v>
      </c>
      <c r="X14" s="80">
        <v>3279</v>
      </c>
      <c r="Y14" s="80">
        <v>12359</v>
      </c>
      <c r="Z14" s="80">
        <v>5520</v>
      </c>
      <c r="AA14" s="80">
        <v>60878</v>
      </c>
      <c r="AB14" s="81">
        <v>17885</v>
      </c>
      <c r="AC14" s="81">
        <v>17885</v>
      </c>
      <c r="AD14" s="81">
        <v>695029</v>
      </c>
    </row>
    <row r="15" spans="2:31" ht="20.100000000000001" customHeight="1">
      <c r="B15" s="69" t="s">
        <v>254</v>
      </c>
      <c r="C15" s="80">
        <v>0</v>
      </c>
      <c r="D15" s="80">
        <v>0</v>
      </c>
      <c r="E15" s="80">
        <v>0</v>
      </c>
      <c r="F15" s="80">
        <v>0</v>
      </c>
      <c r="G15" s="80">
        <v>0</v>
      </c>
      <c r="H15" s="80">
        <v>150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2214.71</v>
      </c>
      <c r="O15" s="80">
        <v>1697.36</v>
      </c>
      <c r="P15" s="80">
        <v>0</v>
      </c>
      <c r="Q15" s="80">
        <v>0</v>
      </c>
      <c r="R15" s="80">
        <v>10595.88</v>
      </c>
      <c r="S15" s="80">
        <v>0</v>
      </c>
      <c r="T15" s="80">
        <v>5532.32</v>
      </c>
      <c r="U15" s="80">
        <v>0</v>
      </c>
      <c r="V15" s="80">
        <v>0</v>
      </c>
      <c r="W15" s="80">
        <v>3383.27</v>
      </c>
      <c r="X15" s="80">
        <v>109.58</v>
      </c>
      <c r="Y15" s="80">
        <v>1849.19</v>
      </c>
      <c r="Z15" s="80">
        <v>0</v>
      </c>
      <c r="AA15" s="80">
        <v>0</v>
      </c>
      <c r="AB15" s="81">
        <v>0</v>
      </c>
      <c r="AC15" s="81">
        <v>0</v>
      </c>
      <c r="AD15" s="81">
        <v>25532</v>
      </c>
    </row>
    <row r="16" spans="2:31" ht="20.100000000000001" customHeight="1">
      <c r="B16" s="69" t="s">
        <v>255</v>
      </c>
      <c r="C16" s="80">
        <v>18723</v>
      </c>
      <c r="D16" s="80">
        <v>18553</v>
      </c>
      <c r="E16" s="80">
        <v>47165</v>
      </c>
      <c r="F16" s="80">
        <v>70</v>
      </c>
      <c r="G16" s="80">
        <v>1220</v>
      </c>
      <c r="H16" s="80">
        <v>87057</v>
      </c>
      <c r="I16" s="80">
        <v>35194</v>
      </c>
      <c r="J16" s="80">
        <v>13932</v>
      </c>
      <c r="K16" s="80">
        <v>1608</v>
      </c>
      <c r="L16" s="80">
        <v>97</v>
      </c>
      <c r="M16" s="80">
        <v>9640</v>
      </c>
      <c r="N16" s="80">
        <v>37474</v>
      </c>
      <c r="O16" s="80">
        <v>15092</v>
      </c>
      <c r="P16" s="80">
        <v>25858</v>
      </c>
      <c r="Q16" s="80">
        <v>332</v>
      </c>
      <c r="R16" s="80">
        <v>34333</v>
      </c>
      <c r="S16" s="80">
        <v>20468</v>
      </c>
      <c r="T16" s="80">
        <v>16003</v>
      </c>
      <c r="U16" s="80">
        <v>16467</v>
      </c>
      <c r="V16" s="80">
        <v>76190</v>
      </c>
      <c r="W16" s="80">
        <v>7545</v>
      </c>
      <c r="X16" s="80">
        <v>3455</v>
      </c>
      <c r="Y16" s="80">
        <v>13748</v>
      </c>
      <c r="Z16" s="80">
        <v>1115</v>
      </c>
      <c r="AA16" s="80">
        <v>474052</v>
      </c>
      <c r="AB16" s="81">
        <v>7276</v>
      </c>
      <c r="AC16" s="81">
        <v>7276</v>
      </c>
      <c r="AD16" s="81">
        <v>982669</v>
      </c>
    </row>
    <row r="17" spans="2:31" ht="20.100000000000001" customHeight="1" thickBot="1">
      <c r="B17" s="69" t="s">
        <v>256</v>
      </c>
      <c r="C17" s="80">
        <v>22743</v>
      </c>
      <c r="D17" s="80">
        <v>54743</v>
      </c>
      <c r="E17" s="80">
        <v>114580</v>
      </c>
      <c r="F17" s="80">
        <v>35292</v>
      </c>
      <c r="G17" s="80">
        <v>3696</v>
      </c>
      <c r="H17" s="80">
        <v>3428</v>
      </c>
      <c r="I17" s="80">
        <v>70822</v>
      </c>
      <c r="J17" s="80">
        <v>114017</v>
      </c>
      <c r="K17" s="80">
        <v>1368</v>
      </c>
      <c r="L17" s="80">
        <v>324</v>
      </c>
      <c r="M17" s="80">
        <v>19653</v>
      </c>
      <c r="N17" s="80">
        <v>10120</v>
      </c>
      <c r="O17" s="80">
        <v>256228</v>
      </c>
      <c r="P17" s="80">
        <v>28661</v>
      </c>
      <c r="Q17" s="80">
        <v>1067</v>
      </c>
      <c r="R17" s="80">
        <v>106173</v>
      </c>
      <c r="S17" s="80">
        <v>68503</v>
      </c>
      <c r="T17" s="80">
        <v>208621</v>
      </c>
      <c r="U17" s="80">
        <v>4217</v>
      </c>
      <c r="V17" s="80">
        <v>94184</v>
      </c>
      <c r="W17" s="80">
        <v>96281</v>
      </c>
      <c r="X17" s="80">
        <v>9956</v>
      </c>
      <c r="Y17" s="80">
        <v>78024</v>
      </c>
      <c r="Z17" s="80">
        <v>3132</v>
      </c>
      <c r="AA17" s="80">
        <v>223206</v>
      </c>
      <c r="AB17" s="81">
        <v>119603</v>
      </c>
      <c r="AC17" s="81">
        <v>119603</v>
      </c>
      <c r="AD17" s="81">
        <v>1748646</v>
      </c>
    </row>
    <row r="18" spans="2:31" s="40" customFormat="1" ht="24" customHeight="1" thickBot="1">
      <c r="B18" s="36" t="s">
        <v>75</v>
      </c>
      <c r="C18" s="37">
        <v>528927</v>
      </c>
      <c r="D18" s="37">
        <v>2044030</v>
      </c>
      <c r="E18" s="37">
        <v>3371066.59</v>
      </c>
      <c r="F18" s="37">
        <v>693427</v>
      </c>
      <c r="G18" s="37">
        <v>323834</v>
      </c>
      <c r="H18" s="37">
        <v>3936615</v>
      </c>
      <c r="I18" s="37">
        <v>1353248</v>
      </c>
      <c r="J18" s="37">
        <v>1763431</v>
      </c>
      <c r="K18" s="37">
        <v>62158</v>
      </c>
      <c r="L18" s="37">
        <v>124631</v>
      </c>
      <c r="M18" s="37">
        <v>1144332</v>
      </c>
      <c r="N18" s="37">
        <v>1122833.71</v>
      </c>
      <c r="O18" s="37">
        <v>2702583.36</v>
      </c>
      <c r="P18" s="37">
        <v>607105</v>
      </c>
      <c r="Q18" s="37">
        <v>148423</v>
      </c>
      <c r="R18" s="37">
        <v>2386875.88</v>
      </c>
      <c r="S18" s="37">
        <v>2782629</v>
      </c>
      <c r="T18" s="37">
        <v>2399180.3199999998</v>
      </c>
      <c r="U18" s="37">
        <v>876984</v>
      </c>
      <c r="V18" s="37">
        <v>4315788</v>
      </c>
      <c r="W18" s="37">
        <v>1474629.27</v>
      </c>
      <c r="X18" s="37">
        <v>240104.58</v>
      </c>
      <c r="Y18" s="37">
        <v>1049512.19</v>
      </c>
      <c r="Z18" s="37">
        <v>191303</v>
      </c>
      <c r="AA18" s="37">
        <v>5442786</v>
      </c>
      <c r="AB18" s="39">
        <v>1099780</v>
      </c>
      <c r="AC18" s="39">
        <v>1099780</v>
      </c>
      <c r="AD18" s="39">
        <v>42186223</v>
      </c>
    </row>
    <row r="19" spans="2:31" s="129" customFormat="1" ht="21.75" customHeight="1" thickTop="1">
      <c r="B19" s="182" t="s">
        <v>81</v>
      </c>
      <c r="C19" s="184"/>
      <c r="D19" s="184"/>
      <c r="E19" s="184"/>
      <c r="F19" s="184"/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184"/>
      <c r="U19" s="184"/>
      <c r="V19" s="184"/>
      <c r="W19" s="184"/>
      <c r="X19" s="184"/>
      <c r="Y19" s="184"/>
      <c r="Z19" s="184"/>
      <c r="AA19" s="184"/>
      <c r="AB19" s="184"/>
      <c r="AC19" s="185"/>
      <c r="AD19" s="185"/>
      <c r="AE19" s="280"/>
    </row>
    <row r="20" spans="2:31" ht="20.100000000000001" customHeight="1">
      <c r="B20" s="223" t="s">
        <v>257</v>
      </c>
      <c r="C20" s="80">
        <v>1004.68</v>
      </c>
      <c r="D20" s="80">
        <v>1284.24</v>
      </c>
      <c r="E20" s="80">
        <v>0</v>
      </c>
      <c r="F20" s="80">
        <v>0</v>
      </c>
      <c r="G20" s="80">
        <v>673.04</v>
      </c>
      <c r="H20" s="80">
        <v>7342.36</v>
      </c>
      <c r="I20" s="80">
        <v>11269.63</v>
      </c>
      <c r="J20" s="80">
        <v>3989.76</v>
      </c>
      <c r="K20" s="80">
        <v>1312.03</v>
      </c>
      <c r="L20" s="80">
        <v>0</v>
      </c>
      <c r="M20" s="80">
        <v>808.43</v>
      </c>
      <c r="N20" s="80">
        <v>2722.36</v>
      </c>
      <c r="O20" s="80">
        <v>3939.55</v>
      </c>
      <c r="P20" s="80">
        <v>1108.5899999999999</v>
      </c>
      <c r="Q20" s="80">
        <v>0</v>
      </c>
      <c r="R20" s="80">
        <v>3526.47</v>
      </c>
      <c r="S20" s="80">
        <v>7839.52</v>
      </c>
      <c r="T20" s="80">
        <v>876.35</v>
      </c>
      <c r="U20" s="80">
        <v>495.86</v>
      </c>
      <c r="V20" s="80">
        <v>5.41</v>
      </c>
      <c r="W20" s="80">
        <v>822.8</v>
      </c>
      <c r="X20" s="80">
        <v>0</v>
      </c>
      <c r="Y20" s="80">
        <v>3966.13</v>
      </c>
      <c r="Z20" s="80">
        <v>0</v>
      </c>
      <c r="AA20" s="80">
        <v>36524.14</v>
      </c>
      <c r="AB20" s="80">
        <v>5003</v>
      </c>
      <c r="AC20" s="81">
        <v>5003</v>
      </c>
      <c r="AD20" s="81">
        <v>94514</v>
      </c>
      <c r="AE20" s="69"/>
    </row>
    <row r="21" spans="2:31" ht="20.100000000000001" customHeight="1">
      <c r="B21" s="69" t="s">
        <v>258</v>
      </c>
      <c r="C21" s="80">
        <v>0</v>
      </c>
      <c r="D21" s="80">
        <v>0</v>
      </c>
      <c r="E21" s="80">
        <v>2532.79</v>
      </c>
      <c r="F21" s="80">
        <v>0</v>
      </c>
      <c r="G21" s="80">
        <v>0</v>
      </c>
      <c r="H21" s="80">
        <v>42655.94</v>
      </c>
      <c r="I21" s="80">
        <v>0</v>
      </c>
      <c r="J21" s="80">
        <v>0</v>
      </c>
      <c r="K21" s="80">
        <v>0</v>
      </c>
      <c r="L21" s="80">
        <v>0</v>
      </c>
      <c r="M21" s="80">
        <v>0</v>
      </c>
      <c r="N21" s="80">
        <v>0</v>
      </c>
      <c r="O21" s="80">
        <v>0</v>
      </c>
      <c r="P21" s="80">
        <v>743.24</v>
      </c>
      <c r="Q21" s="80">
        <v>0</v>
      </c>
      <c r="R21" s="80">
        <v>0</v>
      </c>
      <c r="S21" s="80">
        <v>0</v>
      </c>
      <c r="T21" s="80">
        <v>1299.92</v>
      </c>
      <c r="U21" s="80">
        <v>0</v>
      </c>
      <c r="V21" s="80">
        <v>3285.48</v>
      </c>
      <c r="W21" s="80">
        <v>0</v>
      </c>
      <c r="X21" s="80">
        <v>0</v>
      </c>
      <c r="Y21" s="80">
        <v>0</v>
      </c>
      <c r="Z21" s="80">
        <v>0</v>
      </c>
      <c r="AA21" s="80">
        <v>3269.74</v>
      </c>
      <c r="AB21" s="80">
        <v>0</v>
      </c>
      <c r="AC21" s="81">
        <v>0</v>
      </c>
      <c r="AD21" s="81">
        <v>53787</v>
      </c>
      <c r="AE21" s="69"/>
    </row>
    <row r="22" spans="2:31" ht="20.100000000000001" customHeight="1">
      <c r="B22" s="69" t="s">
        <v>259</v>
      </c>
      <c r="C22" s="80">
        <v>0</v>
      </c>
      <c r="D22" s="80">
        <v>0</v>
      </c>
      <c r="E22" s="80">
        <v>6650</v>
      </c>
      <c r="F22" s="80">
        <v>0</v>
      </c>
      <c r="G22" s="80">
        <v>0</v>
      </c>
      <c r="H22" s="80">
        <v>45256</v>
      </c>
      <c r="I22" s="80">
        <v>147</v>
      </c>
      <c r="J22" s="80">
        <v>0</v>
      </c>
      <c r="K22" s="80">
        <v>0</v>
      </c>
      <c r="L22" s="80">
        <v>0</v>
      </c>
      <c r="M22" s="80">
        <v>328</v>
      </c>
      <c r="N22" s="80">
        <v>5467</v>
      </c>
      <c r="O22" s="80">
        <v>0</v>
      </c>
      <c r="P22" s="80">
        <v>26076</v>
      </c>
      <c r="Q22" s="80">
        <v>0</v>
      </c>
      <c r="R22" s="80">
        <v>1882</v>
      </c>
      <c r="S22" s="80">
        <v>0</v>
      </c>
      <c r="T22" s="80">
        <v>2077</v>
      </c>
      <c r="U22" s="80">
        <v>0</v>
      </c>
      <c r="V22" s="80">
        <v>0</v>
      </c>
      <c r="W22" s="80">
        <v>0</v>
      </c>
      <c r="X22" s="80">
        <v>0</v>
      </c>
      <c r="Y22" s="80">
        <v>0</v>
      </c>
      <c r="Z22" s="80">
        <v>118</v>
      </c>
      <c r="AA22" s="80">
        <v>0</v>
      </c>
      <c r="AB22" s="80">
        <v>0</v>
      </c>
      <c r="AC22" s="81">
        <v>0</v>
      </c>
      <c r="AD22" s="81">
        <v>88001</v>
      </c>
      <c r="AE22" s="69"/>
    </row>
    <row r="23" spans="2:31" ht="20.100000000000001" customHeight="1">
      <c r="B23" s="189" t="s">
        <v>260</v>
      </c>
      <c r="C23" s="80">
        <v>29131</v>
      </c>
      <c r="D23" s="80">
        <v>105284</v>
      </c>
      <c r="E23" s="80">
        <v>292132</v>
      </c>
      <c r="F23" s="80">
        <v>115423</v>
      </c>
      <c r="G23" s="80">
        <v>15746</v>
      </c>
      <c r="H23" s="80">
        <v>480636</v>
      </c>
      <c r="I23" s="80">
        <v>39608</v>
      </c>
      <c r="J23" s="80">
        <v>119328</v>
      </c>
      <c r="K23" s="80">
        <v>18950</v>
      </c>
      <c r="L23" s="80">
        <v>10158</v>
      </c>
      <c r="M23" s="80">
        <v>42808</v>
      </c>
      <c r="N23" s="80">
        <v>385125</v>
      </c>
      <c r="O23" s="80">
        <v>95881</v>
      </c>
      <c r="P23" s="80">
        <v>48084</v>
      </c>
      <c r="Q23" s="80">
        <v>11678</v>
      </c>
      <c r="R23" s="80">
        <v>276960</v>
      </c>
      <c r="S23" s="80">
        <v>201065</v>
      </c>
      <c r="T23" s="80">
        <v>241361</v>
      </c>
      <c r="U23" s="80">
        <v>25170</v>
      </c>
      <c r="V23" s="80">
        <v>468058</v>
      </c>
      <c r="W23" s="80">
        <v>153782</v>
      </c>
      <c r="X23" s="80">
        <v>855</v>
      </c>
      <c r="Y23" s="80">
        <v>65227</v>
      </c>
      <c r="Z23" s="80">
        <v>7700</v>
      </c>
      <c r="AA23" s="80">
        <v>421157</v>
      </c>
      <c r="AB23" s="80">
        <v>214368</v>
      </c>
      <c r="AC23" s="81">
        <v>214368</v>
      </c>
      <c r="AD23" s="81">
        <v>3885675</v>
      </c>
      <c r="AE23" s="69"/>
    </row>
    <row r="24" spans="2:31" ht="20.100000000000001" customHeight="1">
      <c r="B24" s="69" t="s">
        <v>261</v>
      </c>
      <c r="C24" s="80">
        <v>29517</v>
      </c>
      <c r="D24" s="80">
        <v>189750</v>
      </c>
      <c r="E24" s="80">
        <v>152255</v>
      </c>
      <c r="F24" s="80">
        <v>40056</v>
      </c>
      <c r="G24" s="80">
        <v>13424</v>
      </c>
      <c r="H24" s="80">
        <v>134356</v>
      </c>
      <c r="I24" s="80">
        <v>195290</v>
      </c>
      <c r="J24" s="80">
        <v>188721</v>
      </c>
      <c r="K24" s="80">
        <v>2082</v>
      </c>
      <c r="L24" s="80">
        <v>6543</v>
      </c>
      <c r="M24" s="80">
        <v>44827</v>
      </c>
      <c r="N24" s="80">
        <v>33130</v>
      </c>
      <c r="O24" s="80">
        <v>123541</v>
      </c>
      <c r="P24" s="80">
        <v>24880</v>
      </c>
      <c r="Q24" s="80">
        <v>2587</v>
      </c>
      <c r="R24" s="80">
        <v>80607</v>
      </c>
      <c r="S24" s="80">
        <v>90687</v>
      </c>
      <c r="T24" s="80">
        <v>187975</v>
      </c>
      <c r="U24" s="80">
        <v>32781</v>
      </c>
      <c r="V24" s="80">
        <v>239832</v>
      </c>
      <c r="W24" s="80">
        <v>89642</v>
      </c>
      <c r="X24" s="80">
        <v>6793</v>
      </c>
      <c r="Y24" s="80">
        <v>40622</v>
      </c>
      <c r="Z24" s="80">
        <v>10507</v>
      </c>
      <c r="AA24" s="80">
        <v>350301</v>
      </c>
      <c r="AB24" s="80">
        <v>90753</v>
      </c>
      <c r="AC24" s="81">
        <v>90753</v>
      </c>
      <c r="AD24" s="81">
        <v>2401461</v>
      </c>
      <c r="AE24" s="69"/>
    </row>
    <row r="25" spans="2:31" ht="20.100000000000001" customHeight="1">
      <c r="B25" s="69" t="s">
        <v>162</v>
      </c>
      <c r="C25" s="80">
        <v>298543</v>
      </c>
      <c r="D25" s="80">
        <v>1400546</v>
      </c>
      <c r="E25" s="80">
        <v>2312090</v>
      </c>
      <c r="F25" s="80">
        <v>345999</v>
      </c>
      <c r="G25" s="80">
        <v>245037</v>
      </c>
      <c r="H25" s="80">
        <v>1625762</v>
      </c>
      <c r="I25" s="80">
        <v>439010</v>
      </c>
      <c r="J25" s="80">
        <v>1157294</v>
      </c>
      <c r="K25" s="80">
        <v>16667</v>
      </c>
      <c r="L25" s="80">
        <v>16808</v>
      </c>
      <c r="M25" s="80">
        <v>881619</v>
      </c>
      <c r="N25" s="80">
        <v>558798</v>
      </c>
      <c r="O25" s="80">
        <v>1936980</v>
      </c>
      <c r="P25" s="80">
        <v>371940</v>
      </c>
      <c r="Q25" s="80">
        <v>90278</v>
      </c>
      <c r="R25" s="80">
        <v>1463577</v>
      </c>
      <c r="S25" s="80">
        <v>1857066</v>
      </c>
      <c r="T25" s="80">
        <v>1569404</v>
      </c>
      <c r="U25" s="80">
        <v>706110</v>
      </c>
      <c r="V25" s="80">
        <v>2761981</v>
      </c>
      <c r="W25" s="80">
        <v>933364</v>
      </c>
      <c r="X25" s="80">
        <v>190304</v>
      </c>
      <c r="Y25" s="80">
        <v>625025</v>
      </c>
      <c r="Z25" s="80">
        <v>113798</v>
      </c>
      <c r="AA25" s="80">
        <v>3342678</v>
      </c>
      <c r="AB25" s="80">
        <v>562294</v>
      </c>
      <c r="AC25" s="81">
        <v>562294</v>
      </c>
      <c r="AD25" s="81">
        <v>25822973</v>
      </c>
      <c r="AE25" s="69"/>
    </row>
    <row r="26" spans="2:31" ht="20.100000000000001" customHeight="1">
      <c r="B26" s="69" t="s">
        <v>262</v>
      </c>
      <c r="C26" s="80">
        <v>1180</v>
      </c>
      <c r="D26" s="80">
        <v>5665</v>
      </c>
      <c r="E26" s="80">
        <v>9604</v>
      </c>
      <c r="F26" s="80">
        <v>982</v>
      </c>
      <c r="G26" s="80">
        <v>619</v>
      </c>
      <c r="H26" s="80">
        <v>10870</v>
      </c>
      <c r="I26" s="80">
        <v>10639</v>
      </c>
      <c r="J26" s="80">
        <v>11822</v>
      </c>
      <c r="K26" s="80">
        <v>570</v>
      </c>
      <c r="L26" s="80">
        <v>109</v>
      </c>
      <c r="M26" s="80">
        <v>3529</v>
      </c>
      <c r="N26" s="80">
        <v>9579</v>
      </c>
      <c r="O26" s="80">
        <v>10704</v>
      </c>
      <c r="P26" s="80">
        <v>3616</v>
      </c>
      <c r="Q26" s="80">
        <v>384</v>
      </c>
      <c r="R26" s="80">
        <v>13121</v>
      </c>
      <c r="S26" s="80">
        <v>21387</v>
      </c>
      <c r="T26" s="80">
        <v>4902</v>
      </c>
      <c r="U26" s="80">
        <v>1381</v>
      </c>
      <c r="V26" s="80">
        <v>58209</v>
      </c>
      <c r="W26" s="80">
        <v>9506</v>
      </c>
      <c r="X26" s="80">
        <v>1441</v>
      </c>
      <c r="Y26" s="80">
        <v>4767</v>
      </c>
      <c r="Z26" s="80">
        <v>1030</v>
      </c>
      <c r="AA26" s="80">
        <v>68402</v>
      </c>
      <c r="AB26" s="80">
        <v>15314</v>
      </c>
      <c r="AC26" s="81">
        <v>15314</v>
      </c>
      <c r="AD26" s="81">
        <v>279331</v>
      </c>
      <c r="AE26" s="69"/>
    </row>
    <row r="27" spans="2:31" ht="20.100000000000001" customHeight="1">
      <c r="B27" s="69" t="s">
        <v>263</v>
      </c>
      <c r="C27" s="80">
        <v>7706</v>
      </c>
      <c r="D27" s="80">
        <v>48884</v>
      </c>
      <c r="E27" s="80">
        <v>86028</v>
      </c>
      <c r="F27" s="80">
        <v>12018</v>
      </c>
      <c r="G27" s="80">
        <v>4978</v>
      </c>
      <c r="H27" s="80">
        <v>55236</v>
      </c>
      <c r="I27" s="80">
        <v>2641</v>
      </c>
      <c r="J27" s="80">
        <v>27441</v>
      </c>
      <c r="K27" s="80">
        <v>619</v>
      </c>
      <c r="L27" s="80">
        <v>0</v>
      </c>
      <c r="M27" s="80">
        <v>33313</v>
      </c>
      <c r="N27" s="80">
        <v>23358</v>
      </c>
      <c r="O27" s="80">
        <v>23776</v>
      </c>
      <c r="P27" s="80">
        <v>16479</v>
      </c>
      <c r="Q27" s="80">
        <v>1358</v>
      </c>
      <c r="R27" s="80">
        <v>68145</v>
      </c>
      <c r="S27" s="80">
        <v>108999</v>
      </c>
      <c r="T27" s="80">
        <v>33578</v>
      </c>
      <c r="U27" s="80">
        <v>12323</v>
      </c>
      <c r="V27" s="80">
        <v>25021</v>
      </c>
      <c r="W27" s="80">
        <v>11312</v>
      </c>
      <c r="X27" s="80">
        <v>1101</v>
      </c>
      <c r="Y27" s="80">
        <v>8115</v>
      </c>
      <c r="Z27" s="80">
        <v>7269</v>
      </c>
      <c r="AA27" s="80">
        <v>42019</v>
      </c>
      <c r="AB27" s="80">
        <v>32284</v>
      </c>
      <c r="AC27" s="81">
        <v>32284</v>
      </c>
      <c r="AD27" s="81">
        <v>694001</v>
      </c>
      <c r="AE27" s="69"/>
    </row>
    <row r="28" spans="2:31" ht="20.100000000000001" customHeight="1">
      <c r="B28" s="69" t="s">
        <v>264</v>
      </c>
      <c r="C28" s="80">
        <v>10349</v>
      </c>
      <c r="D28" s="80">
        <v>2752</v>
      </c>
      <c r="E28" s="80">
        <v>60392</v>
      </c>
      <c r="F28" s="80">
        <v>1684</v>
      </c>
      <c r="G28" s="80">
        <v>1120</v>
      </c>
      <c r="H28" s="80">
        <v>32157</v>
      </c>
      <c r="I28" s="80">
        <v>3167</v>
      </c>
      <c r="J28" s="80">
        <v>4611</v>
      </c>
      <c r="K28" s="80">
        <v>0</v>
      </c>
      <c r="L28" s="80">
        <v>0</v>
      </c>
      <c r="M28" s="80">
        <v>2131</v>
      </c>
      <c r="N28" s="80">
        <v>1896</v>
      </c>
      <c r="O28" s="80">
        <v>87821</v>
      </c>
      <c r="P28" s="80">
        <v>8844</v>
      </c>
      <c r="Q28" s="80">
        <v>241</v>
      </c>
      <c r="R28" s="80">
        <v>46579</v>
      </c>
      <c r="S28" s="80">
        <v>120156</v>
      </c>
      <c r="T28" s="80">
        <v>167824</v>
      </c>
      <c r="U28" s="80">
        <v>1266</v>
      </c>
      <c r="V28" s="80">
        <v>72715</v>
      </c>
      <c r="W28" s="80">
        <v>41436</v>
      </c>
      <c r="X28" s="80">
        <v>10871</v>
      </c>
      <c r="Y28" s="80">
        <v>35093</v>
      </c>
      <c r="Z28" s="80">
        <v>4021</v>
      </c>
      <c r="AA28" s="80">
        <v>226955</v>
      </c>
      <c r="AB28" s="80">
        <v>12233</v>
      </c>
      <c r="AC28" s="81">
        <v>12233</v>
      </c>
      <c r="AD28" s="81">
        <v>956313</v>
      </c>
      <c r="AE28" s="69"/>
    </row>
    <row r="29" spans="2:31" s="40" customFormat="1" ht="24" customHeight="1" thickBot="1">
      <c r="B29" s="41" t="s">
        <v>76</v>
      </c>
      <c r="C29" s="42">
        <v>377430.68</v>
      </c>
      <c r="D29" s="42">
        <v>1754165.24</v>
      </c>
      <c r="E29" s="42">
        <v>2921683.79</v>
      </c>
      <c r="F29" s="42">
        <v>516162</v>
      </c>
      <c r="G29" s="42">
        <v>281597.03999999998</v>
      </c>
      <c r="H29" s="42">
        <v>2434271.2999999998</v>
      </c>
      <c r="I29" s="42">
        <v>701771.63</v>
      </c>
      <c r="J29" s="42">
        <v>1513206.76</v>
      </c>
      <c r="K29" s="42">
        <v>40200.03</v>
      </c>
      <c r="L29" s="42">
        <v>33618</v>
      </c>
      <c r="M29" s="42">
        <v>1009363.4299999999</v>
      </c>
      <c r="N29" s="42">
        <v>1020075.36</v>
      </c>
      <c r="O29" s="42">
        <v>2282642.5499999998</v>
      </c>
      <c r="P29" s="42">
        <v>501770.83</v>
      </c>
      <c r="Q29" s="42">
        <v>106526</v>
      </c>
      <c r="R29" s="42">
        <v>1954397.47</v>
      </c>
      <c r="S29" s="42">
        <v>2407199.52</v>
      </c>
      <c r="T29" s="42">
        <v>2209297.27</v>
      </c>
      <c r="U29" s="42">
        <v>779526.86</v>
      </c>
      <c r="V29" s="42">
        <v>3629106.89</v>
      </c>
      <c r="W29" s="42">
        <v>1239864.8</v>
      </c>
      <c r="X29" s="42">
        <v>211365</v>
      </c>
      <c r="Y29" s="42">
        <v>782815.13</v>
      </c>
      <c r="Z29" s="42">
        <v>144443</v>
      </c>
      <c r="AA29" s="42">
        <v>4491305.88</v>
      </c>
      <c r="AB29" s="42">
        <v>932249</v>
      </c>
      <c r="AC29" s="43">
        <v>932249</v>
      </c>
      <c r="AD29" s="43">
        <v>34276056</v>
      </c>
      <c r="AE29" s="281"/>
    </row>
    <row r="30" spans="2:31" s="129" customFormat="1" ht="18">
      <c r="B30" s="182" t="s">
        <v>82</v>
      </c>
      <c r="C30" s="184"/>
      <c r="D30" s="184"/>
      <c r="E30" s="184"/>
      <c r="F30" s="184"/>
      <c r="G30" s="184"/>
      <c r="H30" s="184"/>
      <c r="I30" s="184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4"/>
      <c r="AA30" s="184"/>
      <c r="AB30" s="184"/>
      <c r="AC30" s="185"/>
      <c r="AD30" s="185"/>
      <c r="AE30" s="280"/>
    </row>
    <row r="31" spans="2:31" ht="20.100000000000001" customHeight="1">
      <c r="B31" s="69" t="s">
        <v>265</v>
      </c>
      <c r="C31" s="80">
        <v>6228</v>
      </c>
      <c r="D31" s="80">
        <v>82335</v>
      </c>
      <c r="E31" s="80">
        <v>12515</v>
      </c>
      <c r="F31" s="80">
        <v>18336</v>
      </c>
      <c r="G31" s="80">
        <v>25500</v>
      </c>
      <c r="H31" s="80">
        <v>20130</v>
      </c>
      <c r="I31" s="80">
        <v>311927</v>
      </c>
      <c r="J31" s="80">
        <v>66007</v>
      </c>
      <c r="K31" s="80">
        <v>18913</v>
      </c>
      <c r="L31" s="80">
        <v>95000</v>
      </c>
      <c r="M31" s="80">
        <v>69753</v>
      </c>
      <c r="N31" s="80">
        <v>38581</v>
      </c>
      <c r="O31" s="80">
        <v>516</v>
      </c>
      <c r="P31" s="80">
        <v>75274</v>
      </c>
      <c r="Q31" s="80">
        <v>30095</v>
      </c>
      <c r="R31" s="80">
        <v>123594</v>
      </c>
      <c r="S31" s="80">
        <v>105353</v>
      </c>
      <c r="T31" s="80">
        <v>9014</v>
      </c>
      <c r="U31" s="80">
        <v>13276</v>
      </c>
      <c r="V31" s="80">
        <v>132241</v>
      </c>
      <c r="W31" s="80">
        <v>183066</v>
      </c>
      <c r="X31" s="80">
        <v>13137</v>
      </c>
      <c r="Y31" s="80">
        <v>12201</v>
      </c>
      <c r="Z31" s="80">
        <v>9400</v>
      </c>
      <c r="AA31" s="80">
        <v>44580</v>
      </c>
      <c r="AB31" s="80">
        <v>200774</v>
      </c>
      <c r="AC31" s="81">
        <v>200774</v>
      </c>
      <c r="AD31" s="81">
        <v>1717746</v>
      </c>
      <c r="AE31" s="69"/>
    </row>
    <row r="32" spans="2:31" ht="20.100000000000001" customHeight="1">
      <c r="B32" s="69" t="s">
        <v>266</v>
      </c>
      <c r="C32" s="80">
        <v>150978</v>
      </c>
      <c r="D32" s="80">
        <v>130228</v>
      </c>
      <c r="E32" s="80">
        <v>159734</v>
      </c>
      <c r="F32" s="80">
        <v>99368</v>
      </c>
      <c r="G32" s="80">
        <v>2597</v>
      </c>
      <c r="H32" s="80">
        <v>977574</v>
      </c>
      <c r="I32" s="80">
        <v>29315</v>
      </c>
      <c r="J32" s="80">
        <v>36721</v>
      </c>
      <c r="K32" s="80">
        <v>466</v>
      </c>
      <c r="L32" s="80">
        <v>590</v>
      </c>
      <c r="M32" s="80">
        <v>27089</v>
      </c>
      <c r="N32" s="80">
        <v>16339</v>
      </c>
      <c r="O32" s="80">
        <v>70660</v>
      </c>
      <c r="P32" s="80">
        <v>0</v>
      </c>
      <c r="Q32" s="80">
        <v>256</v>
      </c>
      <c r="R32" s="80">
        <v>99166</v>
      </c>
      <c r="S32" s="80">
        <v>27788</v>
      </c>
      <c r="T32" s="80">
        <v>117417</v>
      </c>
      <c r="U32" s="80">
        <v>22260</v>
      </c>
      <c r="V32" s="80">
        <v>193324</v>
      </c>
      <c r="W32" s="80">
        <v>0</v>
      </c>
      <c r="X32" s="80">
        <v>7535</v>
      </c>
      <c r="Y32" s="80">
        <v>30705</v>
      </c>
      <c r="Z32" s="80">
        <v>5684</v>
      </c>
      <c r="AA32" s="80">
        <v>516395</v>
      </c>
      <c r="AB32" s="80">
        <v>7458</v>
      </c>
      <c r="AC32" s="81">
        <v>7458</v>
      </c>
      <c r="AD32" s="81">
        <v>2729648</v>
      </c>
      <c r="AE32" s="69"/>
    </row>
    <row r="33" spans="2:31" ht="20.100000000000001" customHeight="1">
      <c r="B33" s="69" t="s">
        <v>267</v>
      </c>
      <c r="C33" s="80">
        <v>0</v>
      </c>
      <c r="D33" s="80">
        <v>0</v>
      </c>
      <c r="E33" s="80">
        <v>0</v>
      </c>
      <c r="F33" s="80">
        <v>0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80">
        <v>0</v>
      </c>
      <c r="W33" s="80">
        <v>0</v>
      </c>
      <c r="X33" s="80">
        <v>0</v>
      </c>
      <c r="Y33" s="80">
        <v>0</v>
      </c>
      <c r="Z33" s="80">
        <v>0</v>
      </c>
      <c r="AA33" s="80">
        <v>0</v>
      </c>
      <c r="AB33" s="80">
        <v>0</v>
      </c>
      <c r="AC33" s="81">
        <v>0</v>
      </c>
      <c r="AD33" s="81">
        <v>0</v>
      </c>
      <c r="AE33" s="69"/>
    </row>
    <row r="34" spans="2:31" ht="20.100000000000001" customHeight="1">
      <c r="B34" s="69" t="s">
        <v>268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19039.04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0">
        <v>0</v>
      </c>
      <c r="X34" s="80">
        <v>0</v>
      </c>
      <c r="Y34" s="80">
        <v>180395.07</v>
      </c>
      <c r="Z34" s="80">
        <v>0</v>
      </c>
      <c r="AA34" s="80">
        <v>0</v>
      </c>
      <c r="AB34" s="80">
        <v>0</v>
      </c>
      <c r="AC34" s="81">
        <v>0</v>
      </c>
      <c r="AD34" s="81">
        <v>199434</v>
      </c>
      <c r="AE34" s="69"/>
    </row>
    <row r="35" spans="2:31" ht="20.100000000000001" customHeight="1">
      <c r="B35" s="189" t="s">
        <v>269</v>
      </c>
      <c r="C35" s="80">
        <v>-27511</v>
      </c>
      <c r="D35" s="80">
        <v>24793</v>
      </c>
      <c r="E35" s="80">
        <v>238505</v>
      </c>
      <c r="F35" s="80">
        <v>6001</v>
      </c>
      <c r="G35" s="80">
        <v>0</v>
      </c>
      <c r="H35" s="80">
        <v>336560</v>
      </c>
      <c r="I35" s="80">
        <v>2696</v>
      </c>
      <c r="J35" s="80">
        <v>5603</v>
      </c>
      <c r="K35" s="80">
        <v>-10</v>
      </c>
      <c r="L35" s="80">
        <v>860</v>
      </c>
      <c r="M35" s="80">
        <v>4198</v>
      </c>
      <c r="N35" s="80">
        <v>26047</v>
      </c>
      <c r="O35" s="80">
        <v>249471</v>
      </c>
      <c r="P35" s="80">
        <v>40986</v>
      </c>
      <c r="Q35" s="80">
        <v>11074</v>
      </c>
      <c r="R35" s="80">
        <v>117871</v>
      </c>
      <c r="S35" s="80">
        <v>189430</v>
      </c>
      <c r="T35" s="80">
        <v>447</v>
      </c>
      <c r="U35" s="80">
        <v>2230</v>
      </c>
      <c r="V35" s="80">
        <v>169828</v>
      </c>
      <c r="W35" s="80">
        <v>2049</v>
      </c>
      <c r="X35" s="80">
        <v>1591</v>
      </c>
      <c r="Y35" s="80">
        <v>7279</v>
      </c>
      <c r="Z35" s="80">
        <v>2606</v>
      </c>
      <c r="AA35" s="80">
        <v>153888</v>
      </c>
      <c r="AB35" s="80">
        <v>61267</v>
      </c>
      <c r="AC35" s="81">
        <v>61267</v>
      </c>
      <c r="AD35" s="81">
        <v>1627758</v>
      </c>
      <c r="AE35" s="69"/>
    </row>
    <row r="36" spans="2:31" ht="20.100000000000001" customHeight="1">
      <c r="B36" s="69" t="s">
        <v>270</v>
      </c>
      <c r="C36" s="80">
        <v>0</v>
      </c>
      <c r="D36" s="80">
        <v>0</v>
      </c>
      <c r="E36" s="80">
        <v>0</v>
      </c>
      <c r="F36" s="80">
        <v>0</v>
      </c>
      <c r="G36" s="80">
        <v>2390</v>
      </c>
      <c r="H36" s="80">
        <v>78181</v>
      </c>
      <c r="I36" s="80">
        <v>162996</v>
      </c>
      <c r="J36" s="80">
        <v>91356</v>
      </c>
      <c r="K36" s="80">
        <v>3038</v>
      </c>
      <c r="L36" s="80">
        <v>0</v>
      </c>
      <c r="M36" s="80">
        <v>0</v>
      </c>
      <c r="N36" s="80">
        <v>0</v>
      </c>
      <c r="O36" s="80">
        <v>0</v>
      </c>
      <c r="P36" s="80">
        <v>-18071</v>
      </c>
      <c r="Q36" s="80">
        <v>-5720</v>
      </c>
      <c r="R36" s="80">
        <v>0</v>
      </c>
      <c r="S36" s="80">
        <v>18964</v>
      </c>
      <c r="T36" s="80">
        <v>0</v>
      </c>
      <c r="U36" s="80">
        <v>20410</v>
      </c>
      <c r="V36" s="80">
        <v>4272</v>
      </c>
      <c r="W36" s="80">
        <v>-17900</v>
      </c>
      <c r="X36" s="80">
        <v>7483</v>
      </c>
      <c r="Y36" s="80">
        <v>-37366</v>
      </c>
      <c r="Z36" s="80">
        <v>21220</v>
      </c>
      <c r="AA36" s="80">
        <v>81148</v>
      </c>
      <c r="AB36" s="80">
        <v>-101887</v>
      </c>
      <c r="AC36" s="81">
        <v>-101887</v>
      </c>
      <c r="AD36" s="81">
        <v>310515</v>
      </c>
      <c r="AE36" s="69"/>
    </row>
    <row r="37" spans="2:31" ht="19.5" customHeight="1">
      <c r="B37" s="189" t="s">
        <v>271</v>
      </c>
      <c r="C37" s="80">
        <v>21800</v>
      </c>
      <c r="D37" s="80">
        <v>52508</v>
      </c>
      <c r="E37" s="80">
        <v>45953</v>
      </c>
      <c r="F37" s="80">
        <v>53560</v>
      </c>
      <c r="G37" s="80">
        <v>11749</v>
      </c>
      <c r="H37" s="80">
        <v>89899</v>
      </c>
      <c r="I37" s="80">
        <v>144543</v>
      </c>
      <c r="J37" s="80">
        <v>50537</v>
      </c>
      <c r="K37" s="80">
        <v>-449</v>
      </c>
      <c r="L37" s="80">
        <v>-5437</v>
      </c>
      <c r="M37" s="80">
        <v>33929</v>
      </c>
      <c r="N37" s="80">
        <v>2752</v>
      </c>
      <c r="O37" s="80">
        <v>99296</v>
      </c>
      <c r="P37" s="80">
        <v>7145</v>
      </c>
      <c r="Q37" s="80">
        <v>9963</v>
      </c>
      <c r="R37" s="80">
        <v>91847</v>
      </c>
      <c r="S37" s="80">
        <v>33894</v>
      </c>
      <c r="T37" s="80">
        <v>69552</v>
      </c>
      <c r="U37" s="80">
        <v>39283</v>
      </c>
      <c r="V37" s="80">
        <v>187014</v>
      </c>
      <c r="W37" s="80">
        <v>91749</v>
      </c>
      <c r="X37" s="80">
        <v>361</v>
      </c>
      <c r="Y37" s="80">
        <v>77089</v>
      </c>
      <c r="Z37" s="80">
        <v>7951</v>
      </c>
      <c r="AA37" s="80">
        <v>155468</v>
      </c>
      <c r="AB37" s="80">
        <v>2206</v>
      </c>
      <c r="AC37" s="81">
        <v>2206</v>
      </c>
      <c r="AD37" s="81">
        <v>1374163</v>
      </c>
      <c r="AE37" s="69"/>
    </row>
    <row r="38" spans="2:31" ht="19.5" customHeight="1">
      <c r="B38" s="189" t="s">
        <v>200</v>
      </c>
      <c r="C38" s="80">
        <v>0</v>
      </c>
      <c r="D38" s="80">
        <v>0</v>
      </c>
      <c r="E38" s="80">
        <v>-7327</v>
      </c>
      <c r="F38" s="80">
        <v>0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0</v>
      </c>
      <c r="M38" s="80">
        <v>0</v>
      </c>
      <c r="N38" s="80">
        <v>0</v>
      </c>
      <c r="O38" s="80">
        <v>0</v>
      </c>
      <c r="P38" s="80">
        <v>0</v>
      </c>
      <c r="Q38" s="80">
        <v>-3772</v>
      </c>
      <c r="R38" s="80">
        <v>0</v>
      </c>
      <c r="S38" s="80">
        <v>0</v>
      </c>
      <c r="T38" s="80">
        <v>-6546</v>
      </c>
      <c r="U38" s="80">
        <v>0</v>
      </c>
      <c r="V38" s="80">
        <v>0</v>
      </c>
      <c r="W38" s="80">
        <v>-24198</v>
      </c>
      <c r="X38" s="80">
        <v>-1365</v>
      </c>
      <c r="Y38" s="80">
        <v>-3604</v>
      </c>
      <c r="Z38" s="80">
        <v>0</v>
      </c>
      <c r="AA38" s="80">
        <v>0</v>
      </c>
      <c r="AB38" s="80">
        <v>-2287</v>
      </c>
      <c r="AC38" s="81">
        <v>-2287</v>
      </c>
      <c r="AD38" s="81">
        <v>-49099</v>
      </c>
      <c r="AE38" s="69"/>
    </row>
    <row r="39" spans="2:31" s="40" customFormat="1" ht="24" customHeight="1" thickBot="1">
      <c r="B39" s="41" t="s">
        <v>77</v>
      </c>
      <c r="C39" s="42">
        <v>151495</v>
      </c>
      <c r="D39" s="42">
        <v>289864</v>
      </c>
      <c r="E39" s="42">
        <v>449380</v>
      </c>
      <c r="F39" s="42">
        <v>177265</v>
      </c>
      <c r="G39" s="42">
        <v>42236</v>
      </c>
      <c r="H39" s="42">
        <v>1502344</v>
      </c>
      <c r="I39" s="42">
        <v>651477</v>
      </c>
      <c r="J39" s="42">
        <v>250224</v>
      </c>
      <c r="K39" s="42">
        <v>21958</v>
      </c>
      <c r="L39" s="42">
        <v>91013</v>
      </c>
      <c r="M39" s="42">
        <v>134969</v>
      </c>
      <c r="N39" s="42">
        <v>102758.04000000001</v>
      </c>
      <c r="O39" s="42">
        <v>419943</v>
      </c>
      <c r="P39" s="42">
        <v>105334</v>
      </c>
      <c r="Q39" s="42">
        <v>41896</v>
      </c>
      <c r="R39" s="42">
        <v>432478</v>
      </c>
      <c r="S39" s="42">
        <v>375429</v>
      </c>
      <c r="T39" s="42">
        <v>189884</v>
      </c>
      <c r="U39" s="42">
        <v>97459</v>
      </c>
      <c r="V39" s="42">
        <v>686679</v>
      </c>
      <c r="W39" s="42">
        <v>234766</v>
      </c>
      <c r="X39" s="42">
        <v>28742</v>
      </c>
      <c r="Y39" s="42">
        <v>266699.07</v>
      </c>
      <c r="Z39" s="42">
        <v>46861</v>
      </c>
      <c r="AA39" s="42">
        <v>951479</v>
      </c>
      <c r="AB39" s="42">
        <v>167531</v>
      </c>
      <c r="AC39" s="43">
        <v>167531</v>
      </c>
      <c r="AD39" s="43">
        <v>7910165</v>
      </c>
      <c r="AE39" s="281"/>
    </row>
    <row r="40" spans="2:31" s="40" customFormat="1" ht="24" customHeight="1" thickBot="1">
      <c r="B40" s="44" t="s">
        <v>78</v>
      </c>
      <c r="C40" s="37">
        <v>528925.67999999993</v>
      </c>
      <c r="D40" s="37">
        <v>2044029.24</v>
      </c>
      <c r="E40" s="37">
        <v>3371063.79</v>
      </c>
      <c r="F40" s="37">
        <v>693427</v>
      </c>
      <c r="G40" s="37">
        <v>323833.03999999998</v>
      </c>
      <c r="H40" s="37">
        <v>3936615.3</v>
      </c>
      <c r="I40" s="37">
        <v>1353248.63</v>
      </c>
      <c r="J40" s="37">
        <v>1763430.76</v>
      </c>
      <c r="K40" s="37">
        <v>62158.03</v>
      </c>
      <c r="L40" s="37">
        <v>124631</v>
      </c>
      <c r="M40" s="37">
        <v>1144332.43</v>
      </c>
      <c r="N40" s="37">
        <v>1122833.3999999999</v>
      </c>
      <c r="O40" s="37">
        <v>2702585.55</v>
      </c>
      <c r="P40" s="37">
        <v>607104.83000000007</v>
      </c>
      <c r="Q40" s="37">
        <v>148422</v>
      </c>
      <c r="R40" s="37">
        <v>2386875.4699999997</v>
      </c>
      <c r="S40" s="37">
        <v>2782628.52</v>
      </c>
      <c r="T40" s="37">
        <v>2399181.27</v>
      </c>
      <c r="U40" s="37">
        <v>876985.86</v>
      </c>
      <c r="V40" s="37">
        <v>4315785.8900000006</v>
      </c>
      <c r="W40" s="37">
        <v>1474630.8</v>
      </c>
      <c r="X40" s="37">
        <v>240107</v>
      </c>
      <c r="Y40" s="37">
        <v>1049514.2</v>
      </c>
      <c r="Z40" s="37">
        <v>191304</v>
      </c>
      <c r="AA40" s="37">
        <v>5442784.8799999999</v>
      </c>
      <c r="AB40" s="37">
        <v>1099780</v>
      </c>
      <c r="AC40" s="39">
        <v>1099780</v>
      </c>
      <c r="AD40" s="39">
        <v>42186221</v>
      </c>
      <c r="AE40" s="281"/>
    </row>
    <row r="41" spans="2:31" ht="13.5" thickTop="1">
      <c r="B41" s="47" t="s">
        <v>272</v>
      </c>
    </row>
    <row r="42" spans="2:31"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</row>
    <row r="43" spans="2:31"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</row>
    <row r="49" spans="12:13">
      <c r="L49" s="80"/>
      <c r="M49" s="80"/>
    </row>
    <row r="50" spans="12:13">
      <c r="L50" s="80"/>
      <c r="M50" s="80"/>
    </row>
    <row r="51" spans="12:13">
      <c r="L51" s="80"/>
      <c r="M51" s="80"/>
    </row>
    <row r="52" spans="12:13">
      <c r="L52" s="80"/>
      <c r="M52" s="80"/>
    </row>
    <row r="53" spans="12:13">
      <c r="L53" s="80"/>
      <c r="M53" s="80"/>
    </row>
    <row r="54" spans="12:13">
      <c r="L54" s="80"/>
      <c r="M54" s="80"/>
    </row>
    <row r="55" spans="12:13">
      <c r="L55" s="80"/>
      <c r="M55" s="80"/>
    </row>
    <row r="56" spans="12:13">
      <c r="L56" s="80"/>
      <c r="M56" s="80"/>
    </row>
    <row r="57" spans="12:13">
      <c r="L57" s="80"/>
      <c r="M57" s="80"/>
    </row>
    <row r="58" spans="12:13">
      <c r="L58" s="80"/>
      <c r="M58" s="80"/>
    </row>
    <row r="59" spans="12:13">
      <c r="L59" s="80"/>
      <c r="M59" s="80"/>
    </row>
    <row r="60" spans="12:13">
      <c r="L60" s="80"/>
      <c r="M60" s="80"/>
    </row>
    <row r="61" spans="12:13">
      <c r="L61" s="80"/>
      <c r="M61" s="80"/>
    </row>
    <row r="62" spans="12:13">
      <c r="L62" s="80"/>
      <c r="M62" s="80"/>
    </row>
    <row r="63" spans="12:13">
      <c r="L63" s="80"/>
      <c r="M63" s="80"/>
    </row>
    <row r="64" spans="12:13">
      <c r="L64" s="80"/>
      <c r="M64" s="80"/>
    </row>
    <row r="66" spans="12:13">
      <c r="L66" s="80"/>
      <c r="M66" s="80"/>
    </row>
    <row r="68" spans="12:13">
      <c r="L68" s="80"/>
      <c r="M68" s="80"/>
    </row>
    <row r="69" spans="12:13">
      <c r="L69" s="80"/>
      <c r="M69" s="80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E45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7" customWidth="1"/>
    <col min="2" max="2" width="43.28515625" style="47" customWidth="1"/>
    <col min="3" max="3" width="17.85546875" style="103" customWidth="1"/>
    <col min="4" max="28" width="17.85546875" style="47" customWidth="1"/>
    <col min="29" max="29" width="17.85546875" style="47" hidden="1" customWidth="1"/>
    <col min="30" max="30" width="13.42578125" style="47" hidden="1" customWidth="1"/>
    <col min="31" max="31" width="16.140625" style="47" customWidth="1"/>
    <col min="32" max="16384" width="11.42578125" style="47"/>
  </cols>
  <sheetData>
    <row r="1" spans="2:31" ht="13.5" customHeight="1">
      <c r="B1" s="368" t="s">
        <v>27</v>
      </c>
      <c r="C1" s="368"/>
    </row>
    <row r="2" spans="2:31" ht="13.5" customHeight="1">
      <c r="B2" s="368"/>
      <c r="C2" s="368"/>
    </row>
    <row r="3" spans="2:31" s="234" customFormat="1" ht="23.25">
      <c r="B3" s="397" t="s">
        <v>198</v>
      </c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 t="s">
        <v>198</v>
      </c>
      <c r="P3" s="397"/>
      <c r="Q3" s="397"/>
      <c r="R3" s="397"/>
      <c r="S3" s="397"/>
      <c r="T3" s="397"/>
      <c r="U3" s="397"/>
      <c r="V3" s="397"/>
      <c r="W3" s="397"/>
      <c r="X3" s="397"/>
      <c r="Y3" s="397"/>
      <c r="Z3" s="397"/>
      <c r="AA3" s="397"/>
      <c r="AB3" s="397"/>
      <c r="AC3" s="397"/>
      <c r="AD3" s="397"/>
    </row>
    <row r="4" spans="2:31" s="234" customFormat="1" ht="23.25">
      <c r="B4" s="398" t="s">
        <v>100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400" t="s">
        <v>100</v>
      </c>
      <c r="P4" s="400"/>
      <c r="Q4" s="400"/>
      <c r="R4" s="400"/>
      <c r="S4" s="400"/>
      <c r="T4" s="400"/>
      <c r="U4" s="400"/>
      <c r="V4" s="400"/>
      <c r="W4" s="400"/>
      <c r="X4" s="400"/>
      <c r="Y4" s="400"/>
      <c r="Z4" s="400"/>
      <c r="AA4" s="400"/>
      <c r="AB4" s="400"/>
      <c r="AC4" s="400"/>
      <c r="AD4" s="400"/>
    </row>
    <row r="5" spans="2:31" s="234" customFormat="1" ht="18">
      <c r="B5" s="371" t="s">
        <v>273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99" t="s">
        <v>273</v>
      </c>
      <c r="P5" s="399"/>
      <c r="Q5" s="399"/>
      <c r="R5" s="399"/>
      <c r="S5" s="399"/>
      <c r="T5" s="399"/>
      <c r="U5" s="399"/>
      <c r="V5" s="399"/>
      <c r="W5" s="399"/>
      <c r="X5" s="399"/>
      <c r="Y5" s="399"/>
      <c r="Z5" s="399"/>
      <c r="AA5" s="399"/>
      <c r="AB5" s="399"/>
      <c r="AC5" s="399"/>
      <c r="AD5" s="399"/>
    </row>
    <row r="6" spans="2:31" s="234" customFormat="1" ht="13.5" thickBot="1">
      <c r="B6" s="396" t="s">
        <v>79</v>
      </c>
      <c r="C6" s="396"/>
      <c r="D6" s="396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5" t="s">
        <v>79</v>
      </c>
      <c r="P6" s="395"/>
      <c r="Q6" s="395"/>
      <c r="R6" s="395"/>
      <c r="S6" s="395"/>
      <c r="T6" s="395"/>
      <c r="U6" s="395"/>
      <c r="V6" s="395"/>
      <c r="W6" s="395"/>
      <c r="X6" s="395"/>
      <c r="Y6" s="395"/>
      <c r="Z6" s="395"/>
      <c r="AA6" s="395"/>
      <c r="AB6" s="395"/>
      <c r="AC6" s="395"/>
      <c r="AD6" s="395"/>
    </row>
    <row r="7" spans="2:31" s="35" customFormat="1" ht="39.75" customHeight="1" thickTop="1" thickBot="1">
      <c r="B7" s="300" t="s">
        <v>99</v>
      </c>
      <c r="C7" s="301" t="s">
        <v>32</v>
      </c>
      <c r="D7" s="301" t="s">
        <v>161</v>
      </c>
      <c r="E7" s="301" t="s">
        <v>166</v>
      </c>
      <c r="F7" s="301" t="s">
        <v>246</v>
      </c>
      <c r="G7" s="301" t="s">
        <v>175</v>
      </c>
      <c r="H7" s="301" t="s">
        <v>34</v>
      </c>
      <c r="I7" s="301" t="s">
        <v>147</v>
      </c>
      <c r="J7" s="301" t="s">
        <v>0</v>
      </c>
      <c r="K7" s="301" t="s">
        <v>164</v>
      </c>
      <c r="L7" s="301" t="s">
        <v>247</v>
      </c>
      <c r="M7" s="301" t="s">
        <v>1</v>
      </c>
      <c r="N7" s="301" t="s">
        <v>132</v>
      </c>
      <c r="O7" s="301" t="s">
        <v>134</v>
      </c>
      <c r="P7" s="301" t="s">
        <v>209</v>
      </c>
      <c r="Q7" s="301" t="s">
        <v>274</v>
      </c>
      <c r="R7" s="301" t="s">
        <v>35</v>
      </c>
      <c r="S7" s="301" t="s">
        <v>33</v>
      </c>
      <c r="T7" s="301" t="s">
        <v>30</v>
      </c>
      <c r="U7" s="301" t="s">
        <v>165</v>
      </c>
      <c r="V7" s="301" t="s">
        <v>133</v>
      </c>
      <c r="W7" s="301" t="s">
        <v>207</v>
      </c>
      <c r="X7" s="301" t="s">
        <v>3</v>
      </c>
      <c r="Y7" s="301" t="s">
        <v>4</v>
      </c>
      <c r="Z7" s="301" t="s">
        <v>167</v>
      </c>
      <c r="AA7" s="301" t="s">
        <v>31</v>
      </c>
      <c r="AB7" s="301" t="s">
        <v>206</v>
      </c>
      <c r="AC7" s="233" t="s">
        <v>206</v>
      </c>
      <c r="AD7" s="233" t="s">
        <v>21</v>
      </c>
      <c r="AE7" s="264"/>
    </row>
    <row r="8" spans="2:31" ht="18" customHeight="1" thickTop="1">
      <c r="B8" s="69" t="s">
        <v>6</v>
      </c>
      <c r="C8" s="267">
        <v>420805</v>
      </c>
      <c r="D8" s="267">
        <v>1344107</v>
      </c>
      <c r="E8" s="267">
        <v>1754644</v>
      </c>
      <c r="F8" s="267">
        <v>298921</v>
      </c>
      <c r="G8" s="267">
        <v>143874</v>
      </c>
      <c r="H8" s="267">
        <v>2128973</v>
      </c>
      <c r="I8" s="267">
        <v>917389</v>
      </c>
      <c r="J8" s="267">
        <v>752090</v>
      </c>
      <c r="K8" s="267">
        <v>24073</v>
      </c>
      <c r="L8" s="267">
        <v>22933</v>
      </c>
      <c r="M8" s="267">
        <v>253483</v>
      </c>
      <c r="N8" s="267">
        <v>499607</v>
      </c>
      <c r="O8" s="267">
        <v>1408164</v>
      </c>
      <c r="P8" s="267">
        <v>458155</v>
      </c>
      <c r="Q8" s="267">
        <v>49927</v>
      </c>
      <c r="R8" s="267">
        <v>1094219</v>
      </c>
      <c r="S8" s="267">
        <v>1744073</v>
      </c>
      <c r="T8" s="267">
        <v>1620412</v>
      </c>
      <c r="U8" s="267">
        <v>306384</v>
      </c>
      <c r="V8" s="267">
        <v>2565233</v>
      </c>
      <c r="W8" s="267">
        <v>1006538</v>
      </c>
      <c r="X8" s="267">
        <v>77458</v>
      </c>
      <c r="Y8" s="267">
        <v>675273</v>
      </c>
      <c r="Z8" s="267">
        <v>111153</v>
      </c>
      <c r="AA8" s="267">
        <v>3581638</v>
      </c>
      <c r="AB8" s="267">
        <v>606544</v>
      </c>
      <c r="AC8" s="268">
        <v>606544</v>
      </c>
      <c r="AD8" s="215">
        <v>23866073</v>
      </c>
      <c r="AE8" s="195"/>
    </row>
    <row r="9" spans="2:31" ht="18" customHeight="1">
      <c r="B9" s="69" t="s">
        <v>83</v>
      </c>
      <c r="C9" s="267">
        <v>0</v>
      </c>
      <c r="D9" s="267">
        <v>0</v>
      </c>
      <c r="E9" s="267">
        <v>7682</v>
      </c>
      <c r="F9" s="267">
        <v>0</v>
      </c>
      <c r="G9" s="267">
        <v>0</v>
      </c>
      <c r="H9" s="267">
        <v>0</v>
      </c>
      <c r="I9" s="267">
        <v>533316</v>
      </c>
      <c r="J9" s="267">
        <v>82713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  <c r="R9" s="267">
        <v>0</v>
      </c>
      <c r="S9" s="267">
        <v>23276</v>
      </c>
      <c r="T9" s="267">
        <v>0</v>
      </c>
      <c r="U9" s="267">
        <v>0</v>
      </c>
      <c r="V9" s="267">
        <v>0</v>
      </c>
      <c r="W9" s="267">
        <v>19127</v>
      </c>
      <c r="X9" s="267">
        <v>0</v>
      </c>
      <c r="Y9" s="267">
        <v>0</v>
      </c>
      <c r="Z9" s="267">
        <v>0</v>
      </c>
      <c r="AA9" s="267">
        <v>102712</v>
      </c>
      <c r="AB9" s="267">
        <v>66030</v>
      </c>
      <c r="AC9" s="268">
        <v>66030</v>
      </c>
      <c r="AD9" s="105">
        <v>834857</v>
      </c>
      <c r="AE9" s="195"/>
    </row>
    <row r="10" spans="2:31" ht="18" customHeight="1">
      <c r="B10" s="69" t="s">
        <v>84</v>
      </c>
      <c r="C10" s="267">
        <v>393535</v>
      </c>
      <c r="D10" s="267">
        <v>323029</v>
      </c>
      <c r="E10" s="267">
        <v>462212</v>
      </c>
      <c r="F10" s="267">
        <v>96748</v>
      </c>
      <c r="G10" s="267">
        <v>117502</v>
      </c>
      <c r="H10" s="267">
        <v>805800</v>
      </c>
      <c r="I10" s="267">
        <v>7227</v>
      </c>
      <c r="J10" s="267">
        <v>299094</v>
      </c>
      <c r="K10" s="267">
        <v>19425</v>
      </c>
      <c r="L10" s="267">
        <v>15071</v>
      </c>
      <c r="M10" s="267">
        <v>181341</v>
      </c>
      <c r="N10" s="267">
        <v>201297</v>
      </c>
      <c r="O10" s="267">
        <v>320855</v>
      </c>
      <c r="P10" s="267">
        <v>181719</v>
      </c>
      <c r="Q10" s="267">
        <v>45293</v>
      </c>
      <c r="R10" s="267">
        <v>394006</v>
      </c>
      <c r="S10" s="267">
        <v>739190</v>
      </c>
      <c r="T10" s="267">
        <v>876402</v>
      </c>
      <c r="U10" s="267">
        <v>293422</v>
      </c>
      <c r="V10" s="267">
        <v>1094449</v>
      </c>
      <c r="W10" s="267">
        <v>402125</v>
      </c>
      <c r="X10" s="267">
        <v>57791</v>
      </c>
      <c r="Y10" s="267">
        <v>201467</v>
      </c>
      <c r="Z10" s="267">
        <v>101432</v>
      </c>
      <c r="AA10" s="267">
        <v>1429650</v>
      </c>
      <c r="AB10" s="267">
        <v>380610</v>
      </c>
      <c r="AC10" s="268">
        <v>380610</v>
      </c>
      <c r="AD10" s="105">
        <v>9440691</v>
      </c>
      <c r="AE10" s="195"/>
    </row>
    <row r="11" spans="2:31" ht="24" customHeight="1" thickBot="1">
      <c r="B11" s="41" t="s">
        <v>85</v>
      </c>
      <c r="C11" s="269">
        <v>27270</v>
      </c>
      <c r="D11" s="269">
        <v>1021078</v>
      </c>
      <c r="E11" s="269">
        <v>1300114</v>
      </c>
      <c r="F11" s="269">
        <v>202173</v>
      </c>
      <c r="G11" s="269">
        <v>26372</v>
      </c>
      <c r="H11" s="269">
        <v>1323173</v>
      </c>
      <c r="I11" s="269">
        <v>1443478</v>
      </c>
      <c r="J11" s="269">
        <v>535709</v>
      </c>
      <c r="K11" s="269">
        <v>4648</v>
      </c>
      <c r="L11" s="269">
        <v>7862</v>
      </c>
      <c r="M11" s="269">
        <v>72142</v>
      </c>
      <c r="N11" s="269">
        <v>298310</v>
      </c>
      <c r="O11" s="269">
        <v>1087309</v>
      </c>
      <c r="P11" s="269">
        <v>276436</v>
      </c>
      <c r="Q11" s="269">
        <v>4634</v>
      </c>
      <c r="R11" s="269">
        <v>700213</v>
      </c>
      <c r="S11" s="269">
        <v>1028159</v>
      </c>
      <c r="T11" s="269">
        <v>744010</v>
      </c>
      <c r="U11" s="269">
        <v>12962</v>
      </c>
      <c r="V11" s="269">
        <v>1470784</v>
      </c>
      <c r="W11" s="269">
        <v>623540</v>
      </c>
      <c r="X11" s="269">
        <v>19667</v>
      </c>
      <c r="Y11" s="269">
        <v>473806</v>
      </c>
      <c r="Z11" s="269">
        <v>9721</v>
      </c>
      <c r="AA11" s="269">
        <v>2254700</v>
      </c>
      <c r="AB11" s="269">
        <v>291964</v>
      </c>
      <c r="AC11" s="270">
        <v>291964</v>
      </c>
      <c r="AD11" s="49">
        <v>15260239</v>
      </c>
      <c r="AE11" s="195"/>
    </row>
    <row r="12" spans="2:31" ht="20.25" customHeight="1">
      <c r="B12" s="69" t="s">
        <v>86</v>
      </c>
      <c r="C12" s="267">
        <v>6179</v>
      </c>
      <c r="D12" s="267">
        <v>70837</v>
      </c>
      <c r="E12" s="267">
        <v>76877</v>
      </c>
      <c r="F12" s="267">
        <v>3524</v>
      </c>
      <c r="G12" s="267">
        <v>4601</v>
      </c>
      <c r="H12" s="267">
        <v>66675</v>
      </c>
      <c r="I12" s="267">
        <v>-52026</v>
      </c>
      <c r="J12" s="267">
        <v>15566</v>
      </c>
      <c r="K12" s="267">
        <v>-39</v>
      </c>
      <c r="L12" s="267">
        <v>2830</v>
      </c>
      <c r="M12" s="267">
        <v>7937</v>
      </c>
      <c r="N12" s="267">
        <v>2980</v>
      </c>
      <c r="O12" s="267">
        <v>-55818</v>
      </c>
      <c r="P12" s="267">
        <v>2672</v>
      </c>
      <c r="Q12" s="267">
        <v>543</v>
      </c>
      <c r="R12" s="267">
        <v>-153108</v>
      </c>
      <c r="S12" s="267">
        <v>43704</v>
      </c>
      <c r="T12" s="267">
        <v>21082</v>
      </c>
      <c r="U12" s="267">
        <v>1875</v>
      </c>
      <c r="V12" s="267">
        <v>123622</v>
      </c>
      <c r="W12" s="267">
        <v>35414</v>
      </c>
      <c r="X12" s="267">
        <v>2938</v>
      </c>
      <c r="Y12" s="267">
        <v>7519</v>
      </c>
      <c r="Z12" s="267">
        <v>282</v>
      </c>
      <c r="AA12" s="267">
        <v>35924</v>
      </c>
      <c r="AB12" s="267">
        <v>31381</v>
      </c>
      <c r="AC12" s="268">
        <v>31381</v>
      </c>
      <c r="AD12" s="105">
        <v>303968</v>
      </c>
      <c r="AE12" s="195"/>
    </row>
    <row r="13" spans="2:31" s="46" customFormat="1" ht="24" customHeight="1" thickBot="1">
      <c r="B13" s="41" t="s">
        <v>66</v>
      </c>
      <c r="C13" s="269">
        <v>21091</v>
      </c>
      <c r="D13" s="269">
        <v>950241</v>
      </c>
      <c r="E13" s="269">
        <v>1223237</v>
      </c>
      <c r="F13" s="269">
        <v>198649</v>
      </c>
      <c r="G13" s="269">
        <v>21771</v>
      </c>
      <c r="H13" s="269">
        <v>1256498</v>
      </c>
      <c r="I13" s="269">
        <v>1495504</v>
      </c>
      <c r="J13" s="269">
        <v>520143</v>
      </c>
      <c r="K13" s="269">
        <v>4687</v>
      </c>
      <c r="L13" s="269">
        <v>5032</v>
      </c>
      <c r="M13" s="269">
        <v>64205</v>
      </c>
      <c r="N13" s="269">
        <v>295330</v>
      </c>
      <c r="O13" s="269">
        <v>1143127</v>
      </c>
      <c r="P13" s="269">
        <v>273764</v>
      </c>
      <c r="Q13" s="269">
        <v>4091</v>
      </c>
      <c r="R13" s="269">
        <v>853321</v>
      </c>
      <c r="S13" s="269">
        <v>984455</v>
      </c>
      <c r="T13" s="269">
        <v>722928</v>
      </c>
      <c r="U13" s="269">
        <v>11087</v>
      </c>
      <c r="V13" s="269">
        <v>1347162</v>
      </c>
      <c r="W13" s="269">
        <v>588126</v>
      </c>
      <c r="X13" s="269">
        <v>16729</v>
      </c>
      <c r="Y13" s="269">
        <v>466287</v>
      </c>
      <c r="Z13" s="269">
        <v>9439</v>
      </c>
      <c r="AA13" s="269">
        <v>2218776</v>
      </c>
      <c r="AB13" s="269">
        <v>260583</v>
      </c>
      <c r="AC13" s="270">
        <v>260583</v>
      </c>
      <c r="AD13" s="49">
        <v>14956271</v>
      </c>
      <c r="AE13" s="282"/>
    </row>
    <row r="14" spans="2:31" ht="20.25" customHeight="1">
      <c r="B14" s="69" t="s">
        <v>150</v>
      </c>
      <c r="C14" s="267">
        <v>1381</v>
      </c>
      <c r="D14" s="267">
        <v>52920</v>
      </c>
      <c r="E14" s="267">
        <v>151564</v>
      </c>
      <c r="F14" s="267">
        <v>43975</v>
      </c>
      <c r="G14" s="267">
        <v>2385</v>
      </c>
      <c r="H14" s="267">
        <v>15177</v>
      </c>
      <c r="I14" s="267">
        <v>-22221</v>
      </c>
      <c r="J14" s="267">
        <v>93875</v>
      </c>
      <c r="K14" s="267">
        <v>278</v>
      </c>
      <c r="L14" s="267">
        <v>296</v>
      </c>
      <c r="M14" s="267">
        <v>13496</v>
      </c>
      <c r="N14" s="267">
        <v>6514</v>
      </c>
      <c r="O14" s="267">
        <v>64867</v>
      </c>
      <c r="P14" s="267">
        <v>8786</v>
      </c>
      <c r="Q14" s="267">
        <v>682</v>
      </c>
      <c r="R14" s="267">
        <v>40005</v>
      </c>
      <c r="S14" s="267">
        <v>27237</v>
      </c>
      <c r="T14" s="267">
        <v>4015</v>
      </c>
      <c r="U14" s="267">
        <v>1565</v>
      </c>
      <c r="V14" s="267">
        <v>55213</v>
      </c>
      <c r="W14" s="267">
        <v>87819</v>
      </c>
      <c r="X14" s="267">
        <v>3316</v>
      </c>
      <c r="Y14" s="267">
        <v>38000</v>
      </c>
      <c r="Z14" s="267">
        <v>688</v>
      </c>
      <c r="AA14" s="267">
        <v>31640</v>
      </c>
      <c r="AB14" s="267">
        <v>0</v>
      </c>
      <c r="AC14" s="268">
        <v>0</v>
      </c>
      <c r="AD14" s="105">
        <v>723473</v>
      </c>
      <c r="AE14" s="69"/>
    </row>
    <row r="15" spans="2:31" s="46" customFormat="1" ht="24" customHeight="1" thickBot="1">
      <c r="B15" s="45" t="s">
        <v>151</v>
      </c>
      <c r="C15" s="269">
        <v>19710</v>
      </c>
      <c r="D15" s="269">
        <v>897321</v>
      </c>
      <c r="E15" s="269">
        <v>1071673</v>
      </c>
      <c r="F15" s="269">
        <v>154674</v>
      </c>
      <c r="G15" s="269">
        <v>19386</v>
      </c>
      <c r="H15" s="269">
        <v>1241321</v>
      </c>
      <c r="I15" s="269">
        <v>1517725</v>
      </c>
      <c r="J15" s="269">
        <v>426268</v>
      </c>
      <c r="K15" s="269">
        <v>4409</v>
      </c>
      <c r="L15" s="269">
        <v>4736</v>
      </c>
      <c r="M15" s="269">
        <v>50709</v>
      </c>
      <c r="N15" s="269">
        <v>288816</v>
      </c>
      <c r="O15" s="269">
        <v>1078260</v>
      </c>
      <c r="P15" s="269">
        <v>264978</v>
      </c>
      <c r="Q15" s="269">
        <v>3409</v>
      </c>
      <c r="R15" s="269">
        <v>813316</v>
      </c>
      <c r="S15" s="269">
        <v>957218</v>
      </c>
      <c r="T15" s="269">
        <v>718913</v>
      </c>
      <c r="U15" s="269">
        <v>9522</v>
      </c>
      <c r="V15" s="269">
        <v>1291949</v>
      </c>
      <c r="W15" s="269">
        <v>500307</v>
      </c>
      <c r="X15" s="269">
        <v>13413</v>
      </c>
      <c r="Y15" s="269">
        <v>428287</v>
      </c>
      <c r="Z15" s="269">
        <v>8751</v>
      </c>
      <c r="AA15" s="269">
        <v>2187136</v>
      </c>
      <c r="AB15" s="269">
        <v>260583</v>
      </c>
      <c r="AC15" s="270">
        <v>260583</v>
      </c>
      <c r="AD15" s="49">
        <v>14232798</v>
      </c>
      <c r="AE15" s="282"/>
    </row>
    <row r="16" spans="2:31" ht="18" customHeight="1">
      <c r="B16" s="69" t="s">
        <v>7</v>
      </c>
      <c r="C16" s="267">
        <v>96298</v>
      </c>
      <c r="D16" s="267">
        <v>558540</v>
      </c>
      <c r="E16" s="267">
        <v>784209</v>
      </c>
      <c r="F16" s="267">
        <v>81571</v>
      </c>
      <c r="G16" s="267">
        <v>8340</v>
      </c>
      <c r="H16" s="267">
        <v>961460</v>
      </c>
      <c r="I16" s="267">
        <v>217924</v>
      </c>
      <c r="J16" s="267">
        <v>216375</v>
      </c>
      <c r="K16" s="267">
        <v>15489</v>
      </c>
      <c r="L16" s="267">
        <v>150</v>
      </c>
      <c r="M16" s="267">
        <v>109124</v>
      </c>
      <c r="N16" s="267">
        <v>321907</v>
      </c>
      <c r="O16" s="267">
        <v>980263</v>
      </c>
      <c r="P16" s="267">
        <v>238096</v>
      </c>
      <c r="Q16" s="267">
        <v>307</v>
      </c>
      <c r="R16" s="267">
        <v>579937</v>
      </c>
      <c r="S16" s="267">
        <v>725737</v>
      </c>
      <c r="T16" s="267">
        <v>652253</v>
      </c>
      <c r="U16" s="267">
        <v>15890</v>
      </c>
      <c r="V16" s="267">
        <v>957214</v>
      </c>
      <c r="W16" s="267">
        <v>259391</v>
      </c>
      <c r="X16" s="267">
        <v>50430</v>
      </c>
      <c r="Y16" s="267">
        <v>241750</v>
      </c>
      <c r="Z16" s="267">
        <v>54040</v>
      </c>
      <c r="AA16" s="267">
        <v>1739503</v>
      </c>
      <c r="AB16" s="267">
        <v>172270</v>
      </c>
      <c r="AC16" s="268">
        <v>172270</v>
      </c>
      <c r="AD16" s="105">
        <v>10038469</v>
      </c>
      <c r="AE16" s="69"/>
    </row>
    <row r="17" spans="2:31" ht="18" customHeight="1">
      <c r="B17" s="69" t="s">
        <v>87</v>
      </c>
      <c r="C17" s="267">
        <v>0</v>
      </c>
      <c r="D17" s="267">
        <v>0</v>
      </c>
      <c r="E17" s="267">
        <v>0</v>
      </c>
      <c r="F17" s="267">
        <v>0</v>
      </c>
      <c r="G17" s="267">
        <v>0</v>
      </c>
      <c r="H17" s="267">
        <v>0</v>
      </c>
      <c r="I17" s="267">
        <v>129816</v>
      </c>
      <c r="J17" s="267">
        <v>6011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  <c r="R17" s="267">
        <v>0</v>
      </c>
      <c r="S17" s="267">
        <v>0</v>
      </c>
      <c r="T17" s="267">
        <v>0</v>
      </c>
      <c r="U17" s="267">
        <v>0</v>
      </c>
      <c r="V17" s="267">
        <v>0</v>
      </c>
      <c r="W17" s="267">
        <v>0</v>
      </c>
      <c r="X17" s="267">
        <v>0</v>
      </c>
      <c r="Y17" s="267">
        <v>0</v>
      </c>
      <c r="Z17" s="267">
        <v>0</v>
      </c>
      <c r="AA17" s="267">
        <v>13773</v>
      </c>
      <c r="AB17" s="267">
        <v>29069</v>
      </c>
      <c r="AC17" s="268">
        <v>29069</v>
      </c>
      <c r="AD17" s="105">
        <v>178669</v>
      </c>
      <c r="AE17" s="69"/>
    </row>
    <row r="18" spans="2:31" ht="18" customHeight="1">
      <c r="B18" s="69" t="s">
        <v>88</v>
      </c>
      <c r="C18" s="267">
        <v>95398</v>
      </c>
      <c r="D18" s="267">
        <v>48809</v>
      </c>
      <c r="E18" s="267">
        <v>179458</v>
      </c>
      <c r="F18" s="267">
        <v>22053</v>
      </c>
      <c r="G18" s="267">
        <v>6481</v>
      </c>
      <c r="H18" s="267">
        <v>233472</v>
      </c>
      <c r="I18" s="267">
        <v>0</v>
      </c>
      <c r="J18" s="267">
        <v>93646</v>
      </c>
      <c r="K18" s="267">
        <v>13199</v>
      </c>
      <c r="L18" s="267">
        <v>68</v>
      </c>
      <c r="M18" s="267">
        <v>74429</v>
      </c>
      <c r="N18" s="267">
        <v>125697</v>
      </c>
      <c r="O18" s="267">
        <v>193179</v>
      </c>
      <c r="P18" s="267">
        <v>77262</v>
      </c>
      <c r="Q18" s="267">
        <v>270</v>
      </c>
      <c r="R18" s="267">
        <v>35967</v>
      </c>
      <c r="S18" s="267">
        <v>271776</v>
      </c>
      <c r="T18" s="267">
        <v>332546</v>
      </c>
      <c r="U18" s="267">
        <v>14739</v>
      </c>
      <c r="V18" s="267">
        <v>248555</v>
      </c>
      <c r="W18" s="267">
        <v>57252</v>
      </c>
      <c r="X18" s="267">
        <v>39361</v>
      </c>
      <c r="Y18" s="267">
        <v>57247</v>
      </c>
      <c r="Z18" s="267">
        <v>49387</v>
      </c>
      <c r="AA18" s="267">
        <v>421641</v>
      </c>
      <c r="AB18" s="267">
        <v>119672</v>
      </c>
      <c r="AC18" s="268">
        <v>119672</v>
      </c>
      <c r="AD18" s="105">
        <v>2811563</v>
      </c>
      <c r="AE18" s="69"/>
    </row>
    <row r="19" spans="2:31" s="40" customFormat="1" ht="24" customHeight="1" thickBot="1">
      <c r="B19" s="41" t="s">
        <v>89</v>
      </c>
      <c r="C19" s="269">
        <v>900</v>
      </c>
      <c r="D19" s="269">
        <v>509731</v>
      </c>
      <c r="E19" s="269">
        <v>604751</v>
      </c>
      <c r="F19" s="269">
        <v>59518</v>
      </c>
      <c r="G19" s="269">
        <v>1859</v>
      </c>
      <c r="H19" s="269">
        <v>727988</v>
      </c>
      <c r="I19" s="269">
        <v>347740</v>
      </c>
      <c r="J19" s="269">
        <v>128740</v>
      </c>
      <c r="K19" s="269">
        <v>2290</v>
      </c>
      <c r="L19" s="269">
        <v>82</v>
      </c>
      <c r="M19" s="269">
        <v>34695</v>
      </c>
      <c r="N19" s="269">
        <v>196210</v>
      </c>
      <c r="O19" s="269">
        <v>787084</v>
      </c>
      <c r="P19" s="269">
        <v>160834</v>
      </c>
      <c r="Q19" s="269">
        <v>37</v>
      </c>
      <c r="R19" s="269">
        <v>543970</v>
      </c>
      <c r="S19" s="269">
        <v>453961</v>
      </c>
      <c r="T19" s="269">
        <v>319707</v>
      </c>
      <c r="U19" s="269">
        <v>1151</v>
      </c>
      <c r="V19" s="269">
        <v>708659</v>
      </c>
      <c r="W19" s="269">
        <v>202139</v>
      </c>
      <c r="X19" s="269">
        <v>11069</v>
      </c>
      <c r="Y19" s="269">
        <v>184503</v>
      </c>
      <c r="Z19" s="269">
        <v>4653</v>
      </c>
      <c r="AA19" s="269">
        <v>1331635</v>
      </c>
      <c r="AB19" s="269">
        <v>81667</v>
      </c>
      <c r="AC19" s="270">
        <v>81667</v>
      </c>
      <c r="AD19" s="49">
        <v>7405575</v>
      </c>
      <c r="AE19" s="283"/>
    </row>
    <row r="20" spans="2:31" ht="19.5" customHeight="1" thickBot="1">
      <c r="B20" s="69" t="s">
        <v>86</v>
      </c>
      <c r="C20" s="267">
        <v>326</v>
      </c>
      <c r="D20" s="267">
        <v>64384</v>
      </c>
      <c r="E20" s="267">
        <v>34524</v>
      </c>
      <c r="F20" s="267">
        <v>8896</v>
      </c>
      <c r="G20" s="267">
        <v>6424</v>
      </c>
      <c r="H20" s="267">
        <v>85404</v>
      </c>
      <c r="I20" s="267">
        <v>-23314</v>
      </c>
      <c r="J20" s="267">
        <v>10150</v>
      </c>
      <c r="K20" s="267">
        <v>1515</v>
      </c>
      <c r="L20" s="267">
        <v>3643.65</v>
      </c>
      <c r="M20" s="267">
        <v>-13963</v>
      </c>
      <c r="N20" s="267">
        <v>28985</v>
      </c>
      <c r="O20" s="267">
        <v>-32715</v>
      </c>
      <c r="P20" s="267">
        <v>2899</v>
      </c>
      <c r="Q20" s="267">
        <v>463</v>
      </c>
      <c r="R20" s="267">
        <v>-164348</v>
      </c>
      <c r="S20" s="267">
        <v>84702</v>
      </c>
      <c r="T20" s="267">
        <v>62146</v>
      </c>
      <c r="U20" s="267">
        <v>3007</v>
      </c>
      <c r="V20" s="269">
        <v>174476</v>
      </c>
      <c r="W20" s="267">
        <v>102091</v>
      </c>
      <c r="X20" s="267">
        <v>6647</v>
      </c>
      <c r="Y20" s="267">
        <v>-1320</v>
      </c>
      <c r="Z20" s="267">
        <v>1527</v>
      </c>
      <c r="AA20" s="267">
        <v>98057</v>
      </c>
      <c r="AB20" s="267">
        <v>-9392</v>
      </c>
      <c r="AC20" s="268">
        <v>-9392</v>
      </c>
      <c r="AD20" s="105">
        <v>535216</v>
      </c>
      <c r="AE20" s="195"/>
    </row>
    <row r="21" spans="2:31" s="46" customFormat="1" ht="21.75" customHeight="1" thickBot="1">
      <c r="B21" s="45" t="s">
        <v>67</v>
      </c>
      <c r="C21" s="269">
        <v>1226</v>
      </c>
      <c r="D21" s="269">
        <v>574115</v>
      </c>
      <c r="E21" s="269">
        <v>639275</v>
      </c>
      <c r="F21" s="269">
        <v>68414</v>
      </c>
      <c r="G21" s="269">
        <v>8283</v>
      </c>
      <c r="H21" s="269">
        <v>813392</v>
      </c>
      <c r="I21" s="269">
        <v>324426</v>
      </c>
      <c r="J21" s="269">
        <v>138890</v>
      </c>
      <c r="K21" s="269">
        <v>3805</v>
      </c>
      <c r="L21" s="269">
        <v>3725.65</v>
      </c>
      <c r="M21" s="269">
        <v>20732</v>
      </c>
      <c r="N21" s="269">
        <v>225195</v>
      </c>
      <c r="O21" s="269">
        <v>754369</v>
      </c>
      <c r="P21" s="269">
        <v>163733</v>
      </c>
      <c r="Q21" s="269">
        <v>500</v>
      </c>
      <c r="R21" s="269">
        <v>379622</v>
      </c>
      <c r="S21" s="269">
        <v>538663</v>
      </c>
      <c r="T21" s="269">
        <v>381853</v>
      </c>
      <c r="U21" s="269">
        <v>4158</v>
      </c>
      <c r="V21" s="269">
        <v>883135</v>
      </c>
      <c r="W21" s="269">
        <v>304230</v>
      </c>
      <c r="X21" s="269">
        <v>17716</v>
      </c>
      <c r="Y21" s="269">
        <v>183183</v>
      </c>
      <c r="Z21" s="269">
        <v>6180</v>
      </c>
      <c r="AA21" s="269">
        <v>1429692</v>
      </c>
      <c r="AB21" s="269">
        <v>72275</v>
      </c>
      <c r="AC21" s="270">
        <v>72275</v>
      </c>
      <c r="AD21" s="49">
        <v>7940791</v>
      </c>
      <c r="AE21" s="282"/>
    </row>
    <row r="22" spans="2:31" ht="20.25" customHeight="1">
      <c r="B22" s="69" t="s">
        <v>152</v>
      </c>
      <c r="C22" s="267">
        <v>143</v>
      </c>
      <c r="D22" s="267">
        <v>5121</v>
      </c>
      <c r="E22" s="267">
        <v>5501</v>
      </c>
      <c r="F22" s="267">
        <v>18064</v>
      </c>
      <c r="G22" s="267">
        <v>0</v>
      </c>
      <c r="H22" s="267">
        <v>8362</v>
      </c>
      <c r="I22" s="267">
        <v>1825</v>
      </c>
      <c r="J22" s="267">
        <v>19547</v>
      </c>
      <c r="K22" s="267">
        <v>0</v>
      </c>
      <c r="L22" s="267">
        <v>0</v>
      </c>
      <c r="M22" s="267">
        <v>15198</v>
      </c>
      <c r="N22" s="267">
        <v>1559</v>
      </c>
      <c r="O22" s="267">
        <v>62062</v>
      </c>
      <c r="P22" s="267">
        <v>4541</v>
      </c>
      <c r="Q22" s="267">
        <v>0</v>
      </c>
      <c r="R22" s="267">
        <v>8400</v>
      </c>
      <c r="S22" s="267">
        <v>0</v>
      </c>
      <c r="T22" s="267">
        <v>0</v>
      </c>
      <c r="U22" s="267">
        <v>0</v>
      </c>
      <c r="V22" s="267">
        <v>10333</v>
      </c>
      <c r="W22" s="267">
        <v>108</v>
      </c>
      <c r="X22" s="267">
        <v>992</v>
      </c>
      <c r="Y22" s="267">
        <v>11937</v>
      </c>
      <c r="Z22" s="267">
        <v>0</v>
      </c>
      <c r="AA22" s="267">
        <v>11658</v>
      </c>
      <c r="AB22" s="267">
        <v>0</v>
      </c>
      <c r="AC22" s="268">
        <v>0</v>
      </c>
      <c r="AD22" s="105">
        <v>185351</v>
      </c>
      <c r="AE22" s="282"/>
    </row>
    <row r="23" spans="2:31" s="46" customFormat="1" ht="24" customHeight="1" thickBot="1">
      <c r="B23" s="45" t="s">
        <v>153</v>
      </c>
      <c r="C23" s="269">
        <v>1083</v>
      </c>
      <c r="D23" s="269">
        <v>568994</v>
      </c>
      <c r="E23" s="269">
        <v>633774</v>
      </c>
      <c r="F23" s="269">
        <v>50350</v>
      </c>
      <c r="G23" s="269">
        <v>8283</v>
      </c>
      <c r="H23" s="269">
        <v>805030</v>
      </c>
      <c r="I23" s="269">
        <v>322601</v>
      </c>
      <c r="J23" s="269">
        <v>119343</v>
      </c>
      <c r="K23" s="269">
        <v>3805</v>
      </c>
      <c r="L23" s="269">
        <v>3725.65</v>
      </c>
      <c r="M23" s="269">
        <v>5534</v>
      </c>
      <c r="N23" s="269">
        <v>223636</v>
      </c>
      <c r="O23" s="269">
        <v>692307</v>
      </c>
      <c r="P23" s="269">
        <v>159192</v>
      </c>
      <c r="Q23" s="269">
        <v>500</v>
      </c>
      <c r="R23" s="269">
        <v>371222</v>
      </c>
      <c r="S23" s="269">
        <v>538663</v>
      </c>
      <c r="T23" s="269">
        <v>381853</v>
      </c>
      <c r="U23" s="269">
        <v>4158</v>
      </c>
      <c r="V23" s="269">
        <v>872802</v>
      </c>
      <c r="W23" s="269">
        <v>304122</v>
      </c>
      <c r="X23" s="269">
        <v>16724</v>
      </c>
      <c r="Y23" s="269">
        <v>171246</v>
      </c>
      <c r="Z23" s="269">
        <v>6180</v>
      </c>
      <c r="AA23" s="269">
        <v>1418034</v>
      </c>
      <c r="AB23" s="269">
        <v>72275</v>
      </c>
      <c r="AC23" s="270">
        <v>72275</v>
      </c>
      <c r="AD23" s="49">
        <v>7755440</v>
      </c>
      <c r="AE23" s="282"/>
    </row>
    <row r="24" spans="2:31" ht="18" customHeight="1">
      <c r="B24" s="69" t="s">
        <v>119</v>
      </c>
      <c r="C24" s="267">
        <v>133359</v>
      </c>
      <c r="D24" s="267">
        <v>150131</v>
      </c>
      <c r="E24" s="267">
        <v>290583</v>
      </c>
      <c r="F24" s="267">
        <v>55226</v>
      </c>
      <c r="G24" s="267">
        <v>32363</v>
      </c>
      <c r="H24" s="267">
        <v>221031</v>
      </c>
      <c r="I24" s="267">
        <v>352542</v>
      </c>
      <c r="J24" s="267">
        <v>84086</v>
      </c>
      <c r="K24" s="267">
        <v>2178</v>
      </c>
      <c r="L24" s="267">
        <v>5129</v>
      </c>
      <c r="M24" s="267">
        <v>37003</v>
      </c>
      <c r="N24" s="267">
        <v>56571</v>
      </c>
      <c r="O24" s="267">
        <v>211909</v>
      </c>
      <c r="P24" s="267">
        <v>91206</v>
      </c>
      <c r="Q24" s="267">
        <v>10608</v>
      </c>
      <c r="R24" s="267">
        <v>136701</v>
      </c>
      <c r="S24" s="267">
        <v>254273</v>
      </c>
      <c r="T24" s="267">
        <v>181788</v>
      </c>
      <c r="U24" s="267">
        <v>51495</v>
      </c>
      <c r="V24" s="267">
        <v>124791</v>
      </c>
      <c r="W24" s="267">
        <v>92079</v>
      </c>
      <c r="X24" s="267">
        <v>8354</v>
      </c>
      <c r="Y24" s="267">
        <v>98060</v>
      </c>
      <c r="Z24" s="267">
        <v>10282</v>
      </c>
      <c r="AA24" s="267">
        <v>308199</v>
      </c>
      <c r="AB24" s="267">
        <v>49792</v>
      </c>
      <c r="AC24" s="268">
        <v>49792</v>
      </c>
      <c r="AD24" s="105">
        <v>3049738</v>
      </c>
      <c r="AE24" s="69"/>
    </row>
    <row r="25" spans="2:31" ht="18" customHeight="1">
      <c r="B25" s="189" t="s">
        <v>158</v>
      </c>
      <c r="C25" s="267">
        <v>187231</v>
      </c>
      <c r="D25" s="267">
        <v>47901</v>
      </c>
      <c r="E25" s="267">
        <v>84896</v>
      </c>
      <c r="F25" s="267">
        <v>36702</v>
      </c>
      <c r="G25" s="267">
        <v>55017</v>
      </c>
      <c r="H25" s="267">
        <v>148053</v>
      </c>
      <c r="I25" s="267">
        <v>-359644</v>
      </c>
      <c r="J25" s="267">
        <v>85204</v>
      </c>
      <c r="K25" s="267">
        <v>6439</v>
      </c>
      <c r="L25" s="267">
        <v>3521</v>
      </c>
      <c r="M25" s="267">
        <v>60214</v>
      </c>
      <c r="N25" s="267">
        <v>44613</v>
      </c>
      <c r="O25" s="267">
        <v>112311</v>
      </c>
      <c r="P25" s="267">
        <v>52078</v>
      </c>
      <c r="Q25" s="267">
        <v>23005</v>
      </c>
      <c r="R25" s="267">
        <v>41481</v>
      </c>
      <c r="S25" s="267">
        <v>70931</v>
      </c>
      <c r="T25" s="267">
        <v>189697</v>
      </c>
      <c r="U25" s="267">
        <v>106682</v>
      </c>
      <c r="V25" s="267">
        <v>115763</v>
      </c>
      <c r="W25" s="267">
        <v>153328</v>
      </c>
      <c r="X25" s="267">
        <v>17339</v>
      </c>
      <c r="Y25" s="267">
        <v>63331</v>
      </c>
      <c r="Z25" s="267">
        <v>31593</v>
      </c>
      <c r="AA25" s="267">
        <v>307607</v>
      </c>
      <c r="AB25" s="267">
        <v>83639</v>
      </c>
      <c r="AC25" s="268">
        <v>83639</v>
      </c>
      <c r="AD25" s="105">
        <v>1768932</v>
      </c>
      <c r="AE25" s="69"/>
    </row>
    <row r="26" spans="2:31" s="46" customFormat="1" ht="24" customHeight="1" thickBot="1">
      <c r="B26" s="45" t="s">
        <v>156</v>
      </c>
      <c r="C26" s="269">
        <v>-53872</v>
      </c>
      <c r="D26" s="269">
        <v>102230</v>
      </c>
      <c r="E26" s="269">
        <v>205687</v>
      </c>
      <c r="F26" s="269">
        <v>18524</v>
      </c>
      <c r="G26" s="269">
        <v>-22654</v>
      </c>
      <c r="H26" s="269">
        <v>72978</v>
      </c>
      <c r="I26" s="269">
        <v>712186</v>
      </c>
      <c r="J26" s="269">
        <v>-1118</v>
      </c>
      <c r="K26" s="269">
        <v>-4261</v>
      </c>
      <c r="L26" s="269">
        <v>1608</v>
      </c>
      <c r="M26" s="269">
        <v>-23211</v>
      </c>
      <c r="N26" s="269">
        <v>11958</v>
      </c>
      <c r="O26" s="269">
        <v>99598</v>
      </c>
      <c r="P26" s="269">
        <v>39128</v>
      </c>
      <c r="Q26" s="269">
        <v>-12397</v>
      </c>
      <c r="R26" s="269">
        <v>95220</v>
      </c>
      <c r="S26" s="269">
        <v>183342</v>
      </c>
      <c r="T26" s="269">
        <v>-7909</v>
      </c>
      <c r="U26" s="269">
        <v>-55187</v>
      </c>
      <c r="V26" s="269">
        <v>9028</v>
      </c>
      <c r="W26" s="269">
        <v>-61249</v>
      </c>
      <c r="X26" s="269">
        <v>-8985</v>
      </c>
      <c r="Y26" s="269">
        <v>34729</v>
      </c>
      <c r="Z26" s="269">
        <v>-21311</v>
      </c>
      <c r="AA26" s="269">
        <v>592</v>
      </c>
      <c r="AB26" s="269">
        <v>-33847</v>
      </c>
      <c r="AC26" s="270">
        <v>-33847</v>
      </c>
      <c r="AD26" s="49">
        <v>1280806</v>
      </c>
      <c r="AE26" s="286"/>
    </row>
    <row r="27" spans="2:31" ht="29.25" customHeight="1">
      <c r="B27" s="69" t="s">
        <v>90</v>
      </c>
      <c r="C27" s="267">
        <v>935</v>
      </c>
      <c r="D27" s="267">
        <v>799</v>
      </c>
      <c r="E27" s="267">
        <v>10666</v>
      </c>
      <c r="F27" s="267">
        <v>3425</v>
      </c>
      <c r="G27" s="267">
        <v>304</v>
      </c>
      <c r="H27" s="267">
        <v>2366</v>
      </c>
      <c r="I27" s="267">
        <v>16961</v>
      </c>
      <c r="J27" s="267">
        <v>4274</v>
      </c>
      <c r="K27" s="267">
        <v>56</v>
      </c>
      <c r="L27" s="267">
        <v>0</v>
      </c>
      <c r="M27" s="267">
        <v>2867</v>
      </c>
      <c r="N27" s="267">
        <v>1729</v>
      </c>
      <c r="O27" s="267">
        <v>3233</v>
      </c>
      <c r="P27" s="267">
        <v>1822</v>
      </c>
      <c r="Q27" s="267">
        <v>121</v>
      </c>
      <c r="R27" s="267">
        <v>2136</v>
      </c>
      <c r="S27" s="267">
        <v>9340</v>
      </c>
      <c r="T27" s="267">
        <v>1747</v>
      </c>
      <c r="U27" s="267">
        <v>604</v>
      </c>
      <c r="V27" s="267">
        <v>5461</v>
      </c>
      <c r="W27" s="267">
        <v>5770</v>
      </c>
      <c r="X27" s="267">
        <v>433</v>
      </c>
      <c r="Y27" s="267">
        <v>1826</v>
      </c>
      <c r="Z27" s="267">
        <v>1839</v>
      </c>
      <c r="AA27" s="267">
        <v>13707</v>
      </c>
      <c r="AB27" s="267">
        <v>3869</v>
      </c>
      <c r="AC27" s="268">
        <v>3869</v>
      </c>
      <c r="AD27" s="105">
        <v>96289</v>
      </c>
      <c r="AE27" s="69"/>
    </row>
    <row r="28" spans="2:31" ht="18" customHeight="1">
      <c r="B28" s="69" t="s">
        <v>157</v>
      </c>
      <c r="C28" s="267">
        <v>4887</v>
      </c>
      <c r="D28" s="267">
        <v>12989</v>
      </c>
      <c r="E28" s="267">
        <v>47946</v>
      </c>
      <c r="F28" s="267">
        <v>18660</v>
      </c>
      <c r="G28" s="267">
        <v>4281</v>
      </c>
      <c r="H28" s="267">
        <v>74548</v>
      </c>
      <c r="I28" s="267">
        <v>13033</v>
      </c>
      <c r="J28" s="267">
        <v>22384</v>
      </c>
      <c r="K28" s="267">
        <v>105</v>
      </c>
      <c r="L28" s="267">
        <v>464</v>
      </c>
      <c r="M28" s="267">
        <v>10276</v>
      </c>
      <c r="N28" s="267">
        <v>10407</v>
      </c>
      <c r="O28" s="267">
        <v>49714</v>
      </c>
      <c r="P28" s="267">
        <v>6566</v>
      </c>
      <c r="Q28" s="267">
        <v>8</v>
      </c>
      <c r="R28" s="267">
        <v>20291</v>
      </c>
      <c r="S28" s="267">
        <v>54168</v>
      </c>
      <c r="T28" s="267">
        <v>119048</v>
      </c>
      <c r="U28" s="267">
        <v>12741</v>
      </c>
      <c r="V28" s="267">
        <v>111507</v>
      </c>
      <c r="W28" s="267">
        <v>14116</v>
      </c>
      <c r="X28" s="267">
        <v>1107</v>
      </c>
      <c r="Y28" s="267">
        <v>17459</v>
      </c>
      <c r="Z28" s="267">
        <v>633</v>
      </c>
      <c r="AA28" s="267">
        <v>84839</v>
      </c>
      <c r="AB28" s="267">
        <v>8889</v>
      </c>
      <c r="AC28" s="268">
        <v>8889</v>
      </c>
      <c r="AD28" s="105">
        <v>721068</v>
      </c>
      <c r="AE28" s="69"/>
    </row>
    <row r="29" spans="2:31" s="46" customFormat="1" ht="21.75" customHeight="1" thickBot="1">
      <c r="B29" s="45" t="s">
        <v>91</v>
      </c>
      <c r="C29" s="269">
        <v>68547</v>
      </c>
      <c r="D29" s="269">
        <v>213907</v>
      </c>
      <c r="E29" s="269">
        <v>194932</v>
      </c>
      <c r="F29" s="269">
        <v>70565</v>
      </c>
      <c r="G29" s="269">
        <v>29780</v>
      </c>
      <c r="H29" s="269">
        <v>291131</v>
      </c>
      <c r="I29" s="269">
        <v>486866</v>
      </c>
      <c r="J29" s="269">
        <v>289933</v>
      </c>
      <c r="K29" s="269">
        <v>4816</v>
      </c>
      <c r="L29" s="269">
        <v>-1061.6500000000001</v>
      </c>
      <c r="M29" s="269">
        <v>60977</v>
      </c>
      <c r="N29" s="269">
        <v>44544</v>
      </c>
      <c r="O29" s="269">
        <v>239874</v>
      </c>
      <c r="P29" s="269">
        <v>61914</v>
      </c>
      <c r="Q29" s="269">
        <v>15419</v>
      </c>
      <c r="R29" s="269">
        <v>328719</v>
      </c>
      <c r="S29" s="269">
        <v>190385</v>
      </c>
      <c r="T29" s="269">
        <v>227668</v>
      </c>
      <c r="U29" s="269">
        <v>48414</v>
      </c>
      <c r="V29" s="269">
        <v>304073</v>
      </c>
      <c r="W29" s="269">
        <v>249088</v>
      </c>
      <c r="X29" s="269">
        <v>5000</v>
      </c>
      <c r="Y29" s="269">
        <v>206679</v>
      </c>
      <c r="Z29" s="269">
        <v>25088</v>
      </c>
      <c r="AA29" s="269">
        <v>697378</v>
      </c>
      <c r="AB29" s="269">
        <v>217135</v>
      </c>
      <c r="AC29" s="270">
        <v>217135</v>
      </c>
      <c r="AD29" s="49">
        <v>4571773</v>
      </c>
      <c r="AE29" s="286"/>
    </row>
    <row r="30" spans="2:31" ht="24.75" customHeight="1">
      <c r="B30" s="69" t="s">
        <v>92</v>
      </c>
      <c r="C30" s="267">
        <v>11881</v>
      </c>
      <c r="D30" s="267">
        <v>74692</v>
      </c>
      <c r="E30" s="267">
        <v>96847</v>
      </c>
      <c r="F30" s="267">
        <v>5531</v>
      </c>
      <c r="G30" s="267">
        <v>10458</v>
      </c>
      <c r="H30" s="267">
        <v>83142</v>
      </c>
      <c r="I30" s="267">
        <v>81764</v>
      </c>
      <c r="J30" s="267">
        <v>61842</v>
      </c>
      <c r="K30" s="267">
        <v>3920</v>
      </c>
      <c r="L30" s="267">
        <v>1506</v>
      </c>
      <c r="M30" s="267">
        <v>26880</v>
      </c>
      <c r="N30" s="267">
        <v>27750</v>
      </c>
      <c r="O30" s="267">
        <v>117971</v>
      </c>
      <c r="P30" s="267">
        <v>38353</v>
      </c>
      <c r="Q30" s="267">
        <v>5308</v>
      </c>
      <c r="R30" s="267">
        <v>128912</v>
      </c>
      <c r="S30" s="267">
        <v>85169</v>
      </c>
      <c r="T30" s="267">
        <v>64688</v>
      </c>
      <c r="U30" s="267">
        <v>10358</v>
      </c>
      <c r="V30" s="267">
        <v>111601</v>
      </c>
      <c r="W30" s="267">
        <v>59671</v>
      </c>
      <c r="X30" s="267">
        <v>7543</v>
      </c>
      <c r="Y30" s="267">
        <v>85043</v>
      </c>
      <c r="Z30" s="267">
        <v>13403</v>
      </c>
      <c r="AA30" s="267">
        <v>222578</v>
      </c>
      <c r="AB30" s="267">
        <v>47455</v>
      </c>
      <c r="AC30" s="268">
        <v>47455</v>
      </c>
      <c r="AD30" s="105">
        <v>1484264</v>
      </c>
      <c r="AE30" s="69"/>
    </row>
    <row r="31" spans="2:31" ht="18" customHeight="1">
      <c r="B31" s="69" t="s">
        <v>93</v>
      </c>
      <c r="C31" s="267">
        <v>42865.279999999999</v>
      </c>
      <c r="D31" s="267">
        <v>140081.69</v>
      </c>
      <c r="E31" s="267">
        <v>144385.67000000001</v>
      </c>
      <c r="F31" s="267">
        <v>12871.11</v>
      </c>
      <c r="G31" s="267">
        <v>10495.09</v>
      </c>
      <c r="H31" s="267">
        <v>161148.79999999999</v>
      </c>
      <c r="I31" s="267">
        <v>368225.49</v>
      </c>
      <c r="J31" s="267">
        <v>164467.93</v>
      </c>
      <c r="K31" s="267">
        <v>6122</v>
      </c>
      <c r="L31" s="267">
        <v>8092.47</v>
      </c>
      <c r="M31" s="267">
        <v>23179.05</v>
      </c>
      <c r="N31" s="267">
        <v>50749.16</v>
      </c>
      <c r="O31" s="267">
        <v>209019.96</v>
      </c>
      <c r="P31" s="267">
        <v>48217.66</v>
      </c>
      <c r="Q31" s="267">
        <v>6514.43</v>
      </c>
      <c r="R31" s="267">
        <v>235908.28</v>
      </c>
      <c r="S31" s="267">
        <v>176499.65</v>
      </c>
      <c r="T31" s="267">
        <v>159987.19</v>
      </c>
      <c r="U31" s="267">
        <v>8632.61</v>
      </c>
      <c r="V31" s="267">
        <v>180480.29</v>
      </c>
      <c r="W31" s="267">
        <v>181624.38</v>
      </c>
      <c r="X31" s="267">
        <v>7415.18</v>
      </c>
      <c r="Y31" s="267">
        <v>117615.03999999999</v>
      </c>
      <c r="Z31" s="267">
        <v>16074.62</v>
      </c>
      <c r="AA31" s="267">
        <v>584359.91</v>
      </c>
      <c r="AB31" s="267">
        <v>196830.24</v>
      </c>
      <c r="AC31" s="268">
        <v>196830.24</v>
      </c>
      <c r="AD31" s="105">
        <v>3261863.18</v>
      </c>
      <c r="AE31" s="69"/>
    </row>
    <row r="32" spans="2:31" s="46" customFormat="1" ht="21.75" customHeight="1" thickBot="1">
      <c r="B32" s="45" t="s">
        <v>94</v>
      </c>
      <c r="C32" s="269">
        <v>13800.720000000001</v>
      </c>
      <c r="D32" s="269">
        <v>-866.69000000000233</v>
      </c>
      <c r="E32" s="269">
        <v>-46300.670000000013</v>
      </c>
      <c r="F32" s="269">
        <v>52162.89</v>
      </c>
      <c r="G32" s="269">
        <v>8826.91</v>
      </c>
      <c r="H32" s="269">
        <v>46840.200000000012</v>
      </c>
      <c r="I32" s="269">
        <v>36876.510000000009</v>
      </c>
      <c r="J32" s="269">
        <v>63623.070000000007</v>
      </c>
      <c r="K32" s="269">
        <v>-5226</v>
      </c>
      <c r="L32" s="269">
        <v>-10660.12</v>
      </c>
      <c r="M32" s="269">
        <v>10917.95</v>
      </c>
      <c r="N32" s="269">
        <v>-33955.160000000003</v>
      </c>
      <c r="O32" s="269">
        <v>-87116.959999999992</v>
      </c>
      <c r="P32" s="269">
        <v>-24656.660000000003</v>
      </c>
      <c r="Q32" s="269">
        <v>3596.5699999999997</v>
      </c>
      <c r="R32" s="269">
        <v>-36101.279999999999</v>
      </c>
      <c r="S32" s="269">
        <v>-71283.649999999994</v>
      </c>
      <c r="T32" s="269">
        <v>2992.8099999999977</v>
      </c>
      <c r="U32" s="269">
        <v>29423.39</v>
      </c>
      <c r="V32" s="269">
        <v>11991.709999999992</v>
      </c>
      <c r="W32" s="269">
        <v>7792.6199999999953</v>
      </c>
      <c r="X32" s="269">
        <v>-9958.18</v>
      </c>
      <c r="Y32" s="269">
        <v>4020.9600000000064</v>
      </c>
      <c r="Z32" s="269">
        <v>-4389.6200000000008</v>
      </c>
      <c r="AA32" s="269">
        <v>-109559.91000000003</v>
      </c>
      <c r="AB32" s="269">
        <v>-27150.239999999991</v>
      </c>
      <c r="AC32" s="270">
        <v>-27150.239999999991</v>
      </c>
      <c r="AD32" s="49">
        <v>-174354.18000000017</v>
      </c>
      <c r="AE32" s="282"/>
    </row>
    <row r="33" spans="2:31" ht="26.25" customHeight="1">
      <c r="B33" s="189" t="s">
        <v>171</v>
      </c>
      <c r="C33" s="267">
        <v>15251</v>
      </c>
      <c r="D33" s="267">
        <v>94918</v>
      </c>
      <c r="E33" s="267">
        <v>121886</v>
      </c>
      <c r="F33" s="267">
        <v>37389</v>
      </c>
      <c r="G33" s="267">
        <v>8562</v>
      </c>
      <c r="H33" s="267">
        <v>98295</v>
      </c>
      <c r="I33" s="267">
        <v>210056</v>
      </c>
      <c r="J33" s="267">
        <v>17418</v>
      </c>
      <c r="K33" s="267">
        <v>3151</v>
      </c>
      <c r="L33" s="267">
        <v>5642</v>
      </c>
      <c r="M33" s="267">
        <v>52608</v>
      </c>
      <c r="N33" s="267">
        <v>36748</v>
      </c>
      <c r="O33" s="267">
        <v>220462</v>
      </c>
      <c r="P33" s="267">
        <v>17136</v>
      </c>
      <c r="Q33" s="267">
        <v>5959</v>
      </c>
      <c r="R33" s="267">
        <v>144760</v>
      </c>
      <c r="S33" s="267">
        <v>105186</v>
      </c>
      <c r="T33" s="267">
        <v>114811</v>
      </c>
      <c r="U33" s="267">
        <v>29680</v>
      </c>
      <c r="V33" s="267">
        <v>270363</v>
      </c>
      <c r="W33" s="267">
        <v>125082</v>
      </c>
      <c r="X33" s="267">
        <v>6691</v>
      </c>
      <c r="Y33" s="267">
        <v>66801</v>
      </c>
      <c r="Z33" s="267">
        <v>9326</v>
      </c>
      <c r="AA33" s="267">
        <v>282966</v>
      </c>
      <c r="AB33" s="267">
        <v>26367</v>
      </c>
      <c r="AC33" s="268">
        <v>26367</v>
      </c>
      <c r="AD33" s="105">
        <v>2127516</v>
      </c>
      <c r="AE33" s="195"/>
    </row>
    <row r="34" spans="2:31" ht="18" customHeight="1">
      <c r="B34" s="69" t="s">
        <v>95</v>
      </c>
      <c r="C34" s="267">
        <v>9018.1299999999992</v>
      </c>
      <c r="D34" s="267">
        <v>61850.67</v>
      </c>
      <c r="E34" s="267">
        <v>51343.67</v>
      </c>
      <c r="F34" s="267">
        <v>1065.43</v>
      </c>
      <c r="G34" s="267">
        <v>2915.11</v>
      </c>
      <c r="H34" s="267">
        <v>21198.91</v>
      </c>
      <c r="I34" s="267">
        <v>9344.99</v>
      </c>
      <c r="J34" s="267">
        <v>29593.9</v>
      </c>
      <c r="K34" s="267">
        <v>3640.2</v>
      </c>
      <c r="L34" s="267">
        <v>896.28</v>
      </c>
      <c r="M34" s="267">
        <v>5000.34</v>
      </c>
      <c r="N34" s="267">
        <v>3802.29</v>
      </c>
      <c r="O34" s="267">
        <v>41990.239999999998</v>
      </c>
      <c r="P34" s="267">
        <v>23404.639999999999</v>
      </c>
      <c r="Q34" s="267">
        <v>1723.3</v>
      </c>
      <c r="R34" s="267">
        <v>71469.509999999995</v>
      </c>
      <c r="S34" s="267">
        <v>71713.210000000006</v>
      </c>
      <c r="T34" s="267">
        <v>10082.43</v>
      </c>
      <c r="U34" s="267">
        <v>4716.57</v>
      </c>
      <c r="V34" s="267">
        <v>62773.96</v>
      </c>
      <c r="W34" s="267">
        <v>147299.26</v>
      </c>
      <c r="X34" s="267">
        <v>7047.4</v>
      </c>
      <c r="Y34" s="267">
        <v>8081.46</v>
      </c>
      <c r="Z34" s="267">
        <v>12008.13</v>
      </c>
      <c r="AA34" s="267">
        <v>175349.65</v>
      </c>
      <c r="AB34" s="267">
        <v>64095.17</v>
      </c>
      <c r="AC34" s="268">
        <v>64095.17</v>
      </c>
      <c r="AD34" s="105">
        <v>901424.84</v>
      </c>
      <c r="AE34" s="69"/>
    </row>
    <row r="35" spans="2:31" ht="18" customHeight="1">
      <c r="B35" s="69" t="s">
        <v>96</v>
      </c>
      <c r="C35" s="267">
        <v>3728.24</v>
      </c>
      <c r="D35" s="267">
        <v>58665.79</v>
      </c>
      <c r="E35" s="267">
        <v>43758.27</v>
      </c>
      <c r="F35" s="267">
        <v>2931.87</v>
      </c>
      <c r="G35" s="267">
        <v>1079.42</v>
      </c>
      <c r="H35" s="267">
        <v>17904.8</v>
      </c>
      <c r="I35" s="267">
        <v>11120.42</v>
      </c>
      <c r="J35" s="267">
        <v>23452.78</v>
      </c>
      <c r="K35" s="267">
        <v>1896.66</v>
      </c>
      <c r="L35" s="267">
        <v>1314.82</v>
      </c>
      <c r="M35" s="267">
        <v>8993.16</v>
      </c>
      <c r="N35" s="267">
        <v>1942.38</v>
      </c>
      <c r="O35" s="267">
        <v>2421.09</v>
      </c>
      <c r="P35" s="267">
        <v>8737.99</v>
      </c>
      <c r="Q35" s="267">
        <v>1307.44</v>
      </c>
      <c r="R35" s="267">
        <v>6759.69</v>
      </c>
      <c r="S35" s="267">
        <v>55779.13</v>
      </c>
      <c r="T35" s="267">
        <v>8656.7900000000009</v>
      </c>
      <c r="U35" s="267">
        <v>3990.97</v>
      </c>
      <c r="V35" s="267">
        <v>60488.07</v>
      </c>
      <c r="W35" s="267">
        <v>130176.66</v>
      </c>
      <c r="X35" s="267">
        <v>3420.99</v>
      </c>
      <c r="Y35" s="267">
        <v>1814.19</v>
      </c>
      <c r="Z35" s="267">
        <v>1625.5</v>
      </c>
      <c r="AA35" s="267">
        <v>107680.39</v>
      </c>
      <c r="AB35" s="267">
        <v>42322.94</v>
      </c>
      <c r="AC35" s="268">
        <v>42322.94</v>
      </c>
      <c r="AD35" s="105">
        <v>611970.42000000004</v>
      </c>
      <c r="AE35" s="69"/>
    </row>
    <row r="36" spans="2:31" s="46" customFormat="1" ht="21.75" customHeight="1" thickBot="1">
      <c r="B36" s="45" t="s">
        <v>97</v>
      </c>
      <c r="C36" s="269">
        <v>34341.61</v>
      </c>
      <c r="D36" s="269">
        <v>97236.189999999973</v>
      </c>
      <c r="E36" s="269">
        <v>83170.729999999981</v>
      </c>
      <c r="F36" s="269">
        <v>87685.45</v>
      </c>
      <c r="G36" s="269">
        <v>19224.599999999999</v>
      </c>
      <c r="H36" s="269">
        <v>148429.31000000003</v>
      </c>
      <c r="I36" s="269">
        <v>245157.08</v>
      </c>
      <c r="J36" s="269">
        <v>87182.19</v>
      </c>
      <c r="K36" s="269">
        <v>-331.46000000000026</v>
      </c>
      <c r="L36" s="269">
        <v>-5436.6600000000008</v>
      </c>
      <c r="M36" s="269">
        <v>59533.12999999999</v>
      </c>
      <c r="N36" s="269">
        <v>4652.7499999999964</v>
      </c>
      <c r="O36" s="269">
        <v>172914.19</v>
      </c>
      <c r="P36" s="269">
        <v>7145.9899999999961</v>
      </c>
      <c r="Q36" s="269">
        <v>9971.4299999999985</v>
      </c>
      <c r="R36" s="269">
        <v>173368.53999999998</v>
      </c>
      <c r="S36" s="269">
        <v>49836.430000000015</v>
      </c>
      <c r="T36" s="269">
        <v>119229.44999999998</v>
      </c>
      <c r="U36" s="269">
        <v>59828.99</v>
      </c>
      <c r="V36" s="269">
        <v>284640.59999999998</v>
      </c>
      <c r="W36" s="269">
        <v>149997.22</v>
      </c>
      <c r="X36" s="269">
        <v>359.22999999999956</v>
      </c>
      <c r="Y36" s="269">
        <v>77089.23000000001</v>
      </c>
      <c r="Z36" s="269">
        <v>15319.009999999998</v>
      </c>
      <c r="AA36" s="269">
        <v>241075.34999999998</v>
      </c>
      <c r="AB36" s="269">
        <v>20988.990000000005</v>
      </c>
      <c r="AC36" s="270">
        <v>20988.990000000005</v>
      </c>
      <c r="AD36" s="49">
        <v>2242616.2399999998</v>
      </c>
      <c r="AE36" s="286"/>
    </row>
    <row r="37" spans="2:31" ht="24.75" customHeight="1">
      <c r="B37" s="69" t="s">
        <v>98</v>
      </c>
      <c r="C37" s="267">
        <v>12542</v>
      </c>
      <c r="D37" s="267">
        <v>44729</v>
      </c>
      <c r="E37" s="267">
        <v>37217</v>
      </c>
      <c r="F37" s="267">
        <v>34124</v>
      </c>
      <c r="G37" s="267">
        <v>7477</v>
      </c>
      <c r="H37" s="267">
        <v>58530</v>
      </c>
      <c r="I37" s="267">
        <v>100614</v>
      </c>
      <c r="J37" s="267">
        <v>36646</v>
      </c>
      <c r="K37" s="267">
        <v>118</v>
      </c>
      <c r="L37" s="267">
        <v>0</v>
      </c>
      <c r="M37" s="267">
        <v>25606</v>
      </c>
      <c r="N37" s="267">
        <v>1900</v>
      </c>
      <c r="O37" s="271">
        <v>73618</v>
      </c>
      <c r="P37" s="267">
        <v>0</v>
      </c>
      <c r="Q37" s="267">
        <v>9</v>
      </c>
      <c r="R37" s="267">
        <v>81521</v>
      </c>
      <c r="S37" s="267">
        <v>15945</v>
      </c>
      <c r="T37" s="267">
        <v>49676</v>
      </c>
      <c r="U37" s="267">
        <v>20547</v>
      </c>
      <c r="V37" s="267">
        <v>97627</v>
      </c>
      <c r="W37" s="267">
        <v>58247</v>
      </c>
      <c r="X37" s="267">
        <v>0</v>
      </c>
      <c r="Y37" s="267">
        <v>0</v>
      </c>
      <c r="Z37" s="267">
        <v>7369</v>
      </c>
      <c r="AA37" s="267">
        <v>85608</v>
      </c>
      <c r="AB37" s="267">
        <v>18783</v>
      </c>
      <c r="AC37" s="268">
        <v>18783</v>
      </c>
      <c r="AD37" s="105">
        <v>868453</v>
      </c>
      <c r="AE37" s="69"/>
    </row>
    <row r="38" spans="2:31" s="46" customFormat="1" ht="21.75" customHeight="1" thickBot="1">
      <c r="B38" s="120" t="s">
        <v>8</v>
      </c>
      <c r="C38" s="272">
        <v>21799.61</v>
      </c>
      <c r="D38" s="272">
        <v>52507.189999999973</v>
      </c>
      <c r="E38" s="272">
        <v>45953.729999999981</v>
      </c>
      <c r="F38" s="272">
        <v>53561.45</v>
      </c>
      <c r="G38" s="272">
        <v>11747.599999999999</v>
      </c>
      <c r="H38" s="272">
        <v>89899.310000000027</v>
      </c>
      <c r="I38" s="272">
        <v>144543.07999999999</v>
      </c>
      <c r="J38" s="272">
        <v>50536.19</v>
      </c>
      <c r="K38" s="272">
        <v>-449.46000000000026</v>
      </c>
      <c r="L38" s="272">
        <v>-5436.6600000000008</v>
      </c>
      <c r="M38" s="272">
        <v>33927.12999999999</v>
      </c>
      <c r="N38" s="272">
        <v>2752.7499999999964</v>
      </c>
      <c r="O38" s="272">
        <v>99296.19</v>
      </c>
      <c r="P38" s="272">
        <v>7145.9899999999961</v>
      </c>
      <c r="Q38" s="272">
        <v>9962.4299999999985</v>
      </c>
      <c r="R38" s="272">
        <v>91847.539999999979</v>
      </c>
      <c r="S38" s="272">
        <v>33891.430000000015</v>
      </c>
      <c r="T38" s="272">
        <v>69553.449999999983</v>
      </c>
      <c r="U38" s="272">
        <v>39281.99</v>
      </c>
      <c r="V38" s="272">
        <v>187013.59999999998</v>
      </c>
      <c r="W38" s="272">
        <v>91750.22</v>
      </c>
      <c r="X38" s="272">
        <v>359.22999999999956</v>
      </c>
      <c r="Y38" s="272">
        <v>77089.23000000001</v>
      </c>
      <c r="Z38" s="272">
        <v>7950.0099999999984</v>
      </c>
      <c r="AA38" s="272">
        <v>155467.34999999998</v>
      </c>
      <c r="AB38" s="272">
        <v>2205.9900000000052</v>
      </c>
      <c r="AC38" s="273">
        <v>2205.9900000000052</v>
      </c>
      <c r="AD38" s="121">
        <v>1374163.2399999998</v>
      </c>
      <c r="AE38" s="286"/>
    </row>
    <row r="39" spans="2:31" ht="19.5" customHeight="1" thickTop="1">
      <c r="B39" s="46" t="s">
        <v>275</v>
      </c>
      <c r="C39" s="47"/>
      <c r="D39" s="103"/>
      <c r="N39" s="124"/>
      <c r="O39" s="124"/>
    </row>
    <row r="40" spans="2:31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</row>
    <row r="41" spans="2:31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4"/>
      <c r="O41" s="104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</row>
    <row r="43" spans="2:31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</row>
    <row r="45" spans="2:31">
      <c r="R45" s="234" t="s">
        <v>193</v>
      </c>
    </row>
  </sheetData>
  <mergeCells count="9">
    <mergeCell ref="B1:C2"/>
    <mergeCell ref="O6:AD6"/>
    <mergeCell ref="B6:N6"/>
    <mergeCell ref="B3:N3"/>
    <mergeCell ref="B5:N5"/>
    <mergeCell ref="B4:N4"/>
    <mergeCell ref="O5:AD5"/>
    <mergeCell ref="O4:AD4"/>
    <mergeCell ref="O3:AD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B1:Y51"/>
  <sheetViews>
    <sheetView showGridLines="0" showZeros="0" zoomScale="80" zoomScaleNormal="80" zoomScaleSheetLayoutView="75" workbookViewId="0">
      <pane xSplit="2" ySplit="7" topLeftCell="C9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7" customWidth="1"/>
    <col min="2" max="2" width="44.140625" style="47" bestFit="1" customWidth="1"/>
    <col min="3" max="22" width="18.42578125" style="47" customWidth="1"/>
    <col min="23" max="23" width="15.28515625" style="47" hidden="1" customWidth="1"/>
    <col min="24" max="24" width="8.28515625" style="47" hidden="1" customWidth="1"/>
    <col min="25" max="16384" width="11.42578125" style="47"/>
  </cols>
  <sheetData>
    <row r="1" spans="2:25" ht="12.75" customHeight="1">
      <c r="B1" s="368" t="s">
        <v>27</v>
      </c>
      <c r="C1" s="368"/>
    </row>
    <row r="2" spans="2:25" ht="12.75" customHeight="1">
      <c r="B2" s="368"/>
      <c r="C2" s="368"/>
    </row>
    <row r="3" spans="2:25" ht="23.25">
      <c r="B3" s="384" t="s">
        <v>196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70" t="s">
        <v>196</v>
      </c>
      <c r="O3" s="370"/>
      <c r="P3" s="370"/>
      <c r="Q3" s="370"/>
      <c r="R3" s="370"/>
      <c r="S3" s="370"/>
      <c r="T3" s="370"/>
      <c r="U3" s="370"/>
      <c r="V3" s="370"/>
      <c r="W3" s="370"/>
      <c r="X3" s="370"/>
    </row>
    <row r="4" spans="2:25" ht="20.25" customHeight="1">
      <c r="B4" s="370" t="s">
        <v>169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84" t="s">
        <v>169</v>
      </c>
      <c r="O4" s="384"/>
      <c r="P4" s="384"/>
      <c r="Q4" s="384"/>
      <c r="R4" s="384"/>
      <c r="S4" s="384"/>
      <c r="T4" s="384"/>
      <c r="U4" s="384"/>
      <c r="V4" s="384"/>
      <c r="W4" s="384"/>
      <c r="X4" s="384"/>
    </row>
    <row r="5" spans="2:25" ht="18" customHeight="1">
      <c r="B5" s="371" t="s">
        <v>276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 t="s">
        <v>276</v>
      </c>
      <c r="O5" s="371"/>
      <c r="P5" s="371"/>
      <c r="Q5" s="371"/>
      <c r="R5" s="371"/>
      <c r="S5" s="371"/>
      <c r="T5" s="371"/>
      <c r="U5" s="371"/>
      <c r="V5" s="371"/>
      <c r="W5" s="371"/>
      <c r="X5" s="371"/>
    </row>
    <row r="6" spans="2:25" ht="12.75" customHeight="1" thickBot="1">
      <c r="B6" s="401" t="s">
        <v>79</v>
      </c>
      <c r="C6" s="401"/>
      <c r="D6" s="401"/>
      <c r="E6" s="401"/>
      <c r="F6" s="401"/>
      <c r="G6" s="401"/>
      <c r="H6" s="401"/>
      <c r="I6" s="401"/>
      <c r="J6" s="401"/>
      <c r="K6" s="401"/>
      <c r="L6" s="401"/>
      <c r="M6" s="401"/>
      <c r="N6" s="395" t="s">
        <v>79</v>
      </c>
      <c r="O6" s="395"/>
      <c r="P6" s="395"/>
      <c r="Q6" s="395"/>
      <c r="R6" s="395"/>
      <c r="S6" s="395"/>
      <c r="T6" s="395"/>
      <c r="U6" s="395"/>
      <c r="V6" s="395"/>
      <c r="W6" s="395"/>
      <c r="X6" s="395"/>
    </row>
    <row r="7" spans="2:25" s="35" customFormat="1" ht="39.75" customHeight="1" thickTop="1" thickBot="1">
      <c r="B7" s="300" t="s">
        <v>28</v>
      </c>
      <c r="C7" s="301" t="s">
        <v>32</v>
      </c>
      <c r="D7" s="301" t="s">
        <v>161</v>
      </c>
      <c r="E7" s="301" t="s">
        <v>215</v>
      </c>
      <c r="F7" s="301" t="s">
        <v>29</v>
      </c>
      <c r="G7" s="301" t="s">
        <v>166</v>
      </c>
      <c r="H7" s="301" t="s">
        <v>246</v>
      </c>
      <c r="I7" s="301" t="s">
        <v>208</v>
      </c>
      <c r="J7" s="301" t="s">
        <v>34</v>
      </c>
      <c r="K7" s="301" t="s">
        <v>213</v>
      </c>
      <c r="L7" s="301" t="s">
        <v>217</v>
      </c>
      <c r="M7" s="301" t="s">
        <v>214</v>
      </c>
      <c r="N7" s="301" t="s">
        <v>132</v>
      </c>
      <c r="O7" s="301" t="s">
        <v>134</v>
      </c>
      <c r="P7" s="301" t="s">
        <v>148</v>
      </c>
      <c r="Q7" s="301" t="s">
        <v>33</v>
      </c>
      <c r="R7" s="301" t="s">
        <v>160</v>
      </c>
      <c r="S7" s="301" t="s">
        <v>2</v>
      </c>
      <c r="T7" s="301" t="s">
        <v>146</v>
      </c>
      <c r="U7" s="301" t="s">
        <v>212</v>
      </c>
      <c r="V7" s="301" t="s">
        <v>31</v>
      </c>
      <c r="W7" s="232" t="s">
        <v>21</v>
      </c>
      <c r="X7" s="232">
        <v>0</v>
      </c>
      <c r="Y7" s="264"/>
    </row>
    <row r="8" spans="2:25" s="129" customFormat="1" ht="24.75" customHeight="1" thickTop="1">
      <c r="B8" s="182" t="s">
        <v>80</v>
      </c>
      <c r="W8" s="183"/>
      <c r="X8" s="183"/>
      <c r="Y8" s="280"/>
    </row>
    <row r="9" spans="2:25" ht="20.100000000000001" customHeight="1">
      <c r="B9" s="69" t="s">
        <v>248</v>
      </c>
      <c r="C9" s="80">
        <v>64468</v>
      </c>
      <c r="D9" s="80">
        <v>18875</v>
      </c>
      <c r="E9" s="80">
        <v>314959</v>
      </c>
      <c r="F9" s="80">
        <v>2684</v>
      </c>
      <c r="G9" s="80">
        <v>42214</v>
      </c>
      <c r="H9" s="80">
        <v>130542</v>
      </c>
      <c r="I9" s="80">
        <v>3176</v>
      </c>
      <c r="J9" s="80">
        <v>230083</v>
      </c>
      <c r="K9" s="80">
        <v>167675</v>
      </c>
      <c r="L9" s="80">
        <v>42303</v>
      </c>
      <c r="M9" s="80">
        <v>10412</v>
      </c>
      <c r="N9" s="80">
        <v>6813</v>
      </c>
      <c r="O9" s="80">
        <v>3468</v>
      </c>
      <c r="P9" s="80">
        <v>136994</v>
      </c>
      <c r="Q9" s="80">
        <v>14792</v>
      </c>
      <c r="R9" s="80">
        <v>19108</v>
      </c>
      <c r="S9" s="80">
        <v>12465</v>
      </c>
      <c r="T9" s="80">
        <v>280307</v>
      </c>
      <c r="U9" s="80">
        <v>66416</v>
      </c>
      <c r="V9" s="80">
        <v>538059</v>
      </c>
      <c r="W9" s="81">
        <v>2105813</v>
      </c>
      <c r="X9" s="81">
        <v>0</v>
      </c>
      <c r="Y9" s="69"/>
    </row>
    <row r="10" spans="2:25" ht="20.100000000000001" customHeight="1">
      <c r="B10" s="69" t="s">
        <v>249</v>
      </c>
      <c r="C10" s="80">
        <v>0</v>
      </c>
      <c r="D10" s="80">
        <v>0</v>
      </c>
      <c r="E10" s="80">
        <v>0</v>
      </c>
      <c r="F10" s="80">
        <v>0</v>
      </c>
      <c r="G10" s="80">
        <v>21602.03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496.45</v>
      </c>
      <c r="P10" s="80">
        <v>0</v>
      </c>
      <c r="Q10" s="80">
        <v>0</v>
      </c>
      <c r="R10" s="80">
        <v>0</v>
      </c>
      <c r="S10" s="80">
        <v>0</v>
      </c>
      <c r="T10" s="80">
        <v>0</v>
      </c>
      <c r="U10" s="80">
        <v>0</v>
      </c>
      <c r="V10" s="80">
        <v>1327.88</v>
      </c>
      <c r="W10" s="81">
        <v>23426.36</v>
      </c>
      <c r="X10" s="81">
        <v>0</v>
      </c>
      <c r="Y10" s="69"/>
    </row>
    <row r="11" spans="2:25" ht="20.100000000000001" customHeight="1">
      <c r="B11" s="69" t="s">
        <v>250</v>
      </c>
      <c r="C11" s="80">
        <v>24443355</v>
      </c>
      <c r="D11" s="80">
        <v>1593306</v>
      </c>
      <c r="E11" s="80">
        <v>8576628</v>
      </c>
      <c r="F11" s="80">
        <v>17763</v>
      </c>
      <c r="G11" s="80">
        <v>3803977</v>
      </c>
      <c r="H11" s="80">
        <v>2195184</v>
      </c>
      <c r="I11" s="80">
        <v>28308</v>
      </c>
      <c r="J11" s="80">
        <v>13395128</v>
      </c>
      <c r="K11" s="80">
        <v>1703601</v>
      </c>
      <c r="L11" s="80">
        <v>237119</v>
      </c>
      <c r="M11" s="80">
        <v>28814</v>
      </c>
      <c r="N11" s="80">
        <v>418914</v>
      </c>
      <c r="O11" s="80">
        <v>117919</v>
      </c>
      <c r="P11" s="80">
        <v>4006944</v>
      </c>
      <c r="Q11" s="80">
        <v>4025633</v>
      </c>
      <c r="R11" s="80">
        <v>1349013</v>
      </c>
      <c r="S11" s="80">
        <v>107195</v>
      </c>
      <c r="T11" s="80">
        <v>6496166</v>
      </c>
      <c r="U11" s="80">
        <v>966036</v>
      </c>
      <c r="V11" s="80">
        <v>13279294</v>
      </c>
      <c r="W11" s="81">
        <v>86790297</v>
      </c>
      <c r="X11" s="81">
        <v>0</v>
      </c>
      <c r="Y11" s="69"/>
    </row>
    <row r="12" spans="2:25" ht="20.100000000000001" customHeight="1">
      <c r="B12" s="69" t="s">
        <v>251</v>
      </c>
      <c r="C12" s="80">
        <v>0</v>
      </c>
      <c r="D12" s="80">
        <v>18346</v>
      </c>
      <c r="E12" s="80">
        <v>0</v>
      </c>
      <c r="F12" s="80">
        <v>0</v>
      </c>
      <c r="G12" s="80">
        <v>0</v>
      </c>
      <c r="H12" s="80">
        <v>0</v>
      </c>
      <c r="I12" s="80">
        <v>249</v>
      </c>
      <c r="J12" s="80">
        <v>57</v>
      </c>
      <c r="K12" s="80">
        <v>0</v>
      </c>
      <c r="L12" s="80">
        <v>0</v>
      </c>
      <c r="M12" s="80">
        <v>0</v>
      </c>
      <c r="N12" s="80">
        <v>5205</v>
      </c>
      <c r="O12" s="80">
        <v>562</v>
      </c>
      <c r="P12" s="80">
        <v>147356</v>
      </c>
      <c r="Q12" s="80">
        <v>3209</v>
      </c>
      <c r="R12" s="80">
        <v>19925</v>
      </c>
      <c r="S12" s="80">
        <v>266</v>
      </c>
      <c r="T12" s="80">
        <v>0</v>
      </c>
      <c r="U12" s="80">
        <v>0</v>
      </c>
      <c r="V12" s="80">
        <v>2256</v>
      </c>
      <c r="W12" s="81">
        <v>197431</v>
      </c>
      <c r="X12" s="81">
        <v>0</v>
      </c>
      <c r="Y12" s="69"/>
    </row>
    <row r="13" spans="2:25" ht="20.100000000000001" customHeight="1">
      <c r="B13" s="69" t="s">
        <v>252</v>
      </c>
      <c r="C13" s="80">
        <v>850363</v>
      </c>
      <c r="D13" s="80">
        <v>178580</v>
      </c>
      <c r="E13" s="80">
        <v>129916</v>
      </c>
      <c r="F13" s="80">
        <v>4309</v>
      </c>
      <c r="G13" s="80">
        <v>245405</v>
      </c>
      <c r="H13" s="80">
        <v>91492</v>
      </c>
      <c r="I13" s="80">
        <v>71849</v>
      </c>
      <c r="J13" s="80">
        <v>2174624</v>
      </c>
      <c r="K13" s="80">
        <v>91211</v>
      </c>
      <c r="L13" s="80">
        <v>138017</v>
      </c>
      <c r="M13" s="80">
        <v>6561</v>
      </c>
      <c r="N13" s="80">
        <v>221016</v>
      </c>
      <c r="O13" s="80">
        <v>25137</v>
      </c>
      <c r="P13" s="80">
        <v>486570</v>
      </c>
      <c r="Q13" s="80">
        <v>167954</v>
      </c>
      <c r="R13" s="80">
        <v>70464</v>
      </c>
      <c r="S13" s="80">
        <v>162929</v>
      </c>
      <c r="T13" s="80">
        <v>231849</v>
      </c>
      <c r="U13" s="80">
        <v>785</v>
      </c>
      <c r="V13" s="80">
        <v>1352225</v>
      </c>
      <c r="W13" s="81">
        <v>6701256</v>
      </c>
      <c r="X13" s="81">
        <v>0</v>
      </c>
      <c r="Y13" s="69"/>
    </row>
    <row r="14" spans="2:25" ht="20.100000000000001" customHeight="1">
      <c r="B14" s="69" t="s">
        <v>253</v>
      </c>
      <c r="C14" s="80">
        <v>38290</v>
      </c>
      <c r="D14" s="80">
        <v>36344</v>
      </c>
      <c r="E14" s="80">
        <v>136893</v>
      </c>
      <c r="F14" s="80">
        <v>7434</v>
      </c>
      <c r="G14" s="80">
        <v>9225</v>
      </c>
      <c r="H14" s="80">
        <v>7743</v>
      </c>
      <c r="I14" s="80">
        <v>9238</v>
      </c>
      <c r="J14" s="80">
        <v>152483</v>
      </c>
      <c r="K14" s="80">
        <v>4082</v>
      </c>
      <c r="L14" s="80">
        <v>4324</v>
      </c>
      <c r="M14" s="80">
        <v>264</v>
      </c>
      <c r="N14" s="80">
        <v>2603</v>
      </c>
      <c r="O14" s="80">
        <v>925</v>
      </c>
      <c r="P14" s="80">
        <v>117869</v>
      </c>
      <c r="Q14" s="80">
        <v>13202</v>
      </c>
      <c r="R14" s="80">
        <v>24727</v>
      </c>
      <c r="S14" s="80">
        <v>10571</v>
      </c>
      <c r="T14" s="80">
        <v>18214</v>
      </c>
      <c r="U14" s="80">
        <v>4919</v>
      </c>
      <c r="V14" s="80">
        <v>158358</v>
      </c>
      <c r="W14" s="81">
        <v>757708</v>
      </c>
      <c r="X14" s="81">
        <v>0</v>
      </c>
      <c r="Y14" s="69"/>
    </row>
    <row r="15" spans="2:25" ht="20.100000000000001" customHeight="1">
      <c r="B15" s="69" t="s">
        <v>254</v>
      </c>
      <c r="C15" s="80">
        <v>0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0</v>
      </c>
      <c r="P15" s="80">
        <v>0</v>
      </c>
      <c r="Q15" s="80">
        <v>0</v>
      </c>
      <c r="R15" s="80">
        <v>0</v>
      </c>
      <c r="S15" s="80">
        <v>0</v>
      </c>
      <c r="T15" s="80">
        <v>158.41999999999999</v>
      </c>
      <c r="U15" s="80">
        <v>0</v>
      </c>
      <c r="V15" s="80">
        <v>2215.62</v>
      </c>
      <c r="W15" s="81">
        <v>2374.04</v>
      </c>
      <c r="X15" s="81">
        <v>0</v>
      </c>
      <c r="Y15" s="69"/>
    </row>
    <row r="16" spans="2:25" ht="20.100000000000001" customHeight="1">
      <c r="B16" s="69" t="s">
        <v>255</v>
      </c>
      <c r="C16" s="80">
        <v>41930</v>
      </c>
      <c r="D16" s="80">
        <v>21610</v>
      </c>
      <c r="E16" s="80">
        <v>1843</v>
      </c>
      <c r="F16" s="80">
        <v>22186</v>
      </c>
      <c r="G16" s="80">
        <v>32194</v>
      </c>
      <c r="H16" s="80">
        <v>256</v>
      </c>
      <c r="I16" s="80">
        <v>1496</v>
      </c>
      <c r="J16" s="80">
        <v>36945</v>
      </c>
      <c r="K16" s="80">
        <v>36588</v>
      </c>
      <c r="L16" s="80">
        <v>2210</v>
      </c>
      <c r="M16" s="80">
        <v>122</v>
      </c>
      <c r="N16" s="80">
        <v>24611</v>
      </c>
      <c r="O16" s="80">
        <v>5050</v>
      </c>
      <c r="P16" s="80">
        <v>66834</v>
      </c>
      <c r="Q16" s="80">
        <v>4968</v>
      </c>
      <c r="R16" s="80">
        <v>12234</v>
      </c>
      <c r="S16" s="80">
        <v>8096</v>
      </c>
      <c r="T16" s="80">
        <v>186536</v>
      </c>
      <c r="U16" s="80">
        <v>46538</v>
      </c>
      <c r="V16" s="80">
        <v>294435</v>
      </c>
      <c r="W16" s="81">
        <v>846682</v>
      </c>
      <c r="X16" s="81">
        <v>0</v>
      </c>
      <c r="Y16" s="69"/>
    </row>
    <row r="17" spans="2:25" ht="20.100000000000001" customHeight="1" thickBot="1">
      <c r="B17" s="69" t="s">
        <v>256</v>
      </c>
      <c r="C17" s="80">
        <v>45034</v>
      </c>
      <c r="D17" s="80">
        <v>8451</v>
      </c>
      <c r="E17" s="80">
        <v>1297</v>
      </c>
      <c r="F17" s="80">
        <v>768</v>
      </c>
      <c r="G17" s="80">
        <v>62664</v>
      </c>
      <c r="H17" s="80">
        <v>12035</v>
      </c>
      <c r="I17" s="80">
        <v>152</v>
      </c>
      <c r="J17" s="80">
        <v>36684</v>
      </c>
      <c r="K17" s="80">
        <v>960</v>
      </c>
      <c r="L17" s="80">
        <v>4894</v>
      </c>
      <c r="M17" s="80">
        <v>10624</v>
      </c>
      <c r="N17" s="80">
        <v>2752</v>
      </c>
      <c r="O17" s="80">
        <v>7977</v>
      </c>
      <c r="P17" s="80">
        <v>45329</v>
      </c>
      <c r="Q17" s="80">
        <v>44</v>
      </c>
      <c r="R17" s="80">
        <v>428034</v>
      </c>
      <c r="S17" s="80">
        <v>22454</v>
      </c>
      <c r="T17" s="80">
        <v>413322</v>
      </c>
      <c r="U17" s="80">
        <v>46874</v>
      </c>
      <c r="V17" s="80">
        <v>222691</v>
      </c>
      <c r="W17" s="81">
        <v>1373040</v>
      </c>
      <c r="X17" s="81"/>
      <c r="Y17" s="69"/>
    </row>
    <row r="18" spans="2:25" s="40" customFormat="1" ht="24" customHeight="1" thickBot="1">
      <c r="B18" s="36" t="s">
        <v>75</v>
      </c>
      <c r="C18" s="37">
        <v>25483440</v>
      </c>
      <c r="D18" s="37">
        <v>1875512</v>
      </c>
      <c r="E18" s="37">
        <v>9161536</v>
      </c>
      <c r="F18" s="37">
        <v>55144</v>
      </c>
      <c r="G18" s="37">
        <v>4217281.0299999993</v>
      </c>
      <c r="H18" s="37">
        <v>2437252</v>
      </c>
      <c r="I18" s="37">
        <v>114468</v>
      </c>
      <c r="J18" s="37">
        <v>16026004</v>
      </c>
      <c r="K18" s="37">
        <v>2004117</v>
      </c>
      <c r="L18" s="37">
        <v>428867</v>
      </c>
      <c r="M18" s="37">
        <v>56797</v>
      </c>
      <c r="N18" s="37">
        <v>681914</v>
      </c>
      <c r="O18" s="37">
        <v>161534.45000000001</v>
      </c>
      <c r="P18" s="37">
        <v>5007896</v>
      </c>
      <c r="Q18" s="37">
        <v>4229802</v>
      </c>
      <c r="R18" s="37">
        <v>1923505</v>
      </c>
      <c r="S18" s="37">
        <v>323976</v>
      </c>
      <c r="T18" s="37">
        <v>7626552.4199999999</v>
      </c>
      <c r="U18" s="37">
        <v>1131568</v>
      </c>
      <c r="V18" s="37">
        <v>15850861.5</v>
      </c>
      <c r="W18" s="39">
        <v>98798027.400000006</v>
      </c>
      <c r="X18" s="39">
        <v>0</v>
      </c>
      <c r="Y18" s="281"/>
    </row>
    <row r="19" spans="2:25" s="129" customFormat="1" ht="21.75" customHeight="1" thickTop="1">
      <c r="B19" s="182" t="s">
        <v>81</v>
      </c>
      <c r="C19" s="184"/>
      <c r="D19" s="184"/>
      <c r="E19" s="184"/>
      <c r="F19" s="184"/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302"/>
      <c r="U19" s="302"/>
      <c r="V19" s="302"/>
      <c r="W19" s="185"/>
      <c r="X19" s="185"/>
      <c r="Y19" s="280"/>
    </row>
    <row r="20" spans="2:25" s="129" customFormat="1" ht="20.100000000000001" customHeight="1">
      <c r="B20" s="69" t="s">
        <v>257</v>
      </c>
      <c r="C20" s="80">
        <v>294.97000000000003</v>
      </c>
      <c r="D20" s="80">
        <v>4338.42</v>
      </c>
      <c r="E20" s="80">
        <v>1480.58</v>
      </c>
      <c r="F20" s="80">
        <v>29.32</v>
      </c>
      <c r="G20" s="80">
        <v>10209.290000000001</v>
      </c>
      <c r="H20" s="80">
        <v>0</v>
      </c>
      <c r="I20" s="80">
        <v>0</v>
      </c>
      <c r="J20" s="80">
        <v>1075972.04</v>
      </c>
      <c r="K20" s="80">
        <v>5372.13</v>
      </c>
      <c r="L20" s="80">
        <v>653.54</v>
      </c>
      <c r="M20" s="80">
        <v>0</v>
      </c>
      <c r="N20" s="80">
        <v>0</v>
      </c>
      <c r="O20" s="80">
        <v>314.23</v>
      </c>
      <c r="P20" s="80">
        <v>251.4</v>
      </c>
      <c r="Q20" s="80">
        <v>6059.12</v>
      </c>
      <c r="R20" s="80">
        <v>8589.3799999999992</v>
      </c>
      <c r="S20" s="80">
        <v>458.42</v>
      </c>
      <c r="T20" s="80">
        <v>5874.67</v>
      </c>
      <c r="U20" s="80">
        <v>0</v>
      </c>
      <c r="V20" s="80">
        <v>31901.84</v>
      </c>
      <c r="W20" s="81">
        <v>1151799.3499999999</v>
      </c>
      <c r="X20" s="185">
        <v>0</v>
      </c>
      <c r="Y20" s="280"/>
    </row>
    <row r="21" spans="2:25" ht="20.100000000000001" customHeight="1">
      <c r="B21" s="69" t="s">
        <v>258</v>
      </c>
      <c r="C21" s="80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330520.25</v>
      </c>
      <c r="K21" s="80">
        <v>0</v>
      </c>
      <c r="L21" s="80">
        <v>0</v>
      </c>
      <c r="M21" s="80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80">
        <v>0</v>
      </c>
      <c r="W21" s="81">
        <v>330520.25</v>
      </c>
      <c r="X21" s="81">
        <v>0</v>
      </c>
      <c r="Y21" s="69"/>
    </row>
    <row r="22" spans="2:25" ht="20.100000000000001" customHeight="1">
      <c r="B22" s="69" t="s">
        <v>259</v>
      </c>
      <c r="C22" s="80">
        <v>295000</v>
      </c>
      <c r="D22" s="80">
        <v>0</v>
      </c>
      <c r="E22" s="80">
        <v>0</v>
      </c>
      <c r="F22" s="80">
        <v>0</v>
      </c>
      <c r="G22" s="80">
        <v>9964</v>
      </c>
      <c r="H22" s="80">
        <v>0</v>
      </c>
      <c r="I22" s="80">
        <v>0</v>
      </c>
      <c r="J22" s="80">
        <v>500435</v>
      </c>
      <c r="K22" s="80">
        <v>4</v>
      </c>
      <c r="L22" s="80">
        <v>0</v>
      </c>
      <c r="M22" s="80">
        <v>128</v>
      </c>
      <c r="N22" s="80">
        <v>1997</v>
      </c>
      <c r="O22" s="80">
        <v>0</v>
      </c>
      <c r="P22" s="80">
        <v>0</v>
      </c>
      <c r="Q22" s="80">
        <v>0</v>
      </c>
      <c r="R22" s="80">
        <v>0</v>
      </c>
      <c r="S22" s="80">
        <v>1750</v>
      </c>
      <c r="T22" s="80">
        <v>0</v>
      </c>
      <c r="U22" s="80">
        <v>0</v>
      </c>
      <c r="V22" s="80">
        <v>0</v>
      </c>
      <c r="W22" s="81">
        <v>809278</v>
      </c>
      <c r="X22" s="81">
        <v>0</v>
      </c>
      <c r="Y22" s="69"/>
    </row>
    <row r="23" spans="2:25" ht="20.100000000000001" customHeight="1">
      <c r="B23" s="69" t="s">
        <v>260</v>
      </c>
      <c r="C23" s="80">
        <v>185622</v>
      </c>
      <c r="D23" s="80">
        <v>58224</v>
      </c>
      <c r="E23" s="80">
        <v>3144</v>
      </c>
      <c r="F23" s="80">
        <v>506</v>
      </c>
      <c r="G23" s="80">
        <v>52755</v>
      </c>
      <c r="H23" s="80">
        <v>34482</v>
      </c>
      <c r="I23" s="80">
        <v>8551</v>
      </c>
      <c r="J23" s="80">
        <v>1097217</v>
      </c>
      <c r="K23" s="80">
        <v>67980</v>
      </c>
      <c r="L23" s="80">
        <v>20803</v>
      </c>
      <c r="M23" s="80">
        <v>1135</v>
      </c>
      <c r="N23" s="80">
        <v>177457</v>
      </c>
      <c r="O23" s="80">
        <v>2553</v>
      </c>
      <c r="P23" s="80">
        <v>158311</v>
      </c>
      <c r="Q23" s="80">
        <v>23553</v>
      </c>
      <c r="R23" s="80">
        <v>11187</v>
      </c>
      <c r="S23" s="80">
        <v>53878</v>
      </c>
      <c r="T23" s="80">
        <v>61195</v>
      </c>
      <c r="U23" s="80">
        <v>20877</v>
      </c>
      <c r="V23" s="80">
        <v>337961</v>
      </c>
      <c r="W23" s="81">
        <v>2377391</v>
      </c>
      <c r="X23" s="81">
        <v>0</v>
      </c>
      <c r="Y23" s="69"/>
    </row>
    <row r="24" spans="2:25" ht="20.100000000000001" customHeight="1">
      <c r="B24" s="69" t="s">
        <v>261</v>
      </c>
      <c r="C24" s="80">
        <v>47907</v>
      </c>
      <c r="D24" s="80">
        <v>49443</v>
      </c>
      <c r="E24" s="80">
        <v>8168</v>
      </c>
      <c r="F24" s="80">
        <v>1397</v>
      </c>
      <c r="G24" s="80">
        <v>37624</v>
      </c>
      <c r="H24" s="80">
        <v>30400</v>
      </c>
      <c r="I24" s="80">
        <v>3111</v>
      </c>
      <c r="J24" s="80">
        <v>832028</v>
      </c>
      <c r="K24" s="80">
        <v>53592</v>
      </c>
      <c r="L24" s="80">
        <v>26824</v>
      </c>
      <c r="M24" s="80">
        <v>3645</v>
      </c>
      <c r="N24" s="80">
        <v>13671</v>
      </c>
      <c r="O24" s="80">
        <v>8814</v>
      </c>
      <c r="P24" s="80">
        <v>13848</v>
      </c>
      <c r="Q24" s="80">
        <v>16758</v>
      </c>
      <c r="R24" s="80">
        <v>63464</v>
      </c>
      <c r="S24" s="80">
        <v>21683</v>
      </c>
      <c r="T24" s="80">
        <v>108113</v>
      </c>
      <c r="U24" s="80">
        <v>17956</v>
      </c>
      <c r="V24" s="80">
        <v>362087</v>
      </c>
      <c r="W24" s="81">
        <v>1720533</v>
      </c>
      <c r="X24" s="81">
        <v>0</v>
      </c>
      <c r="Y24" s="69"/>
    </row>
    <row r="25" spans="2:25" ht="20.100000000000001" customHeight="1">
      <c r="B25" s="69" t="s">
        <v>162</v>
      </c>
      <c r="C25" s="80">
        <v>22960828</v>
      </c>
      <c r="D25" s="80">
        <v>1472660</v>
      </c>
      <c r="E25" s="80">
        <v>8251965</v>
      </c>
      <c r="F25" s="80">
        <v>18488</v>
      </c>
      <c r="G25" s="80">
        <v>3109841</v>
      </c>
      <c r="H25" s="80">
        <v>1601401</v>
      </c>
      <c r="I25" s="80">
        <v>74430</v>
      </c>
      <c r="J25" s="80">
        <v>8893464</v>
      </c>
      <c r="K25" s="80">
        <v>1506032</v>
      </c>
      <c r="L25" s="80">
        <v>204399</v>
      </c>
      <c r="M25" s="80">
        <v>17469</v>
      </c>
      <c r="N25" s="80">
        <v>414442</v>
      </c>
      <c r="O25" s="80">
        <v>103376</v>
      </c>
      <c r="P25" s="80">
        <v>4488846</v>
      </c>
      <c r="Q25" s="80">
        <v>3760454</v>
      </c>
      <c r="R25" s="80">
        <v>1280725</v>
      </c>
      <c r="S25" s="80">
        <v>168900</v>
      </c>
      <c r="T25" s="80">
        <v>6161845</v>
      </c>
      <c r="U25" s="80">
        <v>882870</v>
      </c>
      <c r="V25" s="80">
        <v>11999823</v>
      </c>
      <c r="W25" s="81">
        <v>77372258</v>
      </c>
      <c r="X25" s="81">
        <v>0</v>
      </c>
      <c r="Y25" s="69"/>
    </row>
    <row r="26" spans="2:25" ht="20.100000000000001" customHeight="1">
      <c r="B26" s="69" t="s">
        <v>262</v>
      </c>
      <c r="C26" s="80">
        <v>1484</v>
      </c>
      <c r="D26" s="80">
        <v>4074</v>
      </c>
      <c r="E26" s="80">
        <v>1723</v>
      </c>
      <c r="F26" s="80">
        <v>432</v>
      </c>
      <c r="G26" s="80">
        <v>16810</v>
      </c>
      <c r="H26" s="80">
        <v>2700</v>
      </c>
      <c r="I26" s="80">
        <v>617</v>
      </c>
      <c r="J26" s="80">
        <v>61709</v>
      </c>
      <c r="K26" s="80">
        <v>10805</v>
      </c>
      <c r="L26" s="80">
        <v>2718</v>
      </c>
      <c r="M26" s="80">
        <v>1211</v>
      </c>
      <c r="N26" s="80">
        <v>0</v>
      </c>
      <c r="O26" s="80">
        <v>797</v>
      </c>
      <c r="P26" s="80">
        <v>2341</v>
      </c>
      <c r="Q26" s="80">
        <v>1482</v>
      </c>
      <c r="R26" s="80">
        <v>9680</v>
      </c>
      <c r="S26" s="80">
        <v>1175</v>
      </c>
      <c r="T26" s="80">
        <v>9340</v>
      </c>
      <c r="U26" s="80">
        <v>553</v>
      </c>
      <c r="V26" s="80">
        <v>137093</v>
      </c>
      <c r="W26" s="81">
        <v>266744</v>
      </c>
      <c r="X26" s="81">
        <v>0</v>
      </c>
      <c r="Y26" s="69"/>
    </row>
    <row r="27" spans="2:25" ht="20.100000000000001" customHeight="1">
      <c r="B27" s="69" t="s">
        <v>263</v>
      </c>
      <c r="C27" s="80">
        <v>60355</v>
      </c>
      <c r="D27" s="80">
        <v>31605</v>
      </c>
      <c r="E27" s="80">
        <v>979</v>
      </c>
      <c r="F27" s="80">
        <v>1062</v>
      </c>
      <c r="G27" s="80">
        <v>95792</v>
      </c>
      <c r="H27" s="80">
        <v>2751</v>
      </c>
      <c r="I27" s="80">
        <v>3303</v>
      </c>
      <c r="J27" s="80">
        <v>47759</v>
      </c>
      <c r="K27" s="80">
        <v>2021</v>
      </c>
      <c r="L27" s="80">
        <v>933</v>
      </c>
      <c r="M27" s="80">
        <v>409</v>
      </c>
      <c r="N27" s="80">
        <v>10218</v>
      </c>
      <c r="O27" s="80">
        <v>2388</v>
      </c>
      <c r="P27" s="80">
        <v>1536</v>
      </c>
      <c r="Q27" s="80">
        <v>26271</v>
      </c>
      <c r="R27" s="80">
        <v>45219</v>
      </c>
      <c r="S27" s="80">
        <v>12049</v>
      </c>
      <c r="T27" s="80">
        <v>10876</v>
      </c>
      <c r="U27" s="80">
        <v>524</v>
      </c>
      <c r="V27" s="80">
        <v>91642</v>
      </c>
      <c r="W27" s="81">
        <v>447692</v>
      </c>
      <c r="X27" s="81">
        <v>0</v>
      </c>
      <c r="Y27" s="69"/>
    </row>
    <row r="28" spans="2:25" ht="20.100000000000001" customHeight="1">
      <c r="B28" s="69" t="s">
        <v>264</v>
      </c>
      <c r="C28" s="80">
        <v>151166</v>
      </c>
      <c r="D28" s="80">
        <v>0</v>
      </c>
      <c r="E28" s="80">
        <v>0</v>
      </c>
      <c r="F28" s="80">
        <v>972</v>
      </c>
      <c r="G28" s="80">
        <v>2895</v>
      </c>
      <c r="H28" s="80">
        <v>2062</v>
      </c>
      <c r="I28" s="80">
        <v>0</v>
      </c>
      <c r="J28" s="80">
        <v>38519</v>
      </c>
      <c r="K28" s="80">
        <v>13</v>
      </c>
      <c r="L28" s="80">
        <v>346</v>
      </c>
      <c r="M28" s="80">
        <v>1809</v>
      </c>
      <c r="N28" s="80">
        <v>931</v>
      </c>
      <c r="O28" s="80">
        <v>106</v>
      </c>
      <c r="P28" s="80">
        <v>14699</v>
      </c>
      <c r="Q28" s="80">
        <v>34157</v>
      </c>
      <c r="R28" s="80">
        <v>99588</v>
      </c>
      <c r="S28" s="80">
        <v>21655</v>
      </c>
      <c r="T28" s="303">
        <v>85057</v>
      </c>
      <c r="U28" s="303">
        <v>0</v>
      </c>
      <c r="V28" s="303">
        <v>68502</v>
      </c>
      <c r="W28" s="81">
        <v>522477</v>
      </c>
      <c r="X28" s="81">
        <v>0</v>
      </c>
      <c r="Y28" s="69"/>
    </row>
    <row r="29" spans="2:25" s="40" customFormat="1" ht="24" customHeight="1" thickBot="1">
      <c r="B29" s="41" t="s">
        <v>76</v>
      </c>
      <c r="C29" s="42">
        <v>23702656.969999999</v>
      </c>
      <c r="D29" s="42">
        <v>1620344.42</v>
      </c>
      <c r="E29" s="42">
        <v>8267459.5800000001</v>
      </c>
      <c r="F29" s="42">
        <v>22886.32</v>
      </c>
      <c r="G29" s="42">
        <v>3335890.29</v>
      </c>
      <c r="H29" s="42">
        <v>1673796</v>
      </c>
      <c r="I29" s="42">
        <v>90012</v>
      </c>
      <c r="J29" s="42">
        <v>12877623.289999999</v>
      </c>
      <c r="K29" s="42">
        <v>1645819.13</v>
      </c>
      <c r="L29" s="42">
        <v>256676.54</v>
      </c>
      <c r="M29" s="42">
        <v>25806</v>
      </c>
      <c r="N29" s="42">
        <v>618716</v>
      </c>
      <c r="O29" s="42">
        <v>118348.23</v>
      </c>
      <c r="P29" s="42">
        <v>4679832.4000000004</v>
      </c>
      <c r="Q29" s="42">
        <v>3868734.12</v>
      </c>
      <c r="R29" s="42">
        <v>1518452.38</v>
      </c>
      <c r="S29" s="42">
        <v>281548.42</v>
      </c>
      <c r="T29" s="42">
        <v>6442300.6699999999</v>
      </c>
      <c r="U29" s="42">
        <v>922780</v>
      </c>
      <c r="V29" s="42">
        <v>13029009.84</v>
      </c>
      <c r="W29" s="43">
        <v>84998692.599999994</v>
      </c>
      <c r="X29" s="43">
        <v>0</v>
      </c>
      <c r="Y29" s="281"/>
    </row>
    <row r="30" spans="2:25" ht="18">
      <c r="B30" s="182" t="s">
        <v>82</v>
      </c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1"/>
      <c r="X30" s="81"/>
      <c r="Y30" s="69"/>
    </row>
    <row r="31" spans="2:25" ht="20.100000000000001" customHeight="1">
      <c r="B31" s="69" t="s">
        <v>265</v>
      </c>
      <c r="C31" s="80">
        <v>14707</v>
      </c>
      <c r="D31" s="80">
        <v>38660</v>
      </c>
      <c r="E31" s="80">
        <v>20169</v>
      </c>
      <c r="F31" s="80">
        <v>20000</v>
      </c>
      <c r="G31" s="80">
        <v>11084</v>
      </c>
      <c r="H31" s="80">
        <v>18937</v>
      </c>
      <c r="I31" s="80">
        <v>23866</v>
      </c>
      <c r="J31" s="80">
        <v>33068</v>
      </c>
      <c r="K31" s="80">
        <v>1952</v>
      </c>
      <c r="L31" s="80">
        <v>4555</v>
      </c>
      <c r="M31" s="80">
        <v>32714</v>
      </c>
      <c r="N31" s="80">
        <v>57306</v>
      </c>
      <c r="O31" s="80">
        <v>2200</v>
      </c>
      <c r="P31" s="80">
        <v>49389</v>
      </c>
      <c r="Q31" s="80">
        <v>262142</v>
      </c>
      <c r="R31" s="80">
        <v>1841</v>
      </c>
      <c r="S31" s="80">
        <v>61671</v>
      </c>
      <c r="T31" s="80">
        <v>479666</v>
      </c>
      <c r="U31" s="80">
        <v>11641</v>
      </c>
      <c r="V31" s="80">
        <v>46161</v>
      </c>
      <c r="W31" s="81">
        <v>1191729</v>
      </c>
      <c r="X31" s="81">
        <v>0</v>
      </c>
      <c r="Y31" s="69"/>
    </row>
    <row r="32" spans="2:25" ht="20.100000000000001" customHeight="1">
      <c r="B32" s="69" t="s">
        <v>266</v>
      </c>
      <c r="C32" s="80">
        <v>1524948</v>
      </c>
      <c r="D32" s="80">
        <v>152958</v>
      </c>
      <c r="E32" s="80">
        <v>764841</v>
      </c>
      <c r="F32" s="80">
        <v>11200</v>
      </c>
      <c r="G32" s="80">
        <v>382251</v>
      </c>
      <c r="H32" s="80">
        <v>523998</v>
      </c>
      <c r="I32" s="80">
        <v>0</v>
      </c>
      <c r="J32" s="80">
        <v>2248663</v>
      </c>
      <c r="K32" s="80">
        <v>157751</v>
      </c>
      <c r="L32" s="80">
        <v>137283</v>
      </c>
      <c r="M32" s="80">
        <v>0</v>
      </c>
      <c r="N32" s="80">
        <v>5500</v>
      </c>
      <c r="O32" s="80">
        <v>22001</v>
      </c>
      <c r="P32" s="80">
        <v>237004</v>
      </c>
      <c r="Q32" s="80">
        <v>2577</v>
      </c>
      <c r="R32" s="80">
        <v>1000</v>
      </c>
      <c r="S32" s="80">
        <v>593</v>
      </c>
      <c r="T32" s="80">
        <v>97917</v>
      </c>
      <c r="U32" s="80">
        <v>52396</v>
      </c>
      <c r="V32" s="80">
        <v>1298077</v>
      </c>
      <c r="W32" s="81">
        <v>7620958</v>
      </c>
      <c r="X32" s="81">
        <v>0</v>
      </c>
      <c r="Y32" s="69"/>
    </row>
    <row r="33" spans="2:25" ht="20.100000000000001" customHeight="1">
      <c r="B33" s="69" t="s">
        <v>267</v>
      </c>
      <c r="C33" s="80">
        <v>0</v>
      </c>
      <c r="D33" s="80">
        <v>0</v>
      </c>
      <c r="E33" s="80">
        <v>0</v>
      </c>
      <c r="F33" s="80">
        <v>0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80">
        <v>0</v>
      </c>
      <c r="W33" s="81">
        <v>0</v>
      </c>
      <c r="X33" s="81">
        <v>0</v>
      </c>
      <c r="Y33" s="69"/>
    </row>
    <row r="34" spans="2:25" ht="20.100000000000001" customHeight="1">
      <c r="B34" s="69" t="s">
        <v>268</v>
      </c>
      <c r="C34" s="80">
        <v>0</v>
      </c>
      <c r="D34" s="80">
        <v>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5127.67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1">
        <v>5127.67</v>
      </c>
      <c r="X34" s="81">
        <v>0</v>
      </c>
      <c r="Y34" s="69"/>
    </row>
    <row r="35" spans="2:25" ht="20.100000000000001" customHeight="1">
      <c r="B35" s="69" t="s">
        <v>269</v>
      </c>
      <c r="C35" s="80">
        <v>-97856</v>
      </c>
      <c r="D35" s="80">
        <v>50501</v>
      </c>
      <c r="E35" s="80">
        <v>0</v>
      </c>
      <c r="F35" s="80">
        <v>3046</v>
      </c>
      <c r="G35" s="80">
        <v>142960</v>
      </c>
      <c r="H35" s="80">
        <v>-19884</v>
      </c>
      <c r="I35" s="80">
        <v>31941</v>
      </c>
      <c r="J35" s="80">
        <v>341466</v>
      </c>
      <c r="K35" s="80">
        <v>14132</v>
      </c>
      <c r="L35" s="80">
        <v>12284</v>
      </c>
      <c r="M35" s="80">
        <v>15468</v>
      </c>
      <c r="N35" s="80">
        <v>-140</v>
      </c>
      <c r="O35" s="80">
        <v>15621</v>
      </c>
      <c r="P35" s="80">
        <v>57100</v>
      </c>
      <c r="Q35" s="80">
        <v>86671</v>
      </c>
      <c r="R35" s="80">
        <v>273332</v>
      </c>
      <c r="S35" s="80">
        <v>991</v>
      </c>
      <c r="T35" s="80">
        <v>637371</v>
      </c>
      <c r="U35" s="80">
        <v>97297</v>
      </c>
      <c r="V35" s="80">
        <v>53244</v>
      </c>
      <c r="W35" s="81">
        <v>1715545</v>
      </c>
      <c r="X35" s="81">
        <v>0</v>
      </c>
      <c r="Y35" s="69"/>
    </row>
    <row r="36" spans="2:25" ht="20.100000000000001" customHeight="1">
      <c r="B36" s="69" t="s">
        <v>270</v>
      </c>
      <c r="C36" s="80">
        <v>0</v>
      </c>
      <c r="D36" s="80">
        <v>0</v>
      </c>
      <c r="E36" s="80">
        <v>-4685</v>
      </c>
      <c r="F36" s="80">
        <v>-2241</v>
      </c>
      <c r="G36" s="80">
        <v>0</v>
      </c>
      <c r="H36" s="80">
        <v>0</v>
      </c>
      <c r="I36" s="80">
        <v>-27689</v>
      </c>
      <c r="J36" s="80">
        <v>74361</v>
      </c>
      <c r="K36" s="80">
        <v>0</v>
      </c>
      <c r="L36" s="80">
        <v>0</v>
      </c>
      <c r="M36" s="80">
        <v>-8861</v>
      </c>
      <c r="N36" s="80">
        <v>-12116</v>
      </c>
      <c r="O36" s="80">
        <v>0</v>
      </c>
      <c r="P36" s="80">
        <v>0</v>
      </c>
      <c r="Q36" s="80">
        <v>-13582</v>
      </c>
      <c r="R36" s="80">
        <v>96008</v>
      </c>
      <c r="S36" s="80">
        <v>-12921</v>
      </c>
      <c r="T36" s="80">
        <v>-271368</v>
      </c>
      <c r="U36" s="80">
        <v>23617</v>
      </c>
      <c r="V36" s="80">
        <v>680439</v>
      </c>
      <c r="W36" s="81">
        <v>520962</v>
      </c>
      <c r="X36" s="81">
        <v>0</v>
      </c>
      <c r="Y36" s="69"/>
    </row>
    <row r="37" spans="2:25" ht="20.100000000000001" customHeight="1">
      <c r="B37" s="69" t="s">
        <v>271</v>
      </c>
      <c r="C37" s="80">
        <v>338984</v>
      </c>
      <c r="D37" s="80">
        <v>24102</v>
      </c>
      <c r="E37" s="80">
        <v>113753</v>
      </c>
      <c r="F37" s="80">
        <v>251</v>
      </c>
      <c r="G37" s="80">
        <v>345094</v>
      </c>
      <c r="H37" s="80">
        <v>240404</v>
      </c>
      <c r="I37" s="80">
        <v>-3661</v>
      </c>
      <c r="J37" s="80">
        <v>450821</v>
      </c>
      <c r="K37" s="80">
        <v>184462</v>
      </c>
      <c r="L37" s="80">
        <v>18069</v>
      </c>
      <c r="M37" s="80">
        <v>-8330</v>
      </c>
      <c r="N37" s="80">
        <v>7520</v>
      </c>
      <c r="O37" s="80">
        <v>4227</v>
      </c>
      <c r="P37" s="80">
        <v>-15428</v>
      </c>
      <c r="Q37" s="80">
        <v>23261</v>
      </c>
      <c r="R37" s="80">
        <v>32872</v>
      </c>
      <c r="S37" s="80">
        <v>-6898</v>
      </c>
      <c r="T37" s="80">
        <v>240668</v>
      </c>
      <c r="U37" s="80">
        <v>23836</v>
      </c>
      <c r="V37" s="80">
        <v>827079</v>
      </c>
      <c r="W37" s="81">
        <v>2841086</v>
      </c>
      <c r="X37" s="81">
        <v>0</v>
      </c>
      <c r="Y37" s="69"/>
    </row>
    <row r="38" spans="2:25" ht="20.100000000000001" customHeight="1">
      <c r="B38" s="189" t="s">
        <v>200</v>
      </c>
      <c r="C38" s="80">
        <v>0</v>
      </c>
      <c r="D38" s="80">
        <v>-11054</v>
      </c>
      <c r="E38" s="80">
        <v>0</v>
      </c>
      <c r="F38" s="80">
        <v>0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0</v>
      </c>
      <c r="M38" s="80">
        <v>0</v>
      </c>
      <c r="N38" s="80">
        <v>0</v>
      </c>
      <c r="O38" s="80">
        <v>-863</v>
      </c>
      <c r="P38" s="80">
        <v>0</v>
      </c>
      <c r="Q38" s="80">
        <v>0</v>
      </c>
      <c r="R38" s="80">
        <v>0</v>
      </c>
      <c r="S38" s="80">
        <v>-1011</v>
      </c>
      <c r="T38" s="80">
        <v>0</v>
      </c>
      <c r="U38" s="80">
        <v>0</v>
      </c>
      <c r="V38" s="80">
        <v>-83150</v>
      </c>
      <c r="W38" s="81">
        <v>-96078</v>
      </c>
      <c r="X38" s="81"/>
      <c r="Y38" s="69"/>
    </row>
    <row r="39" spans="2:25" s="40" customFormat="1" ht="24" customHeight="1" thickBot="1">
      <c r="B39" s="41" t="s">
        <v>170</v>
      </c>
      <c r="C39" s="42">
        <v>1780783</v>
      </c>
      <c r="D39" s="42">
        <v>255167</v>
      </c>
      <c r="E39" s="42">
        <v>894078</v>
      </c>
      <c r="F39" s="42">
        <v>32256</v>
      </c>
      <c r="G39" s="42">
        <v>881389</v>
      </c>
      <c r="H39" s="42">
        <v>763455</v>
      </c>
      <c r="I39" s="42">
        <v>24457</v>
      </c>
      <c r="J39" s="42">
        <v>3148379</v>
      </c>
      <c r="K39" s="42">
        <v>358297</v>
      </c>
      <c r="L39" s="42">
        <v>172191</v>
      </c>
      <c r="M39" s="42">
        <v>30991</v>
      </c>
      <c r="N39" s="42">
        <v>63197.67</v>
      </c>
      <c r="O39" s="42">
        <v>43186</v>
      </c>
      <c r="P39" s="42">
        <v>328065</v>
      </c>
      <c r="Q39" s="42">
        <v>361069</v>
      </c>
      <c r="R39" s="42">
        <v>405053</v>
      </c>
      <c r="S39" s="42">
        <v>42425</v>
      </c>
      <c r="T39" s="42">
        <v>1184254</v>
      </c>
      <c r="U39" s="42">
        <v>208787</v>
      </c>
      <c r="V39" s="42">
        <v>2821850</v>
      </c>
      <c r="W39" s="43">
        <v>13799329.67</v>
      </c>
      <c r="X39" s="43"/>
      <c r="Y39" s="281"/>
    </row>
    <row r="40" spans="2:25" s="40" customFormat="1" ht="24" customHeight="1" thickBot="1">
      <c r="B40" s="44" t="s">
        <v>78</v>
      </c>
      <c r="C40" s="37">
        <v>25483439.969999999</v>
      </c>
      <c r="D40" s="37">
        <v>1875511.42</v>
      </c>
      <c r="E40" s="37">
        <v>9161537.5800000001</v>
      </c>
      <c r="F40" s="37">
        <v>55142.32</v>
      </c>
      <c r="G40" s="37">
        <v>4217279.29</v>
      </c>
      <c r="H40" s="37">
        <v>2437251</v>
      </c>
      <c r="I40" s="37">
        <v>114469</v>
      </c>
      <c r="J40" s="37">
        <v>16026002.289999999</v>
      </c>
      <c r="K40" s="37">
        <v>2004116.13</v>
      </c>
      <c r="L40" s="37">
        <v>428867.54000000004</v>
      </c>
      <c r="M40" s="37">
        <v>56797</v>
      </c>
      <c r="N40" s="37">
        <v>681913.67</v>
      </c>
      <c r="O40" s="37">
        <v>161534.22999999998</v>
      </c>
      <c r="P40" s="37">
        <v>5007897.4000000004</v>
      </c>
      <c r="Q40" s="37">
        <v>4229803.12</v>
      </c>
      <c r="R40" s="37">
        <v>1923505.38</v>
      </c>
      <c r="S40" s="37">
        <v>323973.42</v>
      </c>
      <c r="T40" s="37">
        <v>7626554.6699999999</v>
      </c>
      <c r="U40" s="37">
        <v>1131567</v>
      </c>
      <c r="V40" s="37">
        <v>15850859.84</v>
      </c>
      <c r="W40" s="39">
        <v>98798022.269999996</v>
      </c>
      <c r="X40" s="39"/>
      <c r="Y40" s="281"/>
    </row>
    <row r="41" spans="2:25" ht="13.5" thickTop="1">
      <c r="B41" s="47" t="s">
        <v>277</v>
      </c>
    </row>
    <row r="42" spans="2:25"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</row>
    <row r="43" spans="2:25">
      <c r="B43"/>
    </row>
    <row r="44" spans="2:25">
      <c r="B44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</row>
    <row r="45" spans="2:25">
      <c r="B45"/>
    </row>
    <row r="46" spans="2:25">
      <c r="B46"/>
    </row>
    <row r="47" spans="2:25">
      <c r="B47"/>
    </row>
    <row r="48" spans="2:25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X6"/>
    <mergeCell ref="B5:M5"/>
    <mergeCell ref="B3:M3"/>
    <mergeCell ref="B4:M4"/>
    <mergeCell ref="N3:X3"/>
    <mergeCell ref="N4:X4"/>
    <mergeCell ref="N5:X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B1:Y39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7" customWidth="1"/>
    <col min="2" max="2" width="43.28515625" style="47" customWidth="1"/>
    <col min="3" max="3" width="17.85546875" style="103" customWidth="1"/>
    <col min="4" max="23" width="17.85546875" style="47" customWidth="1"/>
    <col min="24" max="24" width="14.28515625" style="47" hidden="1" customWidth="1"/>
    <col min="25" max="16384" width="11.42578125" style="47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s="234" customFormat="1" ht="23.25" customHeight="1">
      <c r="B3" s="384" t="s">
        <v>196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</row>
    <row r="4" spans="2:25" s="234" customFormat="1" ht="23.25" customHeight="1">
      <c r="B4" s="370" t="s">
        <v>100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  <c r="W4" s="370"/>
      <c r="X4" s="370"/>
    </row>
    <row r="5" spans="2:25" s="234" customFormat="1" ht="18" customHeight="1">
      <c r="B5" s="371" t="s">
        <v>273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220"/>
    </row>
    <row r="6" spans="2:25" s="234" customFormat="1" ht="13.5" thickBot="1">
      <c r="B6" s="395" t="s">
        <v>79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  <c r="O6" s="395"/>
      <c r="P6" s="395"/>
      <c r="Q6" s="395"/>
      <c r="R6" s="395"/>
      <c r="S6" s="395"/>
      <c r="T6" s="395"/>
      <c r="U6" s="395"/>
      <c r="V6" s="395"/>
      <c r="W6" s="395"/>
      <c r="X6" s="46"/>
    </row>
    <row r="7" spans="2:25" s="35" customFormat="1" ht="39.75" customHeight="1" thickTop="1" thickBot="1">
      <c r="B7" s="300" t="s">
        <v>99</v>
      </c>
      <c r="C7" s="301" t="s">
        <v>32</v>
      </c>
      <c r="D7" s="301" t="s">
        <v>161</v>
      </c>
      <c r="E7" s="301" t="s">
        <v>215</v>
      </c>
      <c r="F7" s="301" t="s">
        <v>29</v>
      </c>
      <c r="G7" s="301" t="s">
        <v>166</v>
      </c>
      <c r="H7" s="301" t="s">
        <v>246</v>
      </c>
      <c r="I7" s="301" t="s">
        <v>208</v>
      </c>
      <c r="J7" s="301" t="s">
        <v>34</v>
      </c>
      <c r="K7" s="301" t="s">
        <v>213</v>
      </c>
      <c r="L7" s="301" t="s">
        <v>217</v>
      </c>
      <c r="M7" s="301" t="s">
        <v>214</v>
      </c>
      <c r="N7" s="301" t="s">
        <v>132</v>
      </c>
      <c r="O7" s="301" t="s">
        <v>134</v>
      </c>
      <c r="P7" s="301" t="s">
        <v>148</v>
      </c>
      <c r="Q7" s="301" t="s">
        <v>33</v>
      </c>
      <c r="R7" s="301" t="s">
        <v>160</v>
      </c>
      <c r="S7" s="301" t="s">
        <v>2</v>
      </c>
      <c r="T7" s="301" t="s">
        <v>146</v>
      </c>
      <c r="U7" s="301" t="s">
        <v>212</v>
      </c>
      <c r="V7" s="301" t="s">
        <v>31</v>
      </c>
      <c r="W7" s="301" t="s">
        <v>21</v>
      </c>
      <c r="X7" s="232" t="s">
        <v>21</v>
      </c>
      <c r="Y7" s="264"/>
    </row>
    <row r="8" spans="2:25" ht="18" customHeight="1" thickTop="1">
      <c r="B8" s="69" t="s">
        <v>6</v>
      </c>
      <c r="C8" s="267">
        <v>5591600</v>
      </c>
      <c r="D8" s="267">
        <v>667404</v>
      </c>
      <c r="E8" s="267">
        <v>2621518</v>
      </c>
      <c r="F8" s="267">
        <v>14053</v>
      </c>
      <c r="G8" s="267">
        <v>1333192</v>
      </c>
      <c r="H8" s="267">
        <v>586112</v>
      </c>
      <c r="I8" s="267">
        <v>69488</v>
      </c>
      <c r="J8" s="267">
        <v>3342159</v>
      </c>
      <c r="K8" s="267">
        <v>753617</v>
      </c>
      <c r="L8" s="267">
        <v>277062</v>
      </c>
      <c r="M8" s="267">
        <v>32816</v>
      </c>
      <c r="N8" s="267">
        <v>281572</v>
      </c>
      <c r="O8" s="267">
        <v>146220</v>
      </c>
      <c r="P8" s="267">
        <v>409343</v>
      </c>
      <c r="Q8" s="267">
        <v>228971</v>
      </c>
      <c r="R8" s="267">
        <v>653833</v>
      </c>
      <c r="S8" s="267">
        <v>387911</v>
      </c>
      <c r="T8" s="267">
        <v>1924049</v>
      </c>
      <c r="U8" s="267">
        <v>33391</v>
      </c>
      <c r="V8" s="267">
        <v>7435503</v>
      </c>
      <c r="W8" s="267">
        <v>26789813</v>
      </c>
      <c r="X8" s="246">
        <v>53579627</v>
      </c>
      <c r="Y8" s="69"/>
    </row>
    <row r="9" spans="2:25" ht="18" customHeight="1">
      <c r="B9" s="69" t="s">
        <v>83</v>
      </c>
      <c r="C9" s="267">
        <v>0</v>
      </c>
      <c r="D9" s="267">
        <v>0</v>
      </c>
      <c r="E9" s="267">
        <v>0</v>
      </c>
      <c r="F9" s="267">
        <v>0</v>
      </c>
      <c r="G9" s="267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  <c r="R9" s="267">
        <v>0</v>
      </c>
      <c r="S9" s="267">
        <v>0</v>
      </c>
      <c r="T9" s="267">
        <v>0</v>
      </c>
      <c r="U9" s="267">
        <v>0</v>
      </c>
      <c r="V9" s="267">
        <v>0</v>
      </c>
      <c r="W9" s="267">
        <v>0</v>
      </c>
      <c r="X9" s="247">
        <v>0</v>
      </c>
      <c r="Y9" s="69"/>
    </row>
    <row r="10" spans="2:25" ht="18" customHeight="1">
      <c r="B10" s="69" t="s">
        <v>84</v>
      </c>
      <c r="C10" s="267">
        <v>749642</v>
      </c>
      <c r="D10" s="267">
        <v>5452</v>
      </c>
      <c r="E10" s="267">
        <v>0</v>
      </c>
      <c r="F10" s="267">
        <v>32</v>
      </c>
      <c r="G10" s="267">
        <v>74609</v>
      </c>
      <c r="H10" s="267">
        <v>23634</v>
      </c>
      <c r="I10" s="267">
        <v>57306</v>
      </c>
      <c r="J10" s="267">
        <v>409092</v>
      </c>
      <c r="K10" s="267">
        <v>0</v>
      </c>
      <c r="L10" s="267">
        <v>75952</v>
      </c>
      <c r="M10" s="267">
        <v>0</v>
      </c>
      <c r="N10" s="267">
        <v>79026</v>
      </c>
      <c r="O10" s="267">
        <v>1093</v>
      </c>
      <c r="P10" s="267">
        <v>60575</v>
      </c>
      <c r="Q10" s="267">
        <v>1422</v>
      </c>
      <c r="R10" s="267">
        <v>17363</v>
      </c>
      <c r="S10" s="267">
        <v>308547</v>
      </c>
      <c r="T10" s="267">
        <v>12532</v>
      </c>
      <c r="U10" s="267">
        <v>5525</v>
      </c>
      <c r="V10" s="267">
        <v>128845</v>
      </c>
      <c r="W10" s="267">
        <v>2010648</v>
      </c>
      <c r="X10" s="247">
        <v>4021295</v>
      </c>
      <c r="Y10" s="69"/>
    </row>
    <row r="11" spans="2:25" ht="24" customHeight="1" thickBot="1">
      <c r="B11" s="45" t="s">
        <v>85</v>
      </c>
      <c r="C11" s="269">
        <v>4841958</v>
      </c>
      <c r="D11" s="269">
        <v>661952</v>
      </c>
      <c r="E11" s="269">
        <v>2621518</v>
      </c>
      <c r="F11" s="269">
        <v>14021</v>
      </c>
      <c r="G11" s="269">
        <v>1258583</v>
      </c>
      <c r="H11" s="269">
        <v>562478</v>
      </c>
      <c r="I11" s="269">
        <v>12182</v>
      </c>
      <c r="J11" s="269">
        <v>2933067</v>
      </c>
      <c r="K11" s="269">
        <v>753617</v>
      </c>
      <c r="L11" s="269">
        <v>201110</v>
      </c>
      <c r="M11" s="269">
        <v>32816</v>
      </c>
      <c r="N11" s="269">
        <v>202546</v>
      </c>
      <c r="O11" s="269">
        <v>145127</v>
      </c>
      <c r="P11" s="269">
        <v>348768</v>
      </c>
      <c r="Q11" s="269">
        <v>227549</v>
      </c>
      <c r="R11" s="269">
        <v>636470</v>
      </c>
      <c r="S11" s="269">
        <v>79364</v>
      </c>
      <c r="T11" s="269">
        <v>1911517</v>
      </c>
      <c r="U11" s="269">
        <v>27866</v>
      </c>
      <c r="V11" s="269">
        <v>7306658</v>
      </c>
      <c r="W11" s="269">
        <v>24779165</v>
      </c>
      <c r="X11" s="248">
        <v>49558332</v>
      </c>
      <c r="Y11" s="69"/>
    </row>
    <row r="12" spans="2:25" ht="20.25" customHeight="1">
      <c r="B12" s="69" t="s">
        <v>86</v>
      </c>
      <c r="C12" s="267">
        <v>3905534</v>
      </c>
      <c r="D12" s="267">
        <v>44087</v>
      </c>
      <c r="E12" s="267">
        <v>1674068</v>
      </c>
      <c r="F12" s="267">
        <v>210</v>
      </c>
      <c r="G12" s="267">
        <v>18634</v>
      </c>
      <c r="H12" s="267">
        <v>200711</v>
      </c>
      <c r="I12" s="267">
        <v>5209</v>
      </c>
      <c r="J12" s="267">
        <v>1030604</v>
      </c>
      <c r="K12" s="267">
        <v>0</v>
      </c>
      <c r="L12" s="267">
        <v>4931</v>
      </c>
      <c r="M12" s="267">
        <v>943</v>
      </c>
      <c r="N12" s="267">
        <v>-2121</v>
      </c>
      <c r="O12" s="267">
        <v>44</v>
      </c>
      <c r="P12" s="267">
        <v>243242</v>
      </c>
      <c r="Q12" s="267">
        <v>288964</v>
      </c>
      <c r="R12" s="267">
        <v>211325</v>
      </c>
      <c r="S12" s="267">
        <v>3422</v>
      </c>
      <c r="T12" s="267">
        <v>200313</v>
      </c>
      <c r="U12" s="267">
        <v>95741</v>
      </c>
      <c r="V12" s="267">
        <v>439856</v>
      </c>
      <c r="W12" s="267">
        <v>8365718</v>
      </c>
      <c r="X12" s="247">
        <v>16731435</v>
      </c>
      <c r="Y12" s="69"/>
    </row>
    <row r="13" spans="2:25" s="46" customFormat="1" ht="24" customHeight="1" thickBot="1">
      <c r="B13" s="45" t="s">
        <v>66</v>
      </c>
      <c r="C13" s="269">
        <v>936424</v>
      </c>
      <c r="D13" s="269">
        <v>617865</v>
      </c>
      <c r="E13" s="269">
        <v>947450</v>
      </c>
      <c r="F13" s="269">
        <v>13811</v>
      </c>
      <c r="G13" s="269">
        <v>1239949</v>
      </c>
      <c r="H13" s="269">
        <v>361767</v>
      </c>
      <c r="I13" s="269">
        <v>6973</v>
      </c>
      <c r="J13" s="269">
        <v>1902463</v>
      </c>
      <c r="K13" s="269">
        <v>753617</v>
      </c>
      <c r="L13" s="269">
        <v>196179</v>
      </c>
      <c r="M13" s="269">
        <v>31873</v>
      </c>
      <c r="N13" s="269">
        <v>204667</v>
      </c>
      <c r="O13" s="269">
        <v>145083</v>
      </c>
      <c r="P13" s="269">
        <v>105526</v>
      </c>
      <c r="Q13" s="269">
        <v>-61415</v>
      </c>
      <c r="R13" s="269">
        <v>425145</v>
      </c>
      <c r="S13" s="269">
        <v>75942</v>
      </c>
      <c r="T13" s="269">
        <v>1711204</v>
      </c>
      <c r="U13" s="269">
        <v>-67875</v>
      </c>
      <c r="V13" s="269">
        <v>6866802</v>
      </c>
      <c r="W13" s="269">
        <v>16413447</v>
      </c>
      <c r="X13" s="248">
        <v>32826897</v>
      </c>
      <c r="Y13" s="286"/>
    </row>
    <row r="14" spans="2:25" ht="20.25" customHeight="1">
      <c r="B14" s="69" t="s">
        <v>150</v>
      </c>
      <c r="C14" s="267">
        <v>109526</v>
      </c>
      <c r="D14" s="267">
        <v>17886</v>
      </c>
      <c r="E14" s="267">
        <v>2900</v>
      </c>
      <c r="F14" s="267">
        <v>0</v>
      </c>
      <c r="G14" s="267">
        <v>8807</v>
      </c>
      <c r="H14" s="267">
        <v>10336</v>
      </c>
      <c r="I14" s="267">
        <v>63</v>
      </c>
      <c r="J14" s="267">
        <v>23422</v>
      </c>
      <c r="K14" s="267">
        <v>21855</v>
      </c>
      <c r="L14" s="267">
        <v>1404</v>
      </c>
      <c r="M14" s="267">
        <v>1210</v>
      </c>
      <c r="N14" s="267">
        <v>3575</v>
      </c>
      <c r="O14" s="267">
        <v>2342</v>
      </c>
      <c r="P14" s="267">
        <v>2049</v>
      </c>
      <c r="Q14" s="267">
        <v>1090</v>
      </c>
      <c r="R14" s="267">
        <v>1910</v>
      </c>
      <c r="S14" s="267">
        <v>2416</v>
      </c>
      <c r="T14" s="267">
        <v>37888</v>
      </c>
      <c r="U14" s="267">
        <v>0</v>
      </c>
      <c r="V14" s="267">
        <v>166313</v>
      </c>
      <c r="W14" s="267">
        <v>414992</v>
      </c>
      <c r="X14" s="247">
        <v>829984</v>
      </c>
      <c r="Y14" s="69"/>
    </row>
    <row r="15" spans="2:25" s="46" customFormat="1" ht="24" customHeight="1" thickBot="1">
      <c r="B15" s="45" t="s">
        <v>151</v>
      </c>
      <c r="C15" s="269">
        <v>826898</v>
      </c>
      <c r="D15" s="269">
        <v>599979</v>
      </c>
      <c r="E15" s="269">
        <v>944550</v>
      </c>
      <c r="F15" s="269">
        <v>13811</v>
      </c>
      <c r="G15" s="269">
        <v>1231142</v>
      </c>
      <c r="H15" s="269">
        <v>351431</v>
      </c>
      <c r="I15" s="269">
        <v>6910</v>
      </c>
      <c r="J15" s="269">
        <v>1879041</v>
      </c>
      <c r="K15" s="269">
        <v>731762</v>
      </c>
      <c r="L15" s="269">
        <v>194775</v>
      </c>
      <c r="M15" s="269">
        <v>30663</v>
      </c>
      <c r="N15" s="269">
        <v>201092</v>
      </c>
      <c r="O15" s="269">
        <v>142741</v>
      </c>
      <c r="P15" s="269">
        <v>103477</v>
      </c>
      <c r="Q15" s="269">
        <v>-62505</v>
      </c>
      <c r="R15" s="269">
        <v>423235</v>
      </c>
      <c r="S15" s="269">
        <v>73526</v>
      </c>
      <c r="T15" s="269">
        <v>1673316</v>
      </c>
      <c r="U15" s="269">
        <v>-67875</v>
      </c>
      <c r="V15" s="269">
        <v>6700489</v>
      </c>
      <c r="W15" s="269">
        <v>15998455</v>
      </c>
      <c r="X15" s="248">
        <v>31996913</v>
      </c>
      <c r="Y15" s="286"/>
    </row>
    <row r="16" spans="2:25" ht="18" customHeight="1">
      <c r="B16" s="69" t="s">
        <v>7</v>
      </c>
      <c r="C16" s="267">
        <v>3131617</v>
      </c>
      <c r="D16" s="267">
        <v>535130</v>
      </c>
      <c r="E16" s="267">
        <v>372781</v>
      </c>
      <c r="F16" s="267">
        <v>3803</v>
      </c>
      <c r="G16" s="267">
        <v>397143</v>
      </c>
      <c r="H16" s="267">
        <v>209330</v>
      </c>
      <c r="I16" s="267">
        <v>12029</v>
      </c>
      <c r="J16" s="267">
        <v>1376927</v>
      </c>
      <c r="K16" s="267">
        <v>174287</v>
      </c>
      <c r="L16" s="267">
        <v>68182</v>
      </c>
      <c r="M16" s="267">
        <v>6257</v>
      </c>
      <c r="N16" s="267">
        <v>122564</v>
      </c>
      <c r="O16" s="267">
        <v>65103</v>
      </c>
      <c r="P16" s="267">
        <v>311761</v>
      </c>
      <c r="Q16" s="267">
        <v>384172</v>
      </c>
      <c r="R16" s="267">
        <v>96754</v>
      </c>
      <c r="S16" s="267">
        <v>108709</v>
      </c>
      <c r="T16" s="267">
        <v>897586</v>
      </c>
      <c r="U16" s="267">
        <v>5852</v>
      </c>
      <c r="V16" s="267">
        <v>3579122</v>
      </c>
      <c r="W16" s="267">
        <v>11859109</v>
      </c>
      <c r="X16" s="247">
        <v>23718218</v>
      </c>
      <c r="Y16" s="69"/>
    </row>
    <row r="17" spans="2:25" ht="18" customHeight="1">
      <c r="B17" s="69" t="s">
        <v>87</v>
      </c>
      <c r="C17" s="267">
        <v>0</v>
      </c>
      <c r="D17" s="267">
        <v>0</v>
      </c>
      <c r="E17" s="267">
        <v>0</v>
      </c>
      <c r="F17" s="267">
        <v>0</v>
      </c>
      <c r="G17" s="267">
        <v>0</v>
      </c>
      <c r="H17" s="267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  <c r="R17" s="267">
        <v>0</v>
      </c>
      <c r="S17" s="267">
        <v>0</v>
      </c>
      <c r="T17" s="267">
        <v>0</v>
      </c>
      <c r="U17" s="267">
        <v>0</v>
      </c>
      <c r="V17" s="267">
        <v>124</v>
      </c>
      <c r="W17" s="267">
        <v>124</v>
      </c>
      <c r="X17" s="247">
        <v>248</v>
      </c>
      <c r="Y17" s="69"/>
    </row>
    <row r="18" spans="2:25" ht="18" customHeight="1">
      <c r="B18" s="69" t="s">
        <v>88</v>
      </c>
      <c r="C18" s="267">
        <v>271528</v>
      </c>
      <c r="D18" s="267">
        <v>6634</v>
      </c>
      <c r="E18" s="267">
        <v>0</v>
      </c>
      <c r="F18" s="267">
        <v>1</v>
      </c>
      <c r="G18" s="267">
        <v>20988</v>
      </c>
      <c r="H18" s="267">
        <v>10782</v>
      </c>
      <c r="I18" s="267">
        <v>9938</v>
      </c>
      <c r="J18" s="267">
        <v>335273</v>
      </c>
      <c r="K18" s="267">
        <v>0</v>
      </c>
      <c r="L18" s="267">
        <v>10613</v>
      </c>
      <c r="M18" s="267">
        <v>0</v>
      </c>
      <c r="N18" s="267">
        <v>36298</v>
      </c>
      <c r="O18" s="267">
        <v>3280</v>
      </c>
      <c r="P18" s="267">
        <v>17309</v>
      </c>
      <c r="Q18" s="267">
        <v>28444</v>
      </c>
      <c r="R18" s="267">
        <v>79</v>
      </c>
      <c r="S18" s="267">
        <v>87674</v>
      </c>
      <c r="T18" s="267">
        <v>5103</v>
      </c>
      <c r="U18" s="267">
        <v>0</v>
      </c>
      <c r="V18" s="267">
        <v>91874</v>
      </c>
      <c r="W18" s="267">
        <v>935817</v>
      </c>
      <c r="X18" s="247">
        <v>1871635</v>
      </c>
      <c r="Y18" s="69"/>
    </row>
    <row r="19" spans="2:25" s="40" customFormat="1" ht="24" customHeight="1" thickBot="1">
      <c r="B19" s="45" t="s">
        <v>89</v>
      </c>
      <c r="C19" s="269">
        <v>2860089</v>
      </c>
      <c r="D19" s="269">
        <v>528496</v>
      </c>
      <c r="E19" s="269">
        <v>372781</v>
      </c>
      <c r="F19" s="269">
        <v>3802</v>
      </c>
      <c r="G19" s="269">
        <v>376155</v>
      </c>
      <c r="H19" s="269">
        <v>198548</v>
      </c>
      <c r="I19" s="269">
        <v>2091</v>
      </c>
      <c r="J19" s="269">
        <v>1041654</v>
      </c>
      <c r="K19" s="269">
        <v>174287</v>
      </c>
      <c r="L19" s="269">
        <v>57569</v>
      </c>
      <c r="M19" s="269">
        <v>6257</v>
      </c>
      <c r="N19" s="269">
        <v>86266</v>
      </c>
      <c r="O19" s="269">
        <v>61823</v>
      </c>
      <c r="P19" s="269">
        <v>294452</v>
      </c>
      <c r="Q19" s="269">
        <v>355728</v>
      </c>
      <c r="R19" s="269">
        <v>96675</v>
      </c>
      <c r="S19" s="269">
        <v>21035</v>
      </c>
      <c r="T19" s="269">
        <v>892483</v>
      </c>
      <c r="U19" s="269">
        <v>5852</v>
      </c>
      <c r="V19" s="269">
        <v>3487372</v>
      </c>
      <c r="W19" s="269">
        <v>10923416</v>
      </c>
      <c r="X19" s="248">
        <v>21846831</v>
      </c>
      <c r="Y19" s="281"/>
    </row>
    <row r="20" spans="2:25" ht="19.5" customHeight="1" thickBot="1">
      <c r="B20" s="69" t="s">
        <v>86</v>
      </c>
      <c r="C20" s="267">
        <v>425150</v>
      </c>
      <c r="D20" s="267">
        <v>21708</v>
      </c>
      <c r="E20" s="267">
        <v>1447880.73</v>
      </c>
      <c r="F20" s="267">
        <v>600</v>
      </c>
      <c r="G20" s="267">
        <v>333008</v>
      </c>
      <c r="H20" s="267">
        <v>9144</v>
      </c>
      <c r="I20" s="267">
        <v>496.15</v>
      </c>
      <c r="J20" s="267">
        <v>423826</v>
      </c>
      <c r="K20" s="267">
        <v>184177</v>
      </c>
      <c r="L20" s="267">
        <v>13997.39</v>
      </c>
      <c r="M20" s="267">
        <v>14790.44</v>
      </c>
      <c r="N20" s="267">
        <v>48328</v>
      </c>
      <c r="O20" s="267">
        <v>7503</v>
      </c>
      <c r="P20" s="267">
        <v>212088</v>
      </c>
      <c r="Q20" s="267">
        <v>99736</v>
      </c>
      <c r="R20" s="267">
        <v>12804</v>
      </c>
      <c r="S20" s="267">
        <v>-12</v>
      </c>
      <c r="T20" s="267">
        <v>731054</v>
      </c>
      <c r="U20" s="267">
        <v>-414</v>
      </c>
      <c r="V20" s="267">
        <v>1251458</v>
      </c>
      <c r="W20" s="267">
        <v>5237323</v>
      </c>
      <c r="X20" s="248">
        <v>10474645.710000001</v>
      </c>
      <c r="Y20" s="69"/>
    </row>
    <row r="21" spans="2:25" s="46" customFormat="1" ht="21.75" customHeight="1" thickBot="1">
      <c r="B21" s="45" t="s">
        <v>67</v>
      </c>
      <c r="C21" s="269">
        <v>3285239</v>
      </c>
      <c r="D21" s="269">
        <v>550204</v>
      </c>
      <c r="E21" s="269">
        <v>1820661.73</v>
      </c>
      <c r="F21" s="269">
        <v>4402</v>
      </c>
      <c r="G21" s="269">
        <v>709163</v>
      </c>
      <c r="H21" s="269">
        <v>207692</v>
      </c>
      <c r="I21" s="269">
        <v>2587.15</v>
      </c>
      <c r="J21" s="269">
        <v>1465480</v>
      </c>
      <c r="K21" s="269">
        <v>358464</v>
      </c>
      <c r="L21" s="269">
        <v>71566.39</v>
      </c>
      <c r="M21" s="269">
        <v>21047.440000000002</v>
      </c>
      <c r="N21" s="269">
        <v>134594</v>
      </c>
      <c r="O21" s="269">
        <v>69326</v>
      </c>
      <c r="P21" s="269">
        <v>506540</v>
      </c>
      <c r="Q21" s="269">
        <v>455464</v>
      </c>
      <c r="R21" s="269">
        <v>109479</v>
      </c>
      <c r="S21" s="269">
        <v>21023</v>
      </c>
      <c r="T21" s="269">
        <v>1623537</v>
      </c>
      <c r="U21" s="269">
        <v>5438</v>
      </c>
      <c r="V21" s="269">
        <v>4738830</v>
      </c>
      <c r="W21" s="270">
        <v>16160739</v>
      </c>
      <c r="X21" s="248">
        <v>32321476.710000001</v>
      </c>
    </row>
    <row r="22" spans="2:25" ht="20.25" customHeight="1">
      <c r="B22" s="69" t="s">
        <v>152</v>
      </c>
      <c r="C22" s="267">
        <v>64443</v>
      </c>
      <c r="D22" s="267">
        <v>20620</v>
      </c>
      <c r="E22" s="267">
        <v>0</v>
      </c>
      <c r="F22" s="267">
        <v>0</v>
      </c>
      <c r="G22" s="267">
        <v>3302</v>
      </c>
      <c r="H22" s="267">
        <v>2435</v>
      </c>
      <c r="I22" s="267">
        <v>0</v>
      </c>
      <c r="J22" s="267">
        <v>3871</v>
      </c>
      <c r="K22" s="267">
        <v>4991</v>
      </c>
      <c r="L22" s="267">
        <v>0</v>
      </c>
      <c r="M22" s="267">
        <v>0</v>
      </c>
      <c r="N22" s="267">
        <v>1494</v>
      </c>
      <c r="O22" s="267">
        <v>779</v>
      </c>
      <c r="P22" s="267">
        <v>3591</v>
      </c>
      <c r="Q22" s="267">
        <v>6031</v>
      </c>
      <c r="R22" s="267">
        <v>10398</v>
      </c>
      <c r="S22" s="267">
        <v>0</v>
      </c>
      <c r="T22" s="267">
        <v>26304</v>
      </c>
      <c r="U22" s="267">
        <v>753</v>
      </c>
      <c r="V22" s="267">
        <v>72218</v>
      </c>
      <c r="W22" s="268">
        <v>221230</v>
      </c>
      <c r="X22" s="247">
        <v>442460</v>
      </c>
    </row>
    <row r="23" spans="2:25" s="46" customFormat="1" ht="24" customHeight="1" thickBot="1">
      <c r="B23" s="45" t="s">
        <v>153</v>
      </c>
      <c r="C23" s="269">
        <v>3220796</v>
      </c>
      <c r="D23" s="269">
        <v>529584</v>
      </c>
      <c r="E23" s="269">
        <v>1820661.73</v>
      </c>
      <c r="F23" s="269">
        <v>4402</v>
      </c>
      <c r="G23" s="269">
        <v>705861</v>
      </c>
      <c r="H23" s="269">
        <v>205257</v>
      </c>
      <c r="I23" s="269">
        <v>2587.15</v>
      </c>
      <c r="J23" s="269">
        <v>1461609</v>
      </c>
      <c r="K23" s="269">
        <v>353473</v>
      </c>
      <c r="L23" s="269">
        <v>71566.39</v>
      </c>
      <c r="M23" s="269">
        <v>21047.440000000002</v>
      </c>
      <c r="N23" s="269">
        <v>133100</v>
      </c>
      <c r="O23" s="269">
        <v>68547</v>
      </c>
      <c r="P23" s="269">
        <v>502949</v>
      </c>
      <c r="Q23" s="269">
        <v>449433</v>
      </c>
      <c r="R23" s="269">
        <v>99081</v>
      </c>
      <c r="S23" s="269">
        <v>21023</v>
      </c>
      <c r="T23" s="269">
        <v>1597233</v>
      </c>
      <c r="U23" s="269">
        <v>4685</v>
      </c>
      <c r="V23" s="269">
        <v>4666612</v>
      </c>
      <c r="W23" s="270">
        <v>15939509</v>
      </c>
      <c r="X23" s="248">
        <v>31879016.710000001</v>
      </c>
    </row>
    <row r="24" spans="2:25" ht="18" customHeight="1">
      <c r="B24" s="69" t="s">
        <v>119</v>
      </c>
      <c r="C24" s="267">
        <v>411061</v>
      </c>
      <c r="D24" s="267">
        <v>90914</v>
      </c>
      <c r="E24" s="267">
        <v>6558</v>
      </c>
      <c r="F24" s="267">
        <v>3161</v>
      </c>
      <c r="G24" s="267">
        <v>278215</v>
      </c>
      <c r="H24" s="267">
        <v>137797</v>
      </c>
      <c r="I24" s="267">
        <v>21996</v>
      </c>
      <c r="J24" s="267">
        <v>476986</v>
      </c>
      <c r="K24" s="267">
        <v>58279</v>
      </c>
      <c r="L24" s="267">
        <v>72128</v>
      </c>
      <c r="M24" s="267">
        <v>804</v>
      </c>
      <c r="N24" s="267">
        <v>26492</v>
      </c>
      <c r="O24" s="267">
        <v>35980</v>
      </c>
      <c r="P24" s="267">
        <v>15073</v>
      </c>
      <c r="Q24" s="267">
        <v>40300</v>
      </c>
      <c r="R24" s="267">
        <v>87980</v>
      </c>
      <c r="S24" s="267">
        <v>110667</v>
      </c>
      <c r="T24" s="267">
        <v>42216</v>
      </c>
      <c r="U24" s="267">
        <v>9008</v>
      </c>
      <c r="V24" s="267">
        <v>739404</v>
      </c>
      <c r="W24" s="268">
        <v>2665018</v>
      </c>
      <c r="X24" s="247">
        <v>5330037</v>
      </c>
    </row>
    <row r="25" spans="2:25" ht="18" customHeight="1">
      <c r="B25" s="189" t="s">
        <v>158</v>
      </c>
      <c r="C25" s="267">
        <v>258263</v>
      </c>
      <c r="D25" s="267">
        <v>995</v>
      </c>
      <c r="E25" s="267">
        <v>0</v>
      </c>
      <c r="F25" s="267">
        <v>-1</v>
      </c>
      <c r="G25" s="267">
        <v>50494</v>
      </c>
      <c r="H25" s="267">
        <v>9283</v>
      </c>
      <c r="I25" s="267">
        <v>26586</v>
      </c>
      <c r="J25" s="267">
        <v>35881</v>
      </c>
      <c r="K25" s="267">
        <v>1261</v>
      </c>
      <c r="L25" s="267">
        <v>36100</v>
      </c>
      <c r="M25" s="267">
        <v>0</v>
      </c>
      <c r="N25" s="267">
        <v>24156</v>
      </c>
      <c r="O25" s="267">
        <v>28</v>
      </c>
      <c r="P25" s="267">
        <v>5534</v>
      </c>
      <c r="Q25" s="267">
        <v>130041</v>
      </c>
      <c r="R25" s="267">
        <v>4425</v>
      </c>
      <c r="S25" s="267">
        <v>93158</v>
      </c>
      <c r="T25" s="267">
        <v>3213</v>
      </c>
      <c r="U25" s="267">
        <v>33</v>
      </c>
      <c r="V25" s="267">
        <v>19080</v>
      </c>
      <c r="W25" s="268">
        <v>698533</v>
      </c>
      <c r="X25" s="247">
        <v>1397063</v>
      </c>
    </row>
    <row r="26" spans="2:25" s="46" customFormat="1" ht="24" customHeight="1" thickBot="1">
      <c r="B26" s="45" t="s">
        <v>156</v>
      </c>
      <c r="C26" s="269">
        <v>152798</v>
      </c>
      <c r="D26" s="269">
        <v>89919</v>
      </c>
      <c r="E26" s="269">
        <v>6558</v>
      </c>
      <c r="F26" s="269">
        <v>3162</v>
      </c>
      <c r="G26" s="269">
        <v>227721</v>
      </c>
      <c r="H26" s="269">
        <v>128514</v>
      </c>
      <c r="I26" s="269">
        <v>-4590</v>
      </c>
      <c r="J26" s="269">
        <v>441105</v>
      </c>
      <c r="K26" s="269">
        <v>57018</v>
      </c>
      <c r="L26" s="269">
        <v>36028</v>
      </c>
      <c r="M26" s="269">
        <v>804</v>
      </c>
      <c r="N26" s="269">
        <v>2336</v>
      </c>
      <c r="O26" s="269">
        <v>35952</v>
      </c>
      <c r="P26" s="269">
        <v>9539</v>
      </c>
      <c r="Q26" s="269">
        <v>-89741</v>
      </c>
      <c r="R26" s="269">
        <v>83555</v>
      </c>
      <c r="S26" s="269">
        <v>17509</v>
      </c>
      <c r="T26" s="269">
        <v>39003</v>
      </c>
      <c r="U26" s="269">
        <v>8975</v>
      </c>
      <c r="V26" s="269">
        <v>720324</v>
      </c>
      <c r="W26" s="270">
        <v>1966485</v>
      </c>
      <c r="X26" s="248">
        <v>3932974</v>
      </c>
    </row>
    <row r="27" spans="2:25" ht="27" customHeight="1">
      <c r="B27" s="69" t="s">
        <v>90</v>
      </c>
      <c r="C27" s="274">
        <v>3037</v>
      </c>
      <c r="D27" s="267">
        <v>46</v>
      </c>
      <c r="E27" s="267">
        <v>7731</v>
      </c>
      <c r="F27" s="267">
        <v>60</v>
      </c>
      <c r="G27" s="267">
        <v>5993</v>
      </c>
      <c r="H27" s="267">
        <v>504</v>
      </c>
      <c r="I27" s="267">
        <v>91</v>
      </c>
      <c r="J27" s="274">
        <v>5615</v>
      </c>
      <c r="K27" s="267">
        <v>6997</v>
      </c>
      <c r="L27" s="267">
        <v>2728</v>
      </c>
      <c r="M27" s="267">
        <v>0</v>
      </c>
      <c r="N27" s="267">
        <v>99</v>
      </c>
      <c r="O27" s="267">
        <v>20</v>
      </c>
      <c r="P27" s="267">
        <v>3269</v>
      </c>
      <c r="Q27" s="267">
        <v>36645</v>
      </c>
      <c r="R27" s="267">
        <v>445</v>
      </c>
      <c r="S27" s="267">
        <v>1769</v>
      </c>
      <c r="T27" s="267">
        <v>18099</v>
      </c>
      <c r="U27" s="267">
        <v>117</v>
      </c>
      <c r="V27" s="267">
        <v>24097</v>
      </c>
      <c r="W27" s="268">
        <v>117363</v>
      </c>
      <c r="X27" s="247">
        <v>234725</v>
      </c>
    </row>
    <row r="28" spans="2:25" ht="18" customHeight="1">
      <c r="B28" s="69" t="s">
        <v>157</v>
      </c>
      <c r="C28" s="267">
        <v>8837</v>
      </c>
      <c r="D28" s="267">
        <v>5098</v>
      </c>
      <c r="E28" s="267">
        <v>0</v>
      </c>
      <c r="F28" s="267">
        <v>211</v>
      </c>
      <c r="G28" s="267">
        <v>271467</v>
      </c>
      <c r="H28" s="267">
        <v>1895</v>
      </c>
      <c r="I28" s="267">
        <v>456</v>
      </c>
      <c r="J28" s="267">
        <v>232860</v>
      </c>
      <c r="K28" s="267">
        <v>236956</v>
      </c>
      <c r="L28" s="267">
        <v>2905</v>
      </c>
      <c r="M28" s="267">
        <v>7349</v>
      </c>
      <c r="N28" s="267">
        <v>22003</v>
      </c>
      <c r="O28" s="267">
        <v>1401</v>
      </c>
      <c r="P28" s="267">
        <v>34</v>
      </c>
      <c r="Q28" s="267">
        <v>3231</v>
      </c>
      <c r="R28" s="267">
        <v>2671</v>
      </c>
      <c r="S28" s="267">
        <v>267</v>
      </c>
      <c r="T28" s="267">
        <v>326200</v>
      </c>
      <c r="U28" s="267">
        <v>1</v>
      </c>
      <c r="V28" s="267">
        <v>471158</v>
      </c>
      <c r="W28" s="268">
        <v>1594998</v>
      </c>
      <c r="X28" s="247">
        <v>3189998</v>
      </c>
    </row>
    <row r="29" spans="2:25" s="46" customFormat="1" ht="21.75" customHeight="1" thickBot="1">
      <c r="B29" s="45" t="s">
        <v>91</v>
      </c>
      <c r="C29" s="269">
        <v>-2552496</v>
      </c>
      <c r="D29" s="269">
        <v>-24576</v>
      </c>
      <c r="E29" s="269">
        <v>-874938.73</v>
      </c>
      <c r="F29" s="269">
        <v>6096</v>
      </c>
      <c r="G29" s="269">
        <v>32086</v>
      </c>
      <c r="H29" s="269">
        <v>16269</v>
      </c>
      <c r="I29" s="269">
        <v>8547.85</v>
      </c>
      <c r="J29" s="269">
        <v>-250918</v>
      </c>
      <c r="K29" s="269">
        <v>91312</v>
      </c>
      <c r="L29" s="269">
        <v>87003.61</v>
      </c>
      <c r="M29" s="269">
        <v>1462.5599999999977</v>
      </c>
      <c r="N29" s="269">
        <v>43752</v>
      </c>
      <c r="O29" s="269">
        <v>36861</v>
      </c>
      <c r="P29" s="269">
        <v>-405776</v>
      </c>
      <c r="Q29" s="269">
        <v>-388783</v>
      </c>
      <c r="R29" s="269">
        <v>238373</v>
      </c>
      <c r="S29" s="269">
        <v>36496</v>
      </c>
      <c r="T29" s="269">
        <v>-271021</v>
      </c>
      <c r="U29" s="269">
        <v>-81419</v>
      </c>
      <c r="V29" s="269">
        <v>866492</v>
      </c>
      <c r="W29" s="270">
        <v>-3385174</v>
      </c>
      <c r="X29" s="248">
        <v>-6770350.71</v>
      </c>
    </row>
    <row r="30" spans="2:25" ht="24.75" customHeight="1">
      <c r="B30" s="69" t="s">
        <v>92</v>
      </c>
      <c r="C30" s="267">
        <v>18091</v>
      </c>
      <c r="D30" s="267">
        <v>48107</v>
      </c>
      <c r="E30" s="267">
        <v>10141</v>
      </c>
      <c r="F30" s="267">
        <v>4363</v>
      </c>
      <c r="G30" s="267">
        <v>85940</v>
      </c>
      <c r="H30" s="267">
        <v>16526</v>
      </c>
      <c r="I30" s="267">
        <v>8094</v>
      </c>
      <c r="J30" s="267">
        <v>337678</v>
      </c>
      <c r="K30" s="267">
        <v>56083</v>
      </c>
      <c r="L30" s="267">
        <v>35435</v>
      </c>
      <c r="M30" s="267">
        <v>9938</v>
      </c>
      <c r="N30" s="267">
        <v>25849</v>
      </c>
      <c r="O30" s="267">
        <v>7418</v>
      </c>
      <c r="P30" s="267">
        <v>27942</v>
      </c>
      <c r="Q30" s="267">
        <v>9195</v>
      </c>
      <c r="R30" s="267">
        <v>121302</v>
      </c>
      <c r="S30" s="267">
        <v>17114</v>
      </c>
      <c r="T30" s="299">
        <v>98066</v>
      </c>
      <c r="U30" s="299">
        <v>3418</v>
      </c>
      <c r="V30" s="299">
        <v>432310</v>
      </c>
      <c r="W30" s="284">
        <v>1373011</v>
      </c>
      <c r="X30" s="247">
        <v>2746021</v>
      </c>
    </row>
    <row r="31" spans="2:25" ht="18" customHeight="1">
      <c r="B31" s="69" t="s">
        <v>93</v>
      </c>
      <c r="C31" s="267">
        <v>78376.679999999993</v>
      </c>
      <c r="D31" s="267">
        <v>91878.04</v>
      </c>
      <c r="E31" s="267">
        <v>35394.379999999997</v>
      </c>
      <c r="F31" s="267">
        <v>5142.8100000000004</v>
      </c>
      <c r="G31" s="267">
        <v>81727.61</v>
      </c>
      <c r="H31" s="267">
        <v>34499.360000000001</v>
      </c>
      <c r="I31" s="267">
        <v>8628.41</v>
      </c>
      <c r="J31" s="267">
        <v>302462.05</v>
      </c>
      <c r="K31" s="267">
        <v>64279.03</v>
      </c>
      <c r="L31" s="267">
        <v>59499.35</v>
      </c>
      <c r="M31" s="267">
        <v>3861.55</v>
      </c>
      <c r="N31" s="267">
        <v>60064.62</v>
      </c>
      <c r="O31" s="267">
        <v>31858.79</v>
      </c>
      <c r="P31" s="267">
        <v>65789.740000000005</v>
      </c>
      <c r="Q31" s="267">
        <v>51893.54</v>
      </c>
      <c r="R31" s="267">
        <v>256978.68</v>
      </c>
      <c r="S31" s="267">
        <v>35510.17</v>
      </c>
      <c r="T31" s="267">
        <v>214715.74</v>
      </c>
      <c r="U31" s="267">
        <v>47376.74</v>
      </c>
      <c r="V31" s="267">
        <v>1412893.05</v>
      </c>
      <c r="W31" s="268">
        <v>2942830.31</v>
      </c>
      <c r="X31" s="247">
        <v>5885660.6500000004</v>
      </c>
    </row>
    <row r="32" spans="2:25" s="46" customFormat="1" ht="21.75" customHeight="1" thickBot="1">
      <c r="B32" s="45" t="s">
        <v>94</v>
      </c>
      <c r="C32" s="269">
        <v>-2648963.6800000002</v>
      </c>
      <c r="D32" s="269">
        <v>-164561.03999999998</v>
      </c>
      <c r="E32" s="269">
        <v>-920474.11</v>
      </c>
      <c r="F32" s="269">
        <v>-3409.8100000000004</v>
      </c>
      <c r="G32" s="269">
        <v>-135581.60999999999</v>
      </c>
      <c r="H32" s="269">
        <v>-34756.36</v>
      </c>
      <c r="I32" s="269">
        <v>-8174.5599999999995</v>
      </c>
      <c r="J32" s="269">
        <v>-891058.05</v>
      </c>
      <c r="K32" s="269">
        <v>-29050.03</v>
      </c>
      <c r="L32" s="269">
        <v>-7930.739999999998</v>
      </c>
      <c r="M32" s="269">
        <v>-12336.990000000002</v>
      </c>
      <c r="N32" s="269">
        <v>-42161.62</v>
      </c>
      <c r="O32" s="269">
        <v>-2415.7900000000009</v>
      </c>
      <c r="P32" s="269">
        <v>-499507.74</v>
      </c>
      <c r="Q32" s="269">
        <v>-449871.54</v>
      </c>
      <c r="R32" s="269">
        <v>-139907.68</v>
      </c>
      <c r="S32" s="269">
        <v>-16128.169999999998</v>
      </c>
      <c r="T32" s="269">
        <v>-583802.74</v>
      </c>
      <c r="U32" s="269">
        <v>-132213.74</v>
      </c>
      <c r="V32" s="269">
        <v>-978711.05</v>
      </c>
      <c r="W32" s="270">
        <v>-7701015.3100000005</v>
      </c>
      <c r="X32" s="248">
        <v>-15402032.360000001</v>
      </c>
    </row>
    <row r="33" spans="2:24" ht="26.25" customHeight="1">
      <c r="B33" s="69" t="s">
        <v>16</v>
      </c>
      <c r="C33" s="267">
        <v>2982369</v>
      </c>
      <c r="D33" s="267">
        <v>183726</v>
      </c>
      <c r="E33" s="267">
        <v>1049469</v>
      </c>
      <c r="F33" s="267">
        <v>150</v>
      </c>
      <c r="G33" s="267">
        <v>494483</v>
      </c>
      <c r="H33" s="267">
        <v>299880</v>
      </c>
      <c r="I33" s="267">
        <v>-167</v>
      </c>
      <c r="J33" s="267">
        <v>1291418</v>
      </c>
      <c r="K33" s="267">
        <v>226813</v>
      </c>
      <c r="L33" s="267">
        <v>27324</v>
      </c>
      <c r="M33" s="267">
        <v>4161</v>
      </c>
      <c r="N33" s="267">
        <v>53658</v>
      </c>
      <c r="O33" s="267">
        <v>13878</v>
      </c>
      <c r="P33" s="267">
        <v>481878</v>
      </c>
      <c r="Q33" s="267">
        <v>469791</v>
      </c>
      <c r="R33" s="267">
        <v>189656</v>
      </c>
      <c r="S33" s="267">
        <v>4229</v>
      </c>
      <c r="T33" s="267">
        <v>851634</v>
      </c>
      <c r="U33" s="267">
        <v>125203</v>
      </c>
      <c r="V33" s="267">
        <v>1822986</v>
      </c>
      <c r="W33" s="284">
        <v>10572541</v>
      </c>
      <c r="X33" s="247">
        <v>21145080</v>
      </c>
    </row>
    <row r="34" spans="2:24" ht="18" customHeight="1">
      <c r="B34" s="69" t="s">
        <v>95</v>
      </c>
      <c r="C34" s="267">
        <v>12971.87</v>
      </c>
      <c r="D34" s="267">
        <v>13960.66</v>
      </c>
      <c r="E34" s="267">
        <v>9364.69</v>
      </c>
      <c r="F34" s="267">
        <v>3971.66</v>
      </c>
      <c r="G34" s="267">
        <v>20621.89</v>
      </c>
      <c r="H34" s="267">
        <v>113.57</v>
      </c>
      <c r="I34" s="267">
        <v>5336.89</v>
      </c>
      <c r="J34" s="274">
        <v>146113.82999999999</v>
      </c>
      <c r="K34" s="267">
        <v>31952.99</v>
      </c>
      <c r="L34" s="267">
        <v>9525.66</v>
      </c>
      <c r="M34" s="267">
        <v>243.44</v>
      </c>
      <c r="N34" s="267">
        <v>5406.05</v>
      </c>
      <c r="O34" s="267">
        <v>115.34</v>
      </c>
      <c r="P34" s="267">
        <v>15574.84</v>
      </c>
      <c r="Q34" s="267">
        <v>15596.96</v>
      </c>
      <c r="R34" s="267">
        <v>6236.6</v>
      </c>
      <c r="S34" s="267">
        <v>9353.3799999999992</v>
      </c>
      <c r="T34" s="267">
        <v>18670.400000000001</v>
      </c>
      <c r="U34" s="267">
        <v>43594.61</v>
      </c>
      <c r="V34" s="267">
        <v>270158</v>
      </c>
      <c r="W34" s="268">
        <v>638883.34</v>
      </c>
      <c r="X34" s="247">
        <v>1277766.67</v>
      </c>
    </row>
    <row r="35" spans="2:24" ht="18" customHeight="1">
      <c r="B35" s="69" t="s">
        <v>96</v>
      </c>
      <c r="C35" s="267">
        <v>5892.47</v>
      </c>
      <c r="D35" s="267">
        <v>9023.56</v>
      </c>
      <c r="E35" s="267">
        <v>24606.84</v>
      </c>
      <c r="F35" s="267">
        <v>461.45</v>
      </c>
      <c r="G35" s="267">
        <v>7252.26</v>
      </c>
      <c r="H35" s="267">
        <v>864.98</v>
      </c>
      <c r="I35" s="267">
        <v>656.94</v>
      </c>
      <c r="J35" s="267">
        <v>79336.899999999994</v>
      </c>
      <c r="K35" s="267">
        <v>45213.81</v>
      </c>
      <c r="L35" s="267">
        <v>2752.46</v>
      </c>
      <c r="M35" s="267">
        <v>79.239999999999995</v>
      </c>
      <c r="N35" s="267">
        <v>9383</v>
      </c>
      <c r="O35" s="267">
        <v>442.98</v>
      </c>
      <c r="P35" s="267">
        <v>13373.27</v>
      </c>
      <c r="Q35" s="267">
        <v>12255.23</v>
      </c>
      <c r="R35" s="267">
        <v>3965.13</v>
      </c>
      <c r="S35" s="267">
        <v>4298.07</v>
      </c>
      <c r="T35" s="271">
        <v>27089.86</v>
      </c>
      <c r="U35" s="271">
        <v>6478.26</v>
      </c>
      <c r="V35" s="271">
        <v>286720.88</v>
      </c>
      <c r="W35" s="285">
        <v>540147.59</v>
      </c>
      <c r="X35" s="247">
        <v>1080295.1800000002</v>
      </c>
    </row>
    <row r="36" spans="2:24" s="46" customFormat="1" ht="21.75" customHeight="1" thickBot="1">
      <c r="B36" s="45" t="s">
        <v>97</v>
      </c>
      <c r="C36" s="269">
        <v>340484.71999999986</v>
      </c>
      <c r="D36" s="269">
        <v>24102.060000000027</v>
      </c>
      <c r="E36" s="269">
        <v>113752.74000000002</v>
      </c>
      <c r="F36" s="269">
        <v>250.39999999999947</v>
      </c>
      <c r="G36" s="269">
        <v>372271.02</v>
      </c>
      <c r="H36" s="269">
        <v>264372.23000000004</v>
      </c>
      <c r="I36" s="269">
        <v>-3661.6099999999992</v>
      </c>
      <c r="J36" s="269">
        <v>467136.87999999989</v>
      </c>
      <c r="K36" s="269">
        <v>184502.15</v>
      </c>
      <c r="L36" s="269">
        <v>26166.460000000003</v>
      </c>
      <c r="M36" s="269">
        <v>-8011.7900000000018</v>
      </c>
      <c r="N36" s="269">
        <v>7519.4299999999967</v>
      </c>
      <c r="O36" s="269">
        <v>11134.57</v>
      </c>
      <c r="P36" s="269">
        <v>-15428.169999999991</v>
      </c>
      <c r="Q36" s="269">
        <v>23261.190000000021</v>
      </c>
      <c r="R36" s="269">
        <v>52019.790000000008</v>
      </c>
      <c r="S36" s="269">
        <v>-6843.8599999999988</v>
      </c>
      <c r="T36" s="269">
        <v>259411.80000000005</v>
      </c>
      <c r="U36" s="269">
        <v>30105.610000000008</v>
      </c>
      <c r="V36" s="269">
        <v>827712.07</v>
      </c>
      <c r="W36" s="270">
        <v>2970261.4399999995</v>
      </c>
      <c r="X36" s="248">
        <v>5940519.129999999</v>
      </c>
    </row>
    <row r="37" spans="2:24" ht="18" customHeight="1">
      <c r="B37" s="69" t="s">
        <v>98</v>
      </c>
      <c r="C37" s="267">
        <v>1500</v>
      </c>
      <c r="D37" s="267">
        <v>0</v>
      </c>
      <c r="E37" s="267">
        <v>0</v>
      </c>
      <c r="F37" s="267">
        <v>0</v>
      </c>
      <c r="G37" s="267">
        <v>27178</v>
      </c>
      <c r="H37" s="267">
        <v>23967</v>
      </c>
      <c r="I37" s="267">
        <v>0</v>
      </c>
      <c r="J37" s="267">
        <v>16317</v>
      </c>
      <c r="K37" s="267">
        <v>41</v>
      </c>
      <c r="L37" s="267">
        <v>8098</v>
      </c>
      <c r="M37" s="267">
        <v>319</v>
      </c>
      <c r="N37" s="267">
        <v>0</v>
      </c>
      <c r="O37" s="267">
        <v>6910</v>
      </c>
      <c r="P37" s="267">
        <v>0</v>
      </c>
      <c r="Q37" s="267">
        <v>0</v>
      </c>
      <c r="R37" s="267">
        <v>19147</v>
      </c>
      <c r="S37" s="267">
        <v>54</v>
      </c>
      <c r="T37" s="267">
        <v>18744</v>
      </c>
      <c r="U37" s="267">
        <v>6270</v>
      </c>
      <c r="V37" s="267">
        <v>632</v>
      </c>
      <c r="W37" s="268">
        <v>129177</v>
      </c>
      <c r="X37" s="247">
        <v>258354</v>
      </c>
    </row>
    <row r="38" spans="2:24" s="46" customFormat="1" ht="21.75" customHeight="1" thickBot="1">
      <c r="B38" s="120" t="s">
        <v>8</v>
      </c>
      <c r="C38" s="272">
        <v>338984.71999999986</v>
      </c>
      <c r="D38" s="272">
        <v>24102.060000000027</v>
      </c>
      <c r="E38" s="272">
        <v>113752.74000000002</v>
      </c>
      <c r="F38" s="272">
        <v>250.39999999999947</v>
      </c>
      <c r="G38" s="272">
        <v>345093.02</v>
      </c>
      <c r="H38" s="272">
        <v>240405.23000000004</v>
      </c>
      <c r="I38" s="272">
        <v>-3661.6099999999992</v>
      </c>
      <c r="J38" s="272">
        <v>450819.87999999989</v>
      </c>
      <c r="K38" s="272">
        <v>184461.15</v>
      </c>
      <c r="L38" s="272">
        <v>18068.460000000003</v>
      </c>
      <c r="M38" s="272">
        <v>-8330.7900000000009</v>
      </c>
      <c r="N38" s="272">
        <v>7519.4299999999967</v>
      </c>
      <c r="O38" s="272">
        <v>4224.57</v>
      </c>
      <c r="P38" s="272">
        <v>-15428.169999999991</v>
      </c>
      <c r="Q38" s="272">
        <v>23261.190000000021</v>
      </c>
      <c r="R38" s="272">
        <v>32872.790000000008</v>
      </c>
      <c r="S38" s="272">
        <v>-6897.8599999999988</v>
      </c>
      <c r="T38" s="272">
        <v>240667.80000000005</v>
      </c>
      <c r="U38" s="272">
        <v>23835.610000000008</v>
      </c>
      <c r="V38" s="272">
        <v>827080.07</v>
      </c>
      <c r="W38" s="273">
        <v>2841084.4399999995</v>
      </c>
      <c r="X38" s="249">
        <v>5682165.129999999</v>
      </c>
    </row>
    <row r="39" spans="2:24" ht="13.5" thickTop="1">
      <c r="B39" s="46" t="s">
        <v>275</v>
      </c>
    </row>
  </sheetData>
  <mergeCells count="5">
    <mergeCell ref="B3:X3"/>
    <mergeCell ref="B4:X4"/>
    <mergeCell ref="B5:W5"/>
    <mergeCell ref="B6:W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B1:T4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47" customWidth="1"/>
    <col min="2" max="2" width="47.140625" style="47" customWidth="1"/>
    <col min="3" max="3" width="22.28515625" style="47" customWidth="1"/>
    <col min="4" max="4" width="20.42578125" style="47" customWidth="1"/>
    <col min="5" max="5" width="20" style="47" customWidth="1"/>
    <col min="6" max="6" width="16.140625" style="47" hidden="1" customWidth="1"/>
    <col min="7" max="16384" width="11.42578125" style="47"/>
  </cols>
  <sheetData>
    <row r="1" spans="2:19" ht="13.5" customHeight="1">
      <c r="B1" s="368" t="s">
        <v>27</v>
      </c>
      <c r="C1" s="368"/>
      <c r="D1" s="277"/>
      <c r="E1" s="277"/>
      <c r="F1" s="276"/>
    </row>
    <row r="2" spans="2:19" ht="13.5" customHeight="1">
      <c r="B2" s="368"/>
      <c r="C2" s="368"/>
      <c r="D2" s="277"/>
      <c r="E2" s="277"/>
      <c r="F2" s="276"/>
    </row>
    <row r="3" spans="2:19" ht="20.25">
      <c r="B3" s="370" t="s">
        <v>197</v>
      </c>
      <c r="C3" s="370"/>
      <c r="D3" s="370"/>
      <c r="E3" s="370"/>
      <c r="F3" s="370"/>
    </row>
    <row r="4" spans="2:19" ht="20.25" customHeight="1">
      <c r="B4" s="384" t="s">
        <v>169</v>
      </c>
      <c r="C4" s="384"/>
      <c r="D4" s="384"/>
      <c r="E4" s="384"/>
      <c r="F4" s="384"/>
    </row>
    <row r="5" spans="2:19" ht="18" customHeight="1">
      <c r="B5" s="371" t="s">
        <v>245</v>
      </c>
      <c r="C5" s="371"/>
      <c r="D5" s="371"/>
      <c r="E5" s="371"/>
      <c r="F5" s="371"/>
    </row>
    <row r="6" spans="2:19" ht="12.75" customHeight="1" thickBot="1">
      <c r="B6" s="394" t="s">
        <v>79</v>
      </c>
      <c r="C6" s="394"/>
      <c r="D6" s="394"/>
      <c r="E6" s="394"/>
      <c r="F6" s="394"/>
    </row>
    <row r="7" spans="2:19" s="35" customFormat="1" ht="42" customHeight="1" thickTop="1" thickBot="1">
      <c r="B7" s="296" t="s">
        <v>28</v>
      </c>
      <c r="C7" s="297" t="s">
        <v>278</v>
      </c>
      <c r="D7" s="297" t="s">
        <v>34</v>
      </c>
      <c r="E7" s="298" t="s">
        <v>216</v>
      </c>
      <c r="F7" s="38" t="s">
        <v>21</v>
      </c>
    </row>
    <row r="8" spans="2:19" ht="24.75" customHeight="1" thickTop="1">
      <c r="B8" s="79" t="s">
        <v>80</v>
      </c>
      <c r="E8" s="70"/>
      <c r="F8" s="70"/>
    </row>
    <row r="9" spans="2:19" ht="18" customHeight="1">
      <c r="B9" s="69" t="s">
        <v>248</v>
      </c>
      <c r="C9" s="80">
        <v>1512</v>
      </c>
      <c r="D9" s="80">
        <v>3361</v>
      </c>
      <c r="E9" s="81">
        <v>2206</v>
      </c>
      <c r="F9" s="81">
        <v>42135.05</v>
      </c>
    </row>
    <row r="10" spans="2:19" ht="18" customHeight="1">
      <c r="B10" s="69" t="s">
        <v>249</v>
      </c>
      <c r="C10" s="80">
        <v>0</v>
      </c>
      <c r="D10" s="80">
        <v>0</v>
      </c>
      <c r="E10" s="81">
        <v>0</v>
      </c>
      <c r="F10" s="81">
        <v>0</v>
      </c>
    </row>
    <row r="11" spans="2:19" ht="18" customHeight="1">
      <c r="B11" s="69" t="s">
        <v>250</v>
      </c>
      <c r="C11" s="80">
        <v>30512</v>
      </c>
      <c r="D11" s="80">
        <v>186767</v>
      </c>
      <c r="E11" s="81">
        <v>45994</v>
      </c>
      <c r="F11" s="81">
        <v>982934.56</v>
      </c>
    </row>
    <row r="12" spans="2:19" ht="18" customHeight="1">
      <c r="B12" s="69" t="s">
        <v>251</v>
      </c>
      <c r="C12" s="80">
        <v>0</v>
      </c>
      <c r="D12" s="80">
        <v>0</v>
      </c>
      <c r="E12" s="81">
        <v>0</v>
      </c>
      <c r="F12" s="81">
        <v>35522.82</v>
      </c>
    </row>
    <row r="13" spans="2:19" ht="18" customHeight="1">
      <c r="B13" s="69" t="s">
        <v>252</v>
      </c>
      <c r="C13" s="80">
        <v>0</v>
      </c>
      <c r="D13" s="80">
        <v>0</v>
      </c>
      <c r="E13" s="81">
        <v>0</v>
      </c>
      <c r="F13" s="81">
        <v>2353.13</v>
      </c>
    </row>
    <row r="14" spans="2:19" ht="18" customHeight="1">
      <c r="B14" s="69" t="s">
        <v>253</v>
      </c>
      <c r="C14" s="80">
        <v>373</v>
      </c>
      <c r="D14" s="80">
        <v>3289</v>
      </c>
      <c r="E14" s="81">
        <v>285</v>
      </c>
      <c r="F14" s="81">
        <v>100.5</v>
      </c>
    </row>
    <row r="15" spans="2:19" ht="18" customHeight="1">
      <c r="B15" s="69" t="s">
        <v>254</v>
      </c>
      <c r="C15" s="80">
        <v>0</v>
      </c>
      <c r="D15" s="80">
        <v>730</v>
      </c>
      <c r="E15" s="81">
        <v>0</v>
      </c>
      <c r="F15" s="81">
        <v>87529.98</v>
      </c>
      <c r="R15" s="109"/>
      <c r="S15" s="109"/>
    </row>
    <row r="16" spans="2:19" ht="18" customHeight="1">
      <c r="B16" s="69" t="s">
        <v>255</v>
      </c>
      <c r="C16" s="80">
        <v>0</v>
      </c>
      <c r="D16" s="80">
        <v>13830</v>
      </c>
      <c r="E16" s="81">
        <v>67</v>
      </c>
      <c r="F16" s="81"/>
      <c r="R16" s="109"/>
      <c r="S16" s="109"/>
    </row>
    <row r="17" spans="2:20" ht="18" customHeight="1" thickBot="1">
      <c r="B17" s="69" t="s">
        <v>256</v>
      </c>
      <c r="C17" s="80">
        <v>0</v>
      </c>
      <c r="D17" s="80">
        <v>75</v>
      </c>
      <c r="E17" s="81">
        <v>415</v>
      </c>
      <c r="F17" s="81"/>
      <c r="R17" s="109"/>
      <c r="S17" s="109"/>
    </row>
    <row r="18" spans="2:20" s="40" customFormat="1" ht="24" customHeight="1" thickBot="1">
      <c r="B18" s="36" t="s">
        <v>75</v>
      </c>
      <c r="C18" s="65">
        <v>32397</v>
      </c>
      <c r="D18" s="65">
        <v>208052</v>
      </c>
      <c r="E18" s="122">
        <v>48967</v>
      </c>
      <c r="F18" s="122">
        <v>1150576.04</v>
      </c>
      <c r="R18" s="47"/>
      <c r="S18" s="47"/>
      <c r="T18" s="210"/>
    </row>
    <row r="19" spans="2:20" ht="21.75" customHeight="1" thickTop="1">
      <c r="B19" s="79" t="s">
        <v>81</v>
      </c>
      <c r="C19" s="80"/>
      <c r="D19" s="80"/>
      <c r="E19" s="81"/>
      <c r="F19" s="81"/>
    </row>
    <row r="20" spans="2:20" ht="21" hidden="1" customHeight="1">
      <c r="B20" s="69" t="s">
        <v>257</v>
      </c>
      <c r="C20" s="80">
        <v>0</v>
      </c>
      <c r="D20" s="80">
        <v>0</v>
      </c>
      <c r="E20" s="81">
        <v>32</v>
      </c>
      <c r="F20" s="81">
        <v>4603.78</v>
      </c>
    </row>
    <row r="21" spans="2:20" ht="21" customHeight="1">
      <c r="B21" s="69" t="s">
        <v>258</v>
      </c>
      <c r="C21" s="80">
        <v>0</v>
      </c>
      <c r="D21" s="80">
        <v>3434</v>
      </c>
      <c r="E21" s="81">
        <v>0</v>
      </c>
      <c r="F21" s="81">
        <v>862571.19</v>
      </c>
    </row>
    <row r="22" spans="2:20" ht="21" customHeight="1">
      <c r="B22" s="69" t="s">
        <v>259</v>
      </c>
      <c r="C22" s="80">
        <v>0</v>
      </c>
      <c r="D22" s="80">
        <v>0</v>
      </c>
      <c r="E22" s="81">
        <v>0</v>
      </c>
      <c r="F22" s="81">
        <v>3521.31</v>
      </c>
    </row>
    <row r="23" spans="2:20" ht="21" customHeight="1">
      <c r="B23" s="69" t="s">
        <v>260</v>
      </c>
      <c r="C23" s="80">
        <v>17690</v>
      </c>
      <c r="D23" s="80">
        <v>40975</v>
      </c>
      <c r="E23" s="81">
        <v>31545</v>
      </c>
      <c r="F23" s="81">
        <v>3323.63</v>
      </c>
    </row>
    <row r="24" spans="2:20" ht="21" customHeight="1">
      <c r="B24" s="69" t="s">
        <v>261</v>
      </c>
      <c r="C24" s="80">
        <v>2051</v>
      </c>
      <c r="D24" s="80">
        <v>2090</v>
      </c>
      <c r="E24" s="81">
        <v>253</v>
      </c>
      <c r="F24" s="81" t="e">
        <v>#REF!</v>
      </c>
    </row>
    <row r="25" spans="2:20" ht="21" customHeight="1">
      <c r="B25" s="69" t="s">
        <v>162</v>
      </c>
      <c r="C25" s="80">
        <v>0</v>
      </c>
      <c r="D25" s="80">
        <v>83020</v>
      </c>
      <c r="E25" s="81">
        <v>666</v>
      </c>
      <c r="F25" s="81">
        <v>74385.649999999994</v>
      </c>
    </row>
    <row r="26" spans="2:20" ht="21" customHeight="1">
      <c r="B26" s="69" t="s">
        <v>262</v>
      </c>
      <c r="C26" s="80">
        <v>0</v>
      </c>
      <c r="D26" s="80">
        <v>146</v>
      </c>
      <c r="E26" s="81">
        <v>105</v>
      </c>
      <c r="F26" s="81"/>
    </row>
    <row r="27" spans="2:20" ht="21" customHeight="1">
      <c r="B27" s="69" t="s">
        <v>263</v>
      </c>
      <c r="C27" s="80">
        <v>3</v>
      </c>
      <c r="D27" s="80">
        <v>214</v>
      </c>
      <c r="E27" s="81">
        <v>0</v>
      </c>
      <c r="F27" s="81"/>
    </row>
    <row r="28" spans="2:20" ht="21" customHeight="1">
      <c r="B28" s="69" t="s">
        <v>264</v>
      </c>
      <c r="C28" s="80">
        <v>0</v>
      </c>
      <c r="D28" s="80">
        <v>1372</v>
      </c>
      <c r="E28" s="81">
        <v>0</v>
      </c>
      <c r="F28" s="81"/>
    </row>
    <row r="29" spans="2:20" s="40" customFormat="1" ht="24" customHeight="1" thickBot="1">
      <c r="B29" s="41" t="s">
        <v>76</v>
      </c>
      <c r="C29" s="66">
        <v>19744</v>
      </c>
      <c r="D29" s="66">
        <v>131251</v>
      </c>
      <c r="E29" s="123">
        <v>32601</v>
      </c>
      <c r="F29" s="123" t="e">
        <v>#REF!</v>
      </c>
    </row>
    <row r="30" spans="2:20" ht="15.75">
      <c r="B30" s="79" t="s">
        <v>82</v>
      </c>
      <c r="C30" s="80"/>
      <c r="D30" s="80"/>
      <c r="E30" s="81"/>
      <c r="F30" s="81"/>
    </row>
    <row r="31" spans="2:20" ht="18" customHeight="1">
      <c r="B31" s="69" t="s">
        <v>265</v>
      </c>
      <c r="C31" s="80">
        <v>2117</v>
      </c>
      <c r="D31" s="80">
        <v>13633</v>
      </c>
      <c r="E31" s="81">
        <v>3165</v>
      </c>
      <c r="F31" s="81"/>
    </row>
    <row r="32" spans="2:20" ht="18" customHeight="1">
      <c r="B32" s="69" t="s">
        <v>266</v>
      </c>
      <c r="C32" s="80">
        <v>0</v>
      </c>
      <c r="D32" s="80">
        <v>21412</v>
      </c>
      <c r="E32" s="81">
        <v>8386</v>
      </c>
      <c r="F32" s="81"/>
    </row>
    <row r="33" spans="2:6" ht="18" customHeight="1">
      <c r="B33" s="69" t="s">
        <v>267</v>
      </c>
      <c r="C33" s="80">
        <v>0</v>
      </c>
      <c r="D33" s="80">
        <v>0</v>
      </c>
      <c r="E33" s="81">
        <v>0</v>
      </c>
      <c r="F33" s="81"/>
    </row>
    <row r="34" spans="2:6" ht="18" customHeight="1">
      <c r="B34" s="69" t="s">
        <v>268</v>
      </c>
      <c r="C34" s="80">
        <v>0</v>
      </c>
      <c r="D34" s="80">
        <v>0</v>
      </c>
      <c r="E34" s="81">
        <v>0</v>
      </c>
      <c r="F34" s="81"/>
    </row>
    <row r="35" spans="2:6" ht="18" customHeight="1">
      <c r="B35" s="69" t="s">
        <v>269</v>
      </c>
      <c r="C35" s="80">
        <v>33736</v>
      </c>
      <c r="D35" s="80">
        <v>33118</v>
      </c>
      <c r="E35" s="81">
        <v>1254</v>
      </c>
      <c r="F35" s="81"/>
    </row>
    <row r="36" spans="2:6" ht="18" customHeight="1">
      <c r="B36" s="69" t="s">
        <v>270</v>
      </c>
      <c r="C36" s="80">
        <v>-30653</v>
      </c>
      <c r="D36" s="80">
        <v>13664</v>
      </c>
      <c r="E36" s="81">
        <v>0</v>
      </c>
      <c r="F36" s="81"/>
    </row>
    <row r="37" spans="2:6" ht="18" customHeight="1">
      <c r="B37" s="69" t="s">
        <v>271</v>
      </c>
      <c r="C37" s="80">
        <v>7454</v>
      </c>
      <c r="D37" s="80">
        <v>-5024</v>
      </c>
      <c r="E37" s="81">
        <v>3562</v>
      </c>
      <c r="F37" s="81"/>
    </row>
    <row r="38" spans="2:6" s="40" customFormat="1" ht="24" customHeight="1" thickBot="1">
      <c r="B38" s="41" t="s">
        <v>77</v>
      </c>
      <c r="C38" s="66">
        <v>12654</v>
      </c>
      <c r="D38" s="66">
        <v>76803</v>
      </c>
      <c r="E38" s="123">
        <v>16367</v>
      </c>
      <c r="F38" s="123">
        <v>0</v>
      </c>
    </row>
    <row r="39" spans="2:6" s="40" customFormat="1" ht="24" customHeight="1" thickBot="1">
      <c r="B39" s="44" t="s">
        <v>78</v>
      </c>
      <c r="C39" s="65">
        <v>32398</v>
      </c>
      <c r="D39" s="65">
        <v>208054</v>
      </c>
      <c r="E39" s="122">
        <v>48968</v>
      </c>
      <c r="F39" s="122" t="e">
        <v>#REF!</v>
      </c>
    </row>
    <row r="40" spans="2:6" ht="13.5" thickTop="1">
      <c r="B40" s="235" t="s">
        <v>272</v>
      </c>
    </row>
    <row r="41" spans="2:6">
      <c r="B41" s="235"/>
      <c r="F41" s="80" t="e">
        <v>#REF!</v>
      </c>
    </row>
    <row r="46" spans="2:6">
      <c r="C46" s="80"/>
      <c r="D46" s="80"/>
      <c r="E46" s="80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C1:U26"/>
  <sheetViews>
    <sheetView showGridLines="0" topLeftCell="B1" zoomScale="80" zoomScaleNormal="80" workbookViewId="0">
      <selection activeCell="C7" sqref="C7"/>
    </sheetView>
  </sheetViews>
  <sheetFormatPr baseColWidth="10" defaultColWidth="11.42578125" defaultRowHeight="12.75"/>
  <cols>
    <col min="1" max="2" width="1.28515625" style="47" customWidth="1"/>
    <col min="3" max="3" width="43.85546875" style="47" customWidth="1"/>
    <col min="4" max="4" width="20.42578125" style="103" customWidth="1"/>
    <col min="5" max="5" width="18.5703125" style="47" customWidth="1"/>
    <col min="6" max="6" width="19.42578125" style="47" customWidth="1"/>
    <col min="7" max="7" width="17.28515625" style="47" hidden="1" customWidth="1"/>
    <col min="8" max="8" width="19" style="47" hidden="1" customWidth="1"/>
    <col min="9" max="16384" width="11.42578125" style="47"/>
  </cols>
  <sheetData>
    <row r="1" spans="3:14" ht="13.5" customHeight="1">
      <c r="C1" s="368" t="s">
        <v>27</v>
      </c>
      <c r="D1" s="368"/>
      <c r="E1" s="278"/>
      <c r="F1" s="278"/>
      <c r="G1" s="275"/>
    </row>
    <row r="2" spans="3:14" ht="13.5" customHeight="1">
      <c r="C2" s="368"/>
      <c r="D2" s="368"/>
      <c r="E2" s="278"/>
      <c r="F2" s="278"/>
      <c r="G2" s="275"/>
    </row>
    <row r="3" spans="3:14" ht="20.25">
      <c r="C3" s="370" t="s">
        <v>197</v>
      </c>
      <c r="D3" s="370"/>
      <c r="E3" s="370"/>
      <c r="F3" s="370"/>
      <c r="G3" s="370"/>
      <c r="H3" s="370"/>
    </row>
    <row r="4" spans="3:14" ht="23.25">
      <c r="C4" s="384" t="s">
        <v>100</v>
      </c>
      <c r="D4" s="384"/>
      <c r="E4" s="384"/>
      <c r="F4" s="384"/>
      <c r="G4" s="384"/>
      <c r="H4" s="384"/>
    </row>
    <row r="5" spans="3:14" ht="18.75">
      <c r="C5" s="402" t="s">
        <v>273</v>
      </c>
      <c r="D5" s="402"/>
      <c r="E5" s="402"/>
      <c r="F5" s="402"/>
      <c r="G5" s="402"/>
      <c r="H5" s="402"/>
      <c r="I5" s="169"/>
      <c r="J5" s="169"/>
      <c r="K5" s="169"/>
      <c r="L5" s="169"/>
      <c r="M5" s="169"/>
      <c r="N5" s="169"/>
    </row>
    <row r="6" spans="3:14" ht="13.5" thickBot="1">
      <c r="C6" s="394" t="s">
        <v>79</v>
      </c>
      <c r="D6" s="394"/>
      <c r="E6" s="394"/>
      <c r="F6" s="394"/>
      <c r="G6" s="394"/>
      <c r="H6" s="394"/>
    </row>
    <row r="7" spans="3:14" s="67" customFormat="1" ht="54.75" customHeight="1" thickTop="1" thickBot="1">
      <c r="C7" s="296" t="s">
        <v>99</v>
      </c>
      <c r="D7" s="297" t="s">
        <v>278</v>
      </c>
      <c r="E7" s="297" t="s">
        <v>279</v>
      </c>
      <c r="F7" s="298" t="s">
        <v>280</v>
      </c>
      <c r="G7" s="119" t="e">
        <v>#REF!</v>
      </c>
      <c r="H7" s="119" t="e">
        <v>#REF!</v>
      </c>
    </row>
    <row r="8" spans="3:14" ht="18" customHeight="1" thickTop="1">
      <c r="C8" s="69" t="s">
        <v>194</v>
      </c>
      <c r="D8" s="335">
        <v>360.7</v>
      </c>
      <c r="E8" s="335">
        <v>1229.24</v>
      </c>
      <c r="F8" s="336">
        <v>1.39</v>
      </c>
      <c r="G8" s="105" t="e">
        <v>#REF!</v>
      </c>
      <c r="H8" s="105" t="e">
        <v>#REF!</v>
      </c>
      <c r="I8" s="106"/>
      <c r="J8" s="72"/>
    </row>
    <row r="9" spans="3:14" ht="18" customHeight="1">
      <c r="C9" s="69" t="s">
        <v>195</v>
      </c>
      <c r="D9" s="335">
        <v>23583.88</v>
      </c>
      <c r="E9" s="335">
        <v>14193.31</v>
      </c>
      <c r="F9" s="336">
        <v>5906.04</v>
      </c>
      <c r="G9" s="105" t="e">
        <v>#REF!</v>
      </c>
      <c r="H9" s="105" t="e">
        <v>#REF!</v>
      </c>
      <c r="J9" s="72"/>
    </row>
    <row r="10" spans="3:14" ht="18" customHeight="1">
      <c r="C10" s="69" t="s">
        <v>119</v>
      </c>
      <c r="D10" s="335">
        <v>0</v>
      </c>
      <c r="E10" s="335">
        <v>1.71</v>
      </c>
      <c r="F10" s="336">
        <v>0</v>
      </c>
      <c r="G10" s="105" t="e">
        <v>#REF!</v>
      </c>
      <c r="H10" s="105" t="e">
        <v>#REF!</v>
      </c>
      <c r="J10" s="72"/>
    </row>
    <row r="11" spans="3:14" ht="18" customHeight="1">
      <c r="C11" s="69" t="s">
        <v>281</v>
      </c>
      <c r="D11" s="335">
        <v>-22625.67</v>
      </c>
      <c r="E11" s="335">
        <v>0</v>
      </c>
      <c r="F11" s="336">
        <v>-5671.43</v>
      </c>
      <c r="G11" s="105"/>
      <c r="H11" s="105"/>
      <c r="J11" s="72"/>
    </row>
    <row r="12" spans="3:14" ht="18" customHeight="1">
      <c r="C12" s="69" t="s">
        <v>95</v>
      </c>
      <c r="D12" s="335">
        <v>4590.1099999999997</v>
      </c>
      <c r="E12" s="335">
        <v>480.04</v>
      </c>
      <c r="F12" s="336">
        <v>2654.6</v>
      </c>
      <c r="G12" s="105" t="e">
        <v>#REF!</v>
      </c>
      <c r="H12" s="105" t="e">
        <v>#REF!</v>
      </c>
      <c r="J12" s="72"/>
    </row>
    <row r="13" spans="3:14" ht="24" customHeight="1" thickBot="1">
      <c r="C13" s="41" t="s">
        <v>168</v>
      </c>
      <c r="D13" s="337">
        <v>3992.5999999999976</v>
      </c>
      <c r="E13" s="337">
        <v>-12485.739999999998</v>
      </c>
      <c r="F13" s="338">
        <v>2421.3800000000006</v>
      </c>
      <c r="G13" s="49" t="e">
        <v>#REF!</v>
      </c>
      <c r="H13" s="49" t="e">
        <v>#REF!</v>
      </c>
      <c r="J13" s="72"/>
    </row>
    <row r="14" spans="3:14" ht="18" customHeight="1">
      <c r="C14" s="69" t="s">
        <v>282</v>
      </c>
      <c r="D14" s="335">
        <v>1194.29</v>
      </c>
      <c r="E14" s="335">
        <v>1726.72</v>
      </c>
      <c r="F14" s="336">
        <v>1128.1500000000001</v>
      </c>
      <c r="G14" s="105" t="e">
        <v>#REF!</v>
      </c>
      <c r="H14" s="105" t="e">
        <v>#REF!</v>
      </c>
      <c r="J14" s="72"/>
    </row>
    <row r="15" spans="3:14" ht="18" customHeight="1">
      <c r="C15" s="69" t="s">
        <v>93</v>
      </c>
      <c r="D15" s="335">
        <v>2788.32</v>
      </c>
      <c r="E15" s="335">
        <v>3011.68</v>
      </c>
      <c r="F15" s="336">
        <v>2497.35</v>
      </c>
      <c r="G15" s="105" t="e">
        <v>#REF!</v>
      </c>
      <c r="H15" s="105" t="e">
        <v>#REF!</v>
      </c>
      <c r="J15" s="72"/>
    </row>
    <row r="16" spans="3:14" ht="18" customHeight="1">
      <c r="C16" s="69" t="s">
        <v>171</v>
      </c>
      <c r="D16" s="335">
        <v>4958.6099999999997</v>
      </c>
      <c r="E16" s="335">
        <v>12628.47</v>
      </c>
      <c r="F16" s="336">
        <v>7161.83</v>
      </c>
      <c r="G16" s="105"/>
      <c r="H16" s="105"/>
      <c r="J16" s="72"/>
    </row>
    <row r="17" spans="3:21" s="40" customFormat="1" ht="24" customHeight="1" thickBot="1">
      <c r="C17" s="41" t="s">
        <v>120</v>
      </c>
      <c r="D17" s="337">
        <v>4968.5999999999967</v>
      </c>
      <c r="E17" s="337">
        <v>-4595.6699999999964</v>
      </c>
      <c r="F17" s="338">
        <v>5957.7100000000009</v>
      </c>
      <c r="G17" s="49" t="e">
        <v>#REF!</v>
      </c>
      <c r="H17" s="49" t="e">
        <v>#REF!</v>
      </c>
      <c r="J17" s="72"/>
      <c r="T17" s="210"/>
      <c r="U17" s="210"/>
    </row>
    <row r="18" spans="3:21" ht="18" customHeight="1">
      <c r="C18" s="69" t="s">
        <v>95</v>
      </c>
      <c r="D18" s="335">
        <v>3648.77</v>
      </c>
      <c r="E18" s="335">
        <v>372.98</v>
      </c>
      <c r="F18" s="336">
        <v>2.1</v>
      </c>
      <c r="G18" s="105" t="e">
        <v>#REF!</v>
      </c>
      <c r="H18" s="105" t="e">
        <v>#REF!</v>
      </c>
      <c r="J18" s="72"/>
    </row>
    <row r="19" spans="3:21" ht="18" customHeight="1">
      <c r="C19" s="69" t="s">
        <v>96</v>
      </c>
      <c r="D19" s="335">
        <v>365.57</v>
      </c>
      <c r="E19" s="335">
        <v>750.8</v>
      </c>
      <c r="F19" s="336">
        <v>1.53</v>
      </c>
      <c r="G19" s="105" t="e">
        <v>#REF!</v>
      </c>
      <c r="H19" s="105" t="e">
        <v>#REF!</v>
      </c>
      <c r="J19" s="72"/>
    </row>
    <row r="20" spans="3:21" s="46" customFormat="1" ht="21.75" customHeight="1" thickBot="1">
      <c r="C20" s="45" t="s">
        <v>121</v>
      </c>
      <c r="D20" s="337">
        <v>8251.7999999999975</v>
      </c>
      <c r="E20" s="337">
        <v>-4973.4899999999971</v>
      </c>
      <c r="F20" s="338">
        <v>5958.2800000000016</v>
      </c>
      <c r="G20" s="49" t="e">
        <v>#REF!</v>
      </c>
      <c r="H20" s="49" t="e">
        <v>#REF!</v>
      </c>
      <c r="J20" s="72"/>
    </row>
    <row r="21" spans="3:21" ht="18" customHeight="1">
      <c r="C21" s="69" t="s">
        <v>98</v>
      </c>
      <c r="D21" s="335">
        <v>797.85</v>
      </c>
      <c r="E21" s="335">
        <v>50.85</v>
      </c>
      <c r="F21" s="336">
        <v>2396.4299999999998</v>
      </c>
      <c r="G21" s="105" t="e">
        <v>#REF!</v>
      </c>
      <c r="H21" s="105" t="e">
        <v>#REF!</v>
      </c>
      <c r="J21" s="72"/>
    </row>
    <row r="22" spans="3:21" s="46" customFormat="1" ht="21.75" customHeight="1" thickBot="1">
      <c r="C22" s="120" t="s">
        <v>122</v>
      </c>
      <c r="D22" s="339">
        <v>7453.9499999999971</v>
      </c>
      <c r="E22" s="339">
        <v>-5024.3399999999974</v>
      </c>
      <c r="F22" s="340">
        <v>3561.8500000000017</v>
      </c>
      <c r="G22" s="121" t="e">
        <v>#REF!</v>
      </c>
      <c r="H22" s="121" t="e">
        <v>#REF!</v>
      </c>
      <c r="I22" s="167"/>
      <c r="J22" s="72"/>
    </row>
    <row r="23" spans="3:21" ht="13.5" thickTop="1">
      <c r="C23" s="235" t="s">
        <v>220</v>
      </c>
      <c r="E23" s="103"/>
      <c r="F23" s="208"/>
      <c r="G23" s="103"/>
      <c r="H23" s="103"/>
    </row>
    <row r="24" spans="3:21">
      <c r="C24" s="235"/>
    </row>
    <row r="26" spans="3:21">
      <c r="E26" s="103"/>
      <c r="F26" s="103"/>
      <c r="G26" s="103"/>
      <c r="H26" s="103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72"/>
  <sheetViews>
    <sheetView showGridLines="0" showZeros="0" zoomScale="80" zoomScaleNormal="80" workbookViewId="0">
      <pane ySplit="4" topLeftCell="A5" activePane="bottomLeft" state="frozen"/>
      <selection pane="bottomLeft" activeCell="G21" sqref="G21"/>
    </sheetView>
  </sheetViews>
  <sheetFormatPr baseColWidth="10" defaultRowHeight="12.75"/>
  <cols>
    <col min="1" max="1" width="15.7109375" customWidth="1"/>
    <col min="2" max="3" width="14" customWidth="1"/>
    <col min="4" max="4" width="4" customWidth="1"/>
    <col min="5" max="5" width="15.7109375" customWidth="1"/>
    <col min="6" max="7" width="14" customWidth="1"/>
    <col min="8" max="8" width="4" customWidth="1"/>
    <col min="9" max="9" width="15.7109375" customWidth="1"/>
    <col min="10" max="11" width="14" style="179" customWidth="1"/>
    <col min="12" max="12" width="4" customWidth="1"/>
    <col min="13" max="13" width="15.7109375" customWidth="1"/>
    <col min="14" max="15" width="14" customWidth="1"/>
    <col min="16" max="16" width="4" customWidth="1"/>
    <col min="17" max="17" width="15.7109375" customWidth="1"/>
    <col min="18" max="19" width="14" customWidth="1"/>
    <col min="20" max="20" width="4" customWidth="1"/>
    <col min="21" max="21" width="15.7109375" customWidth="1"/>
    <col min="22" max="23" width="12.85546875" bestFit="1" customWidth="1"/>
    <col min="24" max="24" width="5.42578125" customWidth="1"/>
    <col min="25" max="25" width="15.7109375" customWidth="1"/>
    <col min="26" max="26" width="13.42578125" bestFit="1" customWidth="1"/>
    <col min="27" max="27" width="13.85546875" bestFit="1" customWidth="1"/>
    <col min="28" max="28" width="4.28515625" customWidth="1"/>
    <col min="29" max="29" width="15.7109375" customWidth="1"/>
    <col min="30" max="30" width="12" customWidth="1"/>
    <col min="31" max="31" width="13.85546875" bestFit="1" customWidth="1"/>
    <col min="32" max="32" width="4.28515625" customWidth="1"/>
    <col min="33" max="33" width="15.7109375" customWidth="1"/>
    <col min="34" max="35" width="14.28515625" bestFit="1" customWidth="1"/>
    <col min="36" max="36" width="4.28515625" customWidth="1"/>
    <col min="37" max="37" width="15.710937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205</v>
      </c>
    </row>
    <row r="2" spans="1:46">
      <c r="A2" s="10" t="s">
        <v>27</v>
      </c>
    </row>
    <row r="3" spans="1:46" ht="6.75" customHeight="1" thickBot="1"/>
    <row r="4" spans="1:46" s="2" customFormat="1" ht="16.5" customHeight="1" thickTop="1" thickBot="1">
      <c r="A4" s="48"/>
      <c r="B4" s="403" t="s">
        <v>172</v>
      </c>
      <c r="C4" s="404"/>
      <c r="D4" s="31"/>
      <c r="E4" s="48"/>
      <c r="F4" s="403" t="s">
        <v>173</v>
      </c>
      <c r="G4" s="404"/>
      <c r="H4" s="31"/>
      <c r="I4" s="48"/>
      <c r="J4" s="403" t="s">
        <v>174</v>
      </c>
      <c r="K4" s="404"/>
      <c r="L4" s="31"/>
      <c r="M4" s="48"/>
      <c r="N4" s="228" t="s">
        <v>68</v>
      </c>
      <c r="O4" s="229"/>
      <c r="P4" s="31"/>
      <c r="Q4" s="48"/>
      <c r="R4" s="403" t="s">
        <v>65</v>
      </c>
      <c r="S4" s="404"/>
      <c r="U4" s="48"/>
      <c r="V4" s="403" t="s">
        <v>15</v>
      </c>
      <c r="W4" s="404"/>
      <c r="Y4" s="48"/>
      <c r="Z4" s="403" t="s">
        <v>171</v>
      </c>
      <c r="AA4" s="404"/>
      <c r="AC4" s="48"/>
      <c r="AD4" s="403" t="s">
        <v>17</v>
      </c>
      <c r="AE4" s="404"/>
      <c r="AG4" s="48"/>
      <c r="AH4" s="407" t="s">
        <v>8</v>
      </c>
      <c r="AI4" s="408"/>
      <c r="AK4" s="48"/>
      <c r="AL4" s="407" t="s">
        <v>72</v>
      </c>
      <c r="AM4" s="408"/>
    </row>
    <row r="5" spans="1:46" s="5" customFormat="1" ht="15" customHeight="1" thickTop="1" thickBot="1">
      <c r="A5" s="48" t="s">
        <v>9</v>
      </c>
      <c r="B5" s="3">
        <v>44926</v>
      </c>
      <c r="C5" s="4">
        <v>45291</v>
      </c>
      <c r="D5" s="11"/>
      <c r="E5" s="48" t="s">
        <v>9</v>
      </c>
      <c r="F5" s="3">
        <v>44926</v>
      </c>
      <c r="G5" s="4">
        <v>45291</v>
      </c>
      <c r="H5" s="11"/>
      <c r="I5" s="48"/>
      <c r="J5" s="3">
        <v>44926</v>
      </c>
      <c r="K5" s="4">
        <v>45291</v>
      </c>
      <c r="L5" s="11"/>
      <c r="M5" s="48"/>
      <c r="N5" s="3">
        <v>44926</v>
      </c>
      <c r="O5" s="4">
        <v>45291</v>
      </c>
      <c r="P5" s="11"/>
      <c r="Q5" s="48"/>
      <c r="R5" s="3">
        <v>44926</v>
      </c>
      <c r="S5" s="4">
        <v>45291</v>
      </c>
      <c r="U5" s="48"/>
      <c r="V5" s="3">
        <v>44926</v>
      </c>
      <c r="W5" s="4">
        <v>45291</v>
      </c>
      <c r="Y5" s="48"/>
      <c r="Z5" s="3">
        <v>44926</v>
      </c>
      <c r="AA5" s="4">
        <v>45291</v>
      </c>
      <c r="AC5" s="48"/>
      <c r="AD5" s="3">
        <v>44926</v>
      </c>
      <c r="AE5" s="4">
        <v>45291</v>
      </c>
      <c r="AG5" s="48" t="s">
        <v>9</v>
      </c>
      <c r="AH5" s="3">
        <v>44926</v>
      </c>
      <c r="AI5" s="4">
        <v>45291</v>
      </c>
      <c r="AK5" s="48" t="s">
        <v>9</v>
      </c>
      <c r="AL5" s="3">
        <v>44926</v>
      </c>
      <c r="AM5" s="4">
        <v>45291</v>
      </c>
      <c r="AN5" s="11"/>
      <c r="AO5"/>
      <c r="AP5" s="12"/>
      <c r="AQ5" s="12"/>
      <c r="AR5"/>
      <c r="AS5"/>
      <c r="AT5"/>
    </row>
    <row r="6" spans="1:46" ht="13.5" customHeight="1" thickTop="1">
      <c r="A6" s="189" t="s">
        <v>31</v>
      </c>
      <c r="B6" s="86">
        <v>3209027.25</v>
      </c>
      <c r="C6" s="87">
        <v>3581638.32</v>
      </c>
      <c r="D6" s="87"/>
      <c r="E6" s="189" t="s">
        <v>31</v>
      </c>
      <c r="F6" s="86">
        <v>1506595.67</v>
      </c>
      <c r="G6" s="87">
        <v>1739502.71</v>
      </c>
      <c r="H6" s="87"/>
      <c r="I6" s="189" t="s">
        <v>3</v>
      </c>
      <c r="J6" s="321">
        <v>0.40960000000000002</v>
      </c>
      <c r="K6" s="322">
        <v>1.0589</v>
      </c>
      <c r="L6" s="87"/>
      <c r="M6" s="189" t="s">
        <v>147</v>
      </c>
      <c r="N6" s="86">
        <v>292157.56</v>
      </c>
      <c r="O6" s="87">
        <v>352542.35</v>
      </c>
      <c r="P6" s="87"/>
      <c r="Q6" s="189" t="s">
        <v>31</v>
      </c>
      <c r="R6" s="86">
        <v>674206.23</v>
      </c>
      <c r="S6" s="87">
        <v>806937.43</v>
      </c>
      <c r="U6" s="69" t="s">
        <v>0</v>
      </c>
      <c r="V6" s="86">
        <v>-8901.36</v>
      </c>
      <c r="W6" s="87">
        <v>63624.3</v>
      </c>
      <c r="Y6" s="189" t="s">
        <v>31</v>
      </c>
      <c r="Z6" s="86">
        <v>165640.93</v>
      </c>
      <c r="AA6" s="87">
        <v>282966.40999999997</v>
      </c>
      <c r="AC6" s="69" t="s">
        <v>133</v>
      </c>
      <c r="AD6" s="86">
        <v>41428.46</v>
      </c>
      <c r="AE6" s="87">
        <v>187014.39</v>
      </c>
      <c r="AF6" s="323"/>
      <c r="AG6" s="69" t="s">
        <v>133</v>
      </c>
      <c r="AH6" s="86">
        <v>41428.46</v>
      </c>
      <c r="AI6" s="87">
        <v>187014.39</v>
      </c>
      <c r="AK6" s="189" t="s">
        <v>31</v>
      </c>
      <c r="AL6" s="86">
        <v>5207434.3499999996</v>
      </c>
      <c r="AM6" s="87">
        <v>5442785.6299999999</v>
      </c>
      <c r="AN6" s="15"/>
      <c r="AQ6" s="15"/>
      <c r="AS6" s="13"/>
      <c r="AT6" s="13"/>
    </row>
    <row r="7" spans="1:46" ht="13.5" customHeight="1">
      <c r="A7" s="69" t="s">
        <v>133</v>
      </c>
      <c r="B7" s="86">
        <v>1859685.71</v>
      </c>
      <c r="C7" s="87">
        <v>2565232.9</v>
      </c>
      <c r="D7" s="87"/>
      <c r="E7" s="69" t="s">
        <v>134</v>
      </c>
      <c r="F7" s="86">
        <v>1117816.8</v>
      </c>
      <c r="G7" s="87">
        <v>980263.06</v>
      </c>
      <c r="H7" s="87"/>
      <c r="I7" s="69" t="s">
        <v>164</v>
      </c>
      <c r="J7" s="321">
        <v>0.42109999999999997</v>
      </c>
      <c r="K7" s="322">
        <v>0.81179999999999997</v>
      </c>
      <c r="L7" s="87"/>
      <c r="M7" s="189" t="s">
        <v>31</v>
      </c>
      <c r="N7" s="86">
        <v>255303.67999999999</v>
      </c>
      <c r="O7" s="87">
        <v>308199.26</v>
      </c>
      <c r="P7" s="87"/>
      <c r="Q7" s="189" t="s">
        <v>147</v>
      </c>
      <c r="R7" s="86">
        <v>385491.88</v>
      </c>
      <c r="S7" s="87">
        <v>449989.3</v>
      </c>
      <c r="U7" s="189" t="s">
        <v>149</v>
      </c>
      <c r="V7" s="86">
        <v>54150.52</v>
      </c>
      <c r="W7" s="87">
        <v>52161.86</v>
      </c>
      <c r="Y7" s="69" t="s">
        <v>133</v>
      </c>
      <c r="Z7" s="86">
        <v>103421.31</v>
      </c>
      <c r="AA7" s="87">
        <v>270362.90999999997</v>
      </c>
      <c r="AC7" s="189" t="s">
        <v>31</v>
      </c>
      <c r="AD7" s="86">
        <v>78299.7</v>
      </c>
      <c r="AE7" s="87">
        <v>155468.26</v>
      </c>
      <c r="AF7" s="323"/>
      <c r="AG7" s="189" t="s">
        <v>31</v>
      </c>
      <c r="AH7" s="86">
        <v>78299.7</v>
      </c>
      <c r="AI7" s="87">
        <v>155468.26</v>
      </c>
      <c r="AK7" s="69" t="s">
        <v>133</v>
      </c>
      <c r="AL7" s="86">
        <v>3586861.82</v>
      </c>
      <c r="AM7" s="87">
        <v>4315786.75</v>
      </c>
      <c r="AN7" s="15"/>
      <c r="AQ7" s="15"/>
      <c r="AS7" s="13"/>
      <c r="AT7" s="13"/>
    </row>
    <row r="8" spans="1:46" ht="13.5" customHeight="1">
      <c r="A8" s="69" t="s">
        <v>34</v>
      </c>
      <c r="B8" s="86">
        <v>1569095.43</v>
      </c>
      <c r="C8" s="87">
        <v>2128972.8199999998</v>
      </c>
      <c r="D8" s="87"/>
      <c r="E8" s="189" t="s">
        <v>34</v>
      </c>
      <c r="F8" s="86">
        <v>566998.25</v>
      </c>
      <c r="G8" s="87">
        <v>961460.23</v>
      </c>
      <c r="H8" s="87"/>
      <c r="I8" s="69" t="s">
        <v>132</v>
      </c>
      <c r="J8" s="321">
        <v>0.63749999999999996</v>
      </c>
      <c r="K8" s="322">
        <v>0.76249999999999996</v>
      </c>
      <c r="L8" s="87"/>
      <c r="M8" s="69" t="s">
        <v>166</v>
      </c>
      <c r="N8" s="86">
        <v>267481.34999999998</v>
      </c>
      <c r="O8" s="87">
        <v>290583.3</v>
      </c>
      <c r="P8" s="87"/>
      <c r="Q8" s="69" t="s">
        <v>35</v>
      </c>
      <c r="R8" s="86">
        <v>308939.69</v>
      </c>
      <c r="S8" s="87">
        <v>364820.43</v>
      </c>
      <c r="U8" s="69" t="s">
        <v>34</v>
      </c>
      <c r="V8" s="86">
        <v>83020.800000000003</v>
      </c>
      <c r="W8" s="87">
        <v>46839.22</v>
      </c>
      <c r="Y8" s="69" t="s">
        <v>134</v>
      </c>
      <c r="Z8" s="86">
        <v>66625.58</v>
      </c>
      <c r="AA8" s="87">
        <v>220461.8</v>
      </c>
      <c r="AC8" s="189" t="s">
        <v>147</v>
      </c>
      <c r="AD8" s="86">
        <v>65325.1</v>
      </c>
      <c r="AE8" s="87">
        <v>144542.63</v>
      </c>
      <c r="AF8" s="323"/>
      <c r="AG8" s="189" t="s">
        <v>147</v>
      </c>
      <c r="AH8" s="86">
        <v>65325.1</v>
      </c>
      <c r="AI8" s="87">
        <v>144542.63</v>
      </c>
      <c r="AK8" s="69" t="s">
        <v>34</v>
      </c>
      <c r="AL8" s="86">
        <v>3338782.94</v>
      </c>
      <c r="AM8" s="87">
        <v>3936614.21</v>
      </c>
      <c r="AN8" s="15"/>
      <c r="AQ8" s="15"/>
      <c r="AS8" s="13"/>
      <c r="AT8" s="13"/>
    </row>
    <row r="9" spans="1:46" ht="13.5" customHeight="1">
      <c r="A9" s="69" t="s">
        <v>166</v>
      </c>
      <c r="B9" s="86">
        <v>1762549.82</v>
      </c>
      <c r="C9" s="87">
        <v>1754644.15</v>
      </c>
      <c r="D9" s="87"/>
      <c r="E9" s="189" t="s">
        <v>133</v>
      </c>
      <c r="F9" s="86">
        <v>631994.26</v>
      </c>
      <c r="G9" s="87">
        <v>957214.04</v>
      </c>
      <c r="H9" s="87"/>
      <c r="I9" s="189" t="s">
        <v>216</v>
      </c>
      <c r="J9" s="321"/>
      <c r="K9" s="322">
        <v>0.74060000000000004</v>
      </c>
      <c r="L9" s="87"/>
      <c r="M9" s="69" t="s">
        <v>33</v>
      </c>
      <c r="N9" s="86">
        <v>184602.25</v>
      </c>
      <c r="O9" s="87">
        <v>254272.83</v>
      </c>
      <c r="P9" s="87"/>
      <c r="Q9" s="69" t="s">
        <v>134</v>
      </c>
      <c r="R9" s="86">
        <v>291729.09000000003</v>
      </c>
      <c r="S9" s="87">
        <v>326990.98</v>
      </c>
      <c r="T9">
        <v>0</v>
      </c>
      <c r="U9" s="189" t="s">
        <v>147</v>
      </c>
      <c r="V9" s="86">
        <v>74364.62</v>
      </c>
      <c r="W9" s="87">
        <v>36876</v>
      </c>
      <c r="Y9" s="189" t="s">
        <v>147</v>
      </c>
      <c r="Z9" s="86">
        <v>11422.6</v>
      </c>
      <c r="AA9" s="87">
        <v>210056.13</v>
      </c>
      <c r="AC9" s="69" t="s">
        <v>134</v>
      </c>
      <c r="AD9" s="86">
        <v>-60234.69</v>
      </c>
      <c r="AE9" s="87">
        <v>99296.29</v>
      </c>
      <c r="AF9" s="323"/>
      <c r="AG9" s="69" t="s">
        <v>134</v>
      </c>
      <c r="AH9" s="86">
        <v>-60234.69</v>
      </c>
      <c r="AI9" s="87">
        <v>99296.29</v>
      </c>
      <c r="AK9" s="69" t="s">
        <v>166</v>
      </c>
      <c r="AL9" s="86">
        <v>3061232.92</v>
      </c>
      <c r="AM9" s="87">
        <v>3371066.51</v>
      </c>
      <c r="AN9" s="15"/>
      <c r="AQ9" s="15"/>
      <c r="AS9" s="13"/>
      <c r="AT9" s="13"/>
    </row>
    <row r="10" spans="1:46" ht="13.5" customHeight="1">
      <c r="A10" s="69" t="s">
        <v>33</v>
      </c>
      <c r="B10" s="86">
        <v>1528987.14</v>
      </c>
      <c r="C10" s="87">
        <v>1744073.17</v>
      </c>
      <c r="D10" s="87"/>
      <c r="E10" s="69" t="s">
        <v>166</v>
      </c>
      <c r="F10" s="86">
        <v>687837.18</v>
      </c>
      <c r="G10" s="87">
        <v>784208.54</v>
      </c>
      <c r="H10" s="87"/>
      <c r="I10" s="69" t="s">
        <v>134</v>
      </c>
      <c r="J10" s="321">
        <v>0.63260000000000005</v>
      </c>
      <c r="K10" s="322">
        <v>0.65990000000000004</v>
      </c>
      <c r="L10" s="87"/>
      <c r="M10" s="69" t="s">
        <v>34</v>
      </c>
      <c r="N10" s="86">
        <v>169727.03</v>
      </c>
      <c r="O10" s="87">
        <v>221031.02</v>
      </c>
      <c r="P10" s="87"/>
      <c r="Q10" s="69" t="s">
        <v>133</v>
      </c>
      <c r="R10" s="86">
        <v>224040.03</v>
      </c>
      <c r="S10" s="87">
        <v>292081.32</v>
      </c>
      <c r="U10" s="69" t="s">
        <v>165</v>
      </c>
      <c r="V10" s="86">
        <v>33188.660000000003</v>
      </c>
      <c r="W10" s="87">
        <v>29424.21</v>
      </c>
      <c r="Y10" s="69" t="s">
        <v>35</v>
      </c>
      <c r="Z10" s="86">
        <v>37665.370000000003</v>
      </c>
      <c r="AA10" s="87">
        <v>144760.31</v>
      </c>
      <c r="AC10" s="69" t="s">
        <v>35</v>
      </c>
      <c r="AD10" s="86">
        <v>-87755.57</v>
      </c>
      <c r="AE10" s="87">
        <v>91847.35</v>
      </c>
      <c r="AF10" s="323"/>
      <c r="AG10" s="69" t="s">
        <v>35</v>
      </c>
      <c r="AH10" s="86">
        <v>-87755.57</v>
      </c>
      <c r="AI10" s="87">
        <v>91847.35</v>
      </c>
      <c r="AK10" s="69" t="s">
        <v>33</v>
      </c>
      <c r="AL10" s="86">
        <v>2375316.0699999998</v>
      </c>
      <c r="AM10" s="87">
        <v>2782630.41</v>
      </c>
      <c r="AN10" s="15"/>
      <c r="AQ10" s="15"/>
      <c r="AS10" s="13"/>
      <c r="AT10" s="13"/>
    </row>
    <row r="11" spans="1:46" ht="13.5" customHeight="1">
      <c r="A11" s="69" t="s">
        <v>30</v>
      </c>
      <c r="B11" s="86">
        <v>1321490.3899999999</v>
      </c>
      <c r="C11" s="87">
        <v>1620411.6</v>
      </c>
      <c r="D11" s="87"/>
      <c r="E11" s="189" t="s">
        <v>33</v>
      </c>
      <c r="F11" s="86">
        <v>3122275.88</v>
      </c>
      <c r="G11" s="87">
        <v>725737.03</v>
      </c>
      <c r="H11" s="87"/>
      <c r="I11" s="69" t="s">
        <v>133</v>
      </c>
      <c r="J11" s="321">
        <v>0.66180000000000005</v>
      </c>
      <c r="K11" s="322">
        <v>0.65559999999999996</v>
      </c>
      <c r="L11" s="87"/>
      <c r="M11" s="69" t="s">
        <v>134</v>
      </c>
      <c r="N11" s="86">
        <v>268488.08</v>
      </c>
      <c r="O11" s="87">
        <v>211909.32</v>
      </c>
      <c r="P11" s="87"/>
      <c r="Q11" s="69" t="s">
        <v>33</v>
      </c>
      <c r="R11" s="86">
        <v>169814</v>
      </c>
      <c r="S11" s="87">
        <v>261668.53</v>
      </c>
      <c r="U11" s="69" t="s">
        <v>32</v>
      </c>
      <c r="V11" s="86">
        <v>9544.93</v>
      </c>
      <c r="W11" s="87">
        <v>13801.47</v>
      </c>
      <c r="Y11" s="189" t="s">
        <v>207</v>
      </c>
      <c r="Z11" s="86">
        <v>20126.72</v>
      </c>
      <c r="AA11" s="87">
        <v>125081.85</v>
      </c>
      <c r="AB11" s="324"/>
      <c r="AC11" s="189" t="s">
        <v>207</v>
      </c>
      <c r="AD11" s="86">
        <v>-24275.53</v>
      </c>
      <c r="AE11" s="87">
        <v>91748.93</v>
      </c>
      <c r="AF11" s="323"/>
      <c r="AG11" s="189" t="s">
        <v>207</v>
      </c>
      <c r="AH11" s="86">
        <v>-24275.53</v>
      </c>
      <c r="AI11" s="87">
        <v>91748.93</v>
      </c>
      <c r="AK11" s="69" t="s">
        <v>134</v>
      </c>
      <c r="AL11" s="86">
        <v>2881750.3</v>
      </c>
      <c r="AM11" s="87">
        <v>2702584.62</v>
      </c>
      <c r="AN11" s="15"/>
      <c r="AO11" s="323" t="e">
        <v>#VALUE!</v>
      </c>
      <c r="AP11" s="323" t="e">
        <v>#DIV/0!</v>
      </c>
      <c r="AQ11" s="15"/>
    </row>
    <row r="12" spans="1:46" ht="13.5" customHeight="1">
      <c r="A12" s="69" t="s">
        <v>134</v>
      </c>
      <c r="B12" s="86">
        <v>1807103.42</v>
      </c>
      <c r="C12" s="87">
        <v>1408163.76</v>
      </c>
      <c r="D12" s="87"/>
      <c r="E12" s="189" t="s">
        <v>30</v>
      </c>
      <c r="F12" s="86">
        <v>651746.80000000005</v>
      </c>
      <c r="G12" s="87">
        <v>652253.21</v>
      </c>
      <c r="H12" s="87"/>
      <c r="I12" s="189" t="s">
        <v>167</v>
      </c>
      <c r="J12" s="321">
        <v>0.2712</v>
      </c>
      <c r="K12" s="322">
        <v>0.65469999999999995</v>
      </c>
      <c r="L12" s="87"/>
      <c r="M12" s="69" t="s">
        <v>30</v>
      </c>
      <c r="N12" s="86">
        <v>187628.56</v>
      </c>
      <c r="O12" s="87">
        <v>181788.3</v>
      </c>
      <c r="P12" s="87"/>
      <c r="Q12" s="69" t="s">
        <v>34</v>
      </c>
      <c r="R12" s="86">
        <v>200993.68</v>
      </c>
      <c r="S12" s="87">
        <v>244291.28</v>
      </c>
      <c r="U12" s="69" t="s">
        <v>133</v>
      </c>
      <c r="V12" s="86">
        <v>-78877.7</v>
      </c>
      <c r="W12" s="87">
        <v>11992.54</v>
      </c>
      <c r="Y12" s="69" t="s">
        <v>166</v>
      </c>
      <c r="Z12" s="86">
        <v>79377.02</v>
      </c>
      <c r="AA12" s="87">
        <v>121886.26</v>
      </c>
      <c r="AC12" s="69" t="s">
        <v>34</v>
      </c>
      <c r="AD12" s="86">
        <v>203748.59</v>
      </c>
      <c r="AE12" s="87">
        <v>89898.63</v>
      </c>
      <c r="AG12" s="69" t="s">
        <v>34</v>
      </c>
      <c r="AH12" s="86">
        <v>203748.59</v>
      </c>
      <c r="AI12" s="87">
        <v>89898.63</v>
      </c>
      <c r="AK12" s="69" t="s">
        <v>30</v>
      </c>
      <c r="AL12" s="86">
        <v>1856218.16</v>
      </c>
      <c r="AM12" s="87">
        <v>2399180.21</v>
      </c>
      <c r="AN12" s="15"/>
      <c r="AQ12" s="323" t="e">
        <v>#DIV/0!</v>
      </c>
      <c r="AS12" s="14"/>
    </row>
    <row r="13" spans="1:46" ht="13.5" customHeight="1">
      <c r="A13" s="69" t="s">
        <v>161</v>
      </c>
      <c r="B13" s="86">
        <v>1054550.3700000001</v>
      </c>
      <c r="C13" s="87">
        <v>1344107.39</v>
      </c>
      <c r="D13" s="87"/>
      <c r="E13" s="69" t="s">
        <v>35</v>
      </c>
      <c r="F13" s="86">
        <v>504551.29</v>
      </c>
      <c r="G13" s="87">
        <v>579937.36</v>
      </c>
      <c r="H13" s="87"/>
      <c r="I13" s="69" t="s">
        <v>34</v>
      </c>
      <c r="J13" s="321">
        <v>0.55220000000000002</v>
      </c>
      <c r="K13" s="322">
        <v>0.64729999999999999</v>
      </c>
      <c r="L13" s="87"/>
      <c r="M13" s="69" t="s">
        <v>161</v>
      </c>
      <c r="N13" s="86">
        <v>118049.22</v>
      </c>
      <c r="O13" s="87">
        <v>150131.49</v>
      </c>
      <c r="P13" s="87"/>
      <c r="Q13" s="69" t="s">
        <v>206</v>
      </c>
      <c r="R13" s="86">
        <v>177003.76</v>
      </c>
      <c r="S13" s="87">
        <v>244284.99</v>
      </c>
      <c r="U13" s="69" t="s">
        <v>1</v>
      </c>
      <c r="V13" s="86">
        <v>7625.79</v>
      </c>
      <c r="W13" s="87">
        <v>10919.53</v>
      </c>
      <c r="Y13" s="69" t="s">
        <v>30</v>
      </c>
      <c r="Z13" s="86">
        <v>46965.48</v>
      </c>
      <c r="AA13" s="87">
        <v>114810.76</v>
      </c>
      <c r="AC13" s="69" t="s">
        <v>4</v>
      </c>
      <c r="AD13" s="86">
        <v>27420.04</v>
      </c>
      <c r="AE13" s="87">
        <v>77089.320000000007</v>
      </c>
      <c r="AG13" s="69" t="s">
        <v>4</v>
      </c>
      <c r="AH13" s="86">
        <v>27420.04</v>
      </c>
      <c r="AI13" s="87">
        <v>77089.320000000007</v>
      </c>
      <c r="AK13" s="69" t="s">
        <v>35</v>
      </c>
      <c r="AL13" s="86">
        <v>2129175.38</v>
      </c>
      <c r="AM13" s="87">
        <v>2386875.15</v>
      </c>
      <c r="AN13" s="15"/>
      <c r="AQ13" s="15"/>
    </row>
    <row r="14" spans="1:46" ht="13.5" customHeight="1">
      <c r="A14" s="69" t="s">
        <v>35</v>
      </c>
      <c r="B14" s="86">
        <v>1127437.8500000001</v>
      </c>
      <c r="C14" s="87">
        <v>1094219.21</v>
      </c>
      <c r="D14" s="87"/>
      <c r="E14" s="69" t="s">
        <v>161</v>
      </c>
      <c r="F14" s="86">
        <v>508465.47</v>
      </c>
      <c r="G14" s="87">
        <v>558540.44999999995</v>
      </c>
      <c r="H14" s="87"/>
      <c r="I14" s="69" t="s">
        <v>31</v>
      </c>
      <c r="J14" s="321">
        <v>0.65</v>
      </c>
      <c r="K14" s="322">
        <v>0.64439999999999997</v>
      </c>
      <c r="L14" s="87"/>
      <c r="M14" s="69" t="s">
        <v>35</v>
      </c>
      <c r="N14" s="86">
        <v>125884.42</v>
      </c>
      <c r="O14" s="87">
        <v>136701</v>
      </c>
      <c r="P14" s="87"/>
      <c r="Q14" s="189" t="s">
        <v>207</v>
      </c>
      <c r="R14" s="86">
        <v>182039.9</v>
      </c>
      <c r="S14" s="87">
        <v>241295</v>
      </c>
      <c r="U14" s="189" t="s">
        <v>175</v>
      </c>
      <c r="V14" s="86">
        <v>5696.65</v>
      </c>
      <c r="W14" s="87">
        <v>8828.01</v>
      </c>
      <c r="Y14" s="69" t="s">
        <v>33</v>
      </c>
      <c r="Z14" s="86">
        <v>69525.84</v>
      </c>
      <c r="AA14" s="87">
        <v>105185.78</v>
      </c>
      <c r="AC14" s="69" t="s">
        <v>30</v>
      </c>
      <c r="AD14" s="86">
        <v>36988.61</v>
      </c>
      <c r="AE14" s="87">
        <v>69552.070000000007</v>
      </c>
      <c r="AG14" s="69" t="s">
        <v>30</v>
      </c>
      <c r="AH14" s="86">
        <v>36988.61</v>
      </c>
      <c r="AI14" s="87">
        <v>69552.070000000007</v>
      </c>
      <c r="AK14" s="69" t="s">
        <v>161</v>
      </c>
      <c r="AL14" s="86">
        <v>1661654.24</v>
      </c>
      <c r="AM14" s="87">
        <v>2044029.92</v>
      </c>
      <c r="AN14" s="15"/>
      <c r="AQ14" s="15"/>
      <c r="AR14">
        <v>0</v>
      </c>
    </row>
    <row r="15" spans="1:46" ht="13.5" customHeight="1">
      <c r="A15" s="189" t="s">
        <v>207</v>
      </c>
      <c r="B15" s="86">
        <v>719114.62</v>
      </c>
      <c r="C15" s="87">
        <v>1006537.57</v>
      </c>
      <c r="D15" s="87"/>
      <c r="E15" s="69" t="s">
        <v>132</v>
      </c>
      <c r="F15" s="86">
        <v>198653.84</v>
      </c>
      <c r="G15" s="87">
        <v>321907.40999999997</v>
      </c>
      <c r="H15" s="87"/>
      <c r="I15" s="69" t="s">
        <v>161</v>
      </c>
      <c r="J15" s="321">
        <v>0.62129999999999996</v>
      </c>
      <c r="K15" s="322">
        <v>0.60419999999999996</v>
      </c>
      <c r="L15" s="87"/>
      <c r="M15" s="69" t="s">
        <v>32</v>
      </c>
      <c r="N15" s="86">
        <v>121242.49</v>
      </c>
      <c r="O15" s="87">
        <v>133358.9</v>
      </c>
      <c r="P15" s="87"/>
      <c r="Q15" s="69" t="s">
        <v>166</v>
      </c>
      <c r="R15" s="86">
        <v>244811.93</v>
      </c>
      <c r="S15" s="87">
        <v>241232.33</v>
      </c>
      <c r="U15" s="189" t="s">
        <v>207</v>
      </c>
      <c r="V15" s="86">
        <v>2042.94</v>
      </c>
      <c r="W15" s="87">
        <v>7791.69</v>
      </c>
      <c r="Y15" s="69" t="s">
        <v>34</v>
      </c>
      <c r="Z15" s="86">
        <v>166758.35999999999</v>
      </c>
      <c r="AA15" s="87">
        <v>98295.18</v>
      </c>
      <c r="AC15" s="189" t="s">
        <v>149</v>
      </c>
      <c r="AD15" s="86">
        <v>46542.02</v>
      </c>
      <c r="AE15" s="87">
        <v>53560.33</v>
      </c>
      <c r="AG15" s="189" t="s">
        <v>149</v>
      </c>
      <c r="AH15" s="86">
        <v>46542.02</v>
      </c>
      <c r="AI15" s="87">
        <v>53560.33</v>
      </c>
      <c r="AK15" s="69" t="s">
        <v>0</v>
      </c>
      <c r="AL15" s="86">
        <v>1728347.83</v>
      </c>
      <c r="AM15" s="87">
        <v>1763430.36</v>
      </c>
      <c r="AN15" s="15"/>
      <c r="AO15" s="16">
        <v>620423.80000000005</v>
      </c>
      <c r="AP15" s="16" t="e">
        <v>#VALUE!</v>
      </c>
      <c r="AQ15" s="15"/>
      <c r="AR15" t="e">
        <v>#VALUE!</v>
      </c>
    </row>
    <row r="16" spans="1:46" ht="13.5" customHeight="1">
      <c r="A16" s="189" t="s">
        <v>147</v>
      </c>
      <c r="B16" s="86">
        <v>804764.3</v>
      </c>
      <c r="C16" s="87">
        <v>917388.85</v>
      </c>
      <c r="D16" s="87"/>
      <c r="E16" s="69" t="s">
        <v>207</v>
      </c>
      <c r="F16" s="86">
        <v>296635.7</v>
      </c>
      <c r="G16" s="87">
        <v>259390.73</v>
      </c>
      <c r="H16" s="87"/>
      <c r="I16" s="69" t="s">
        <v>209</v>
      </c>
      <c r="J16" s="321">
        <v>0.7117</v>
      </c>
      <c r="K16" s="322">
        <v>0.59809999999999997</v>
      </c>
      <c r="L16" s="87"/>
      <c r="M16" s="69" t="s">
        <v>133</v>
      </c>
      <c r="N16" s="86">
        <v>115895.24</v>
      </c>
      <c r="O16" s="87">
        <v>124790.67</v>
      </c>
      <c r="P16" s="87"/>
      <c r="Q16" s="69" t="s">
        <v>0</v>
      </c>
      <c r="R16" s="86">
        <v>215759.29</v>
      </c>
      <c r="S16" s="87">
        <v>226310.05</v>
      </c>
      <c r="U16" s="69" t="s">
        <v>4</v>
      </c>
      <c r="V16" s="86">
        <v>-19885.509999999998</v>
      </c>
      <c r="W16" s="87">
        <v>4020.64</v>
      </c>
      <c r="Y16" s="69" t="s">
        <v>161</v>
      </c>
      <c r="Z16" s="86">
        <v>53690.31</v>
      </c>
      <c r="AA16" s="87">
        <v>94918.39</v>
      </c>
      <c r="AC16" s="69" t="s">
        <v>161</v>
      </c>
      <c r="AD16" s="86">
        <v>34571.49</v>
      </c>
      <c r="AE16" s="87">
        <v>52507.64</v>
      </c>
      <c r="AG16" s="69" t="s">
        <v>161</v>
      </c>
      <c r="AH16" s="86">
        <v>34571.49</v>
      </c>
      <c r="AI16" s="87">
        <v>52507.64</v>
      </c>
      <c r="AK16" s="189" t="s">
        <v>207</v>
      </c>
      <c r="AL16" s="86">
        <v>1154865.22</v>
      </c>
      <c r="AM16" s="87">
        <v>1474630.15</v>
      </c>
      <c r="AN16" s="15"/>
      <c r="AQ16" s="15"/>
    </row>
    <row r="17" spans="1:54" ht="13.5" customHeight="1">
      <c r="A17" s="69" t="s">
        <v>0</v>
      </c>
      <c r="B17" s="86">
        <v>721892.76</v>
      </c>
      <c r="C17" s="87">
        <v>752090.24</v>
      </c>
      <c r="D17" s="87"/>
      <c r="E17" s="69" t="s">
        <v>4</v>
      </c>
      <c r="F17" s="86">
        <v>245624.93</v>
      </c>
      <c r="G17" s="87">
        <v>241750.48</v>
      </c>
      <c r="H17" s="87"/>
      <c r="I17" s="69" t="s">
        <v>33</v>
      </c>
      <c r="J17" s="321">
        <v>0.60909999999999997</v>
      </c>
      <c r="K17" s="322">
        <v>0.54720000000000002</v>
      </c>
      <c r="L17" s="87"/>
      <c r="M17" s="69" t="s">
        <v>4</v>
      </c>
      <c r="N17" s="86">
        <v>87759.31</v>
      </c>
      <c r="O17" s="87">
        <v>98059.96</v>
      </c>
      <c r="P17" s="87"/>
      <c r="Q17" s="69" t="s">
        <v>30</v>
      </c>
      <c r="R17" s="86">
        <v>199223.09</v>
      </c>
      <c r="S17" s="87">
        <v>224675.28</v>
      </c>
      <c r="U17" s="189" t="s">
        <v>210</v>
      </c>
      <c r="V17" s="86">
        <v>7827.76</v>
      </c>
      <c r="W17" s="87">
        <v>3597.24</v>
      </c>
      <c r="Y17" s="69" t="s">
        <v>4</v>
      </c>
      <c r="Z17" s="86">
        <v>40967.89</v>
      </c>
      <c r="AA17" s="87">
        <v>66801.42</v>
      </c>
      <c r="AC17" s="69" t="s">
        <v>0</v>
      </c>
      <c r="AD17" s="86">
        <v>53632.06</v>
      </c>
      <c r="AE17" s="87">
        <v>50537.279999999999</v>
      </c>
      <c r="AG17" s="69" t="s">
        <v>0</v>
      </c>
      <c r="AH17" s="86">
        <v>53632.06</v>
      </c>
      <c r="AI17" s="87">
        <v>50537.279999999999</v>
      </c>
      <c r="AK17" s="189" t="s">
        <v>147</v>
      </c>
      <c r="AL17" s="86">
        <v>1362544.15</v>
      </c>
      <c r="AM17" s="87">
        <v>1353248.95</v>
      </c>
      <c r="AN17" s="15"/>
      <c r="AQ17" s="15"/>
    </row>
    <row r="18" spans="1:54" ht="13.5" customHeight="1">
      <c r="A18" s="69" t="s">
        <v>4</v>
      </c>
      <c r="B18" s="86">
        <v>620423.80000000005</v>
      </c>
      <c r="C18" s="87">
        <v>675273.03</v>
      </c>
      <c r="D18" s="87"/>
      <c r="E18" s="69" t="s">
        <v>209</v>
      </c>
      <c r="F18" s="86">
        <v>201308.58</v>
      </c>
      <c r="G18" s="87">
        <v>238096.38</v>
      </c>
      <c r="H18" s="87"/>
      <c r="I18" s="69" t="s">
        <v>30</v>
      </c>
      <c r="J18" s="321">
        <v>0.51949999999999996</v>
      </c>
      <c r="K18" s="322">
        <v>0.5282</v>
      </c>
      <c r="L18" s="87"/>
      <c r="M18" s="189" t="s">
        <v>207</v>
      </c>
      <c r="N18" s="86">
        <v>65249.22</v>
      </c>
      <c r="O18" s="87">
        <v>92078.55</v>
      </c>
      <c r="P18" s="87"/>
      <c r="Q18" s="69" t="s">
        <v>161</v>
      </c>
      <c r="R18" s="86">
        <v>154125.45000000001</v>
      </c>
      <c r="S18" s="87">
        <v>214773.33</v>
      </c>
      <c r="T18" s="326"/>
      <c r="U18" s="69" t="s">
        <v>30</v>
      </c>
      <c r="V18" s="86">
        <v>-6215.35</v>
      </c>
      <c r="W18" s="87">
        <v>2991.62</v>
      </c>
      <c r="X18" s="326"/>
      <c r="Y18" s="69" t="s">
        <v>1</v>
      </c>
      <c r="Z18" s="86">
        <v>24828.16</v>
      </c>
      <c r="AA18" s="87">
        <v>52607.89</v>
      </c>
      <c r="AC18" s="69" t="s">
        <v>166</v>
      </c>
      <c r="AD18" s="86">
        <v>64509.21</v>
      </c>
      <c r="AE18" s="87">
        <v>45952.69</v>
      </c>
      <c r="AG18" s="69" t="s">
        <v>166</v>
      </c>
      <c r="AH18" s="86">
        <v>64509.21</v>
      </c>
      <c r="AI18" s="87">
        <v>45952.69</v>
      </c>
      <c r="AK18" s="69" t="s">
        <v>1</v>
      </c>
      <c r="AL18" s="86">
        <v>1086570.25</v>
      </c>
      <c r="AM18" s="87">
        <v>1144331.49</v>
      </c>
      <c r="AN18" s="15"/>
      <c r="AQ18" s="15"/>
    </row>
    <row r="19" spans="1:54" ht="13.5" customHeight="1">
      <c r="A19" s="189" t="s">
        <v>206</v>
      </c>
      <c r="B19" s="86">
        <v>463818.27</v>
      </c>
      <c r="C19" s="87">
        <v>606544</v>
      </c>
      <c r="D19" s="87"/>
      <c r="E19" s="69" t="s">
        <v>147</v>
      </c>
      <c r="F19" s="86">
        <v>160583.76</v>
      </c>
      <c r="G19" s="87">
        <v>217923.8</v>
      </c>
      <c r="H19" s="87"/>
      <c r="I19" s="189" t="s">
        <v>166</v>
      </c>
      <c r="J19" s="321">
        <v>0.51970000000000005</v>
      </c>
      <c r="K19" s="322">
        <v>0.52259999999999995</v>
      </c>
      <c r="L19" s="87"/>
      <c r="M19" s="69" t="s">
        <v>209</v>
      </c>
      <c r="N19" s="86">
        <v>70242.960000000006</v>
      </c>
      <c r="O19" s="87">
        <v>91205.85</v>
      </c>
      <c r="P19" s="87"/>
      <c r="Q19" s="69" t="s">
        <v>4</v>
      </c>
      <c r="R19" s="86">
        <v>182602.12</v>
      </c>
      <c r="S19" s="87">
        <v>202657.98</v>
      </c>
      <c r="T19" s="326"/>
      <c r="U19" s="69" t="s">
        <v>161</v>
      </c>
      <c r="V19" s="86">
        <v>-591.98</v>
      </c>
      <c r="W19" s="87">
        <v>-866.91</v>
      </c>
      <c r="X19" s="326"/>
      <c r="Y19" s="189" t="s">
        <v>149</v>
      </c>
      <c r="Z19" s="86">
        <v>15723.41</v>
      </c>
      <c r="AA19" s="87">
        <v>37389.22</v>
      </c>
      <c r="AC19" s="69" t="s">
        <v>165</v>
      </c>
      <c r="AD19" s="86">
        <v>24621.79</v>
      </c>
      <c r="AE19" s="87">
        <v>39283.07</v>
      </c>
      <c r="AG19" s="69" t="s">
        <v>165</v>
      </c>
      <c r="AH19" s="86">
        <v>24621.79</v>
      </c>
      <c r="AI19" s="87">
        <v>39283.07</v>
      </c>
      <c r="AK19" s="69" t="s">
        <v>132</v>
      </c>
      <c r="AL19" s="86">
        <v>971122.1</v>
      </c>
      <c r="AM19" s="87">
        <v>1122833.93</v>
      </c>
      <c r="AN19" s="15"/>
      <c r="AQ19" s="15"/>
    </row>
    <row r="20" spans="1:54" ht="13.5" customHeight="1">
      <c r="A20" s="69" t="s">
        <v>132</v>
      </c>
      <c r="B20" s="86">
        <v>513544.85</v>
      </c>
      <c r="C20" s="87">
        <v>499607.29</v>
      </c>
      <c r="D20" s="87"/>
      <c r="E20" s="189" t="s">
        <v>0</v>
      </c>
      <c r="F20" s="86">
        <v>178251.44</v>
      </c>
      <c r="G20" s="87">
        <v>216374.83</v>
      </c>
      <c r="H20" s="87"/>
      <c r="I20" s="69" t="s">
        <v>207</v>
      </c>
      <c r="J20" s="321">
        <v>0.378</v>
      </c>
      <c r="K20" s="322">
        <v>0.51729999999999998</v>
      </c>
      <c r="L20" s="87"/>
      <c r="M20" s="69" t="s">
        <v>0</v>
      </c>
      <c r="N20" s="86">
        <v>78282.34</v>
      </c>
      <c r="O20" s="87">
        <v>84086.19</v>
      </c>
      <c r="P20" s="87"/>
      <c r="Q20" s="69" t="s">
        <v>209</v>
      </c>
      <c r="R20" s="86">
        <v>61742.33</v>
      </c>
      <c r="S20" s="87">
        <v>86571</v>
      </c>
      <c r="T20" s="326"/>
      <c r="U20" s="69" t="s">
        <v>167</v>
      </c>
      <c r="V20" s="86">
        <v>-101.91</v>
      </c>
      <c r="W20" s="87">
        <v>-4388.92</v>
      </c>
      <c r="X20" s="326"/>
      <c r="Y20" s="69" t="s">
        <v>132</v>
      </c>
      <c r="Z20" s="86">
        <v>26504.73</v>
      </c>
      <c r="AA20" s="87">
        <v>36748.089999999997</v>
      </c>
      <c r="AC20" s="69" t="s">
        <v>1</v>
      </c>
      <c r="AD20" s="86">
        <v>25145.83</v>
      </c>
      <c r="AE20" s="87">
        <v>33928.949999999997</v>
      </c>
      <c r="AG20" s="69" t="s">
        <v>1</v>
      </c>
      <c r="AH20" s="86">
        <v>25145.83</v>
      </c>
      <c r="AI20" s="87">
        <v>33928.949999999997</v>
      </c>
      <c r="AK20" s="189" t="s">
        <v>206</v>
      </c>
      <c r="AL20" s="86">
        <v>956628.56</v>
      </c>
      <c r="AM20" s="87">
        <v>1099780.95</v>
      </c>
      <c r="AN20" s="15"/>
      <c r="AQ20" s="15"/>
    </row>
    <row r="21" spans="1:54" ht="13.5" customHeight="1">
      <c r="A21" s="69" t="s">
        <v>209</v>
      </c>
      <c r="B21" s="86">
        <v>366120.8</v>
      </c>
      <c r="C21" s="87">
        <v>458155.2</v>
      </c>
      <c r="D21" s="87"/>
      <c r="E21" s="69" t="s">
        <v>206</v>
      </c>
      <c r="F21" s="86">
        <v>139147.97</v>
      </c>
      <c r="G21" s="87">
        <v>172269.52</v>
      </c>
      <c r="H21" s="87"/>
      <c r="I21" s="69" t="s">
        <v>35</v>
      </c>
      <c r="J21" s="321">
        <v>0.6633</v>
      </c>
      <c r="K21" s="322">
        <v>0.44490000000000002</v>
      </c>
      <c r="L21" s="87"/>
      <c r="M21" s="69" t="s">
        <v>132</v>
      </c>
      <c r="N21" s="86">
        <v>54740.9</v>
      </c>
      <c r="O21" s="87">
        <v>56571.21</v>
      </c>
      <c r="P21" s="87"/>
      <c r="Q21" s="69" t="s">
        <v>132</v>
      </c>
      <c r="R21" s="86">
        <v>81189.919999999998</v>
      </c>
      <c r="S21" s="87">
        <v>78498.78</v>
      </c>
      <c r="U21" s="69" t="s">
        <v>164</v>
      </c>
      <c r="V21" s="86">
        <v>-2114.4699999999998</v>
      </c>
      <c r="W21" s="87">
        <v>-5225.25</v>
      </c>
      <c r="Y21" s="69" t="s">
        <v>165</v>
      </c>
      <c r="Z21" s="86">
        <v>6704.87</v>
      </c>
      <c r="AA21" s="87">
        <v>29680.23</v>
      </c>
      <c r="AC21" s="69" t="s">
        <v>33</v>
      </c>
      <c r="AD21" s="86">
        <v>21071.51</v>
      </c>
      <c r="AE21" s="87">
        <v>33894.339999999997</v>
      </c>
      <c r="AG21" s="69" t="s">
        <v>33</v>
      </c>
      <c r="AH21" s="86">
        <v>21071.51</v>
      </c>
      <c r="AI21" s="87">
        <v>33894.339999999997</v>
      </c>
      <c r="AK21" s="69" t="s">
        <v>4</v>
      </c>
      <c r="AL21" s="86">
        <v>917517.46</v>
      </c>
      <c r="AM21" s="87">
        <v>1049513.92</v>
      </c>
      <c r="AN21" s="15"/>
      <c r="AQ21" s="15"/>
    </row>
    <row r="22" spans="1:54" ht="13.5" customHeight="1">
      <c r="A22" s="69" t="s">
        <v>32</v>
      </c>
      <c r="B22" s="86">
        <v>356170.02</v>
      </c>
      <c r="C22" s="87">
        <v>420805.4</v>
      </c>
      <c r="D22" s="87"/>
      <c r="E22" s="69" t="s">
        <v>1</v>
      </c>
      <c r="F22" s="86">
        <v>73567.95</v>
      </c>
      <c r="G22" s="87">
        <v>109123.61</v>
      </c>
      <c r="H22" s="87"/>
      <c r="I22" s="69" t="s">
        <v>4</v>
      </c>
      <c r="J22" s="321">
        <v>0.433</v>
      </c>
      <c r="K22" s="322">
        <v>0.39290000000000003</v>
      </c>
      <c r="L22" s="87"/>
      <c r="M22" s="189" t="s">
        <v>149</v>
      </c>
      <c r="N22" s="86">
        <v>49110.78</v>
      </c>
      <c r="O22" s="87">
        <v>55226.12</v>
      </c>
      <c r="P22" s="87"/>
      <c r="Q22" s="69" t="s">
        <v>32</v>
      </c>
      <c r="R22" s="86">
        <v>56125.32</v>
      </c>
      <c r="S22" s="87">
        <v>54746.080000000002</v>
      </c>
      <c r="U22" s="69" t="s">
        <v>3</v>
      </c>
      <c r="V22" s="86">
        <v>208.14</v>
      </c>
      <c r="W22" s="87">
        <v>-9956.7099999999991</v>
      </c>
      <c r="Y22" s="189" t="s">
        <v>206</v>
      </c>
      <c r="Z22" s="86">
        <v>4789.57</v>
      </c>
      <c r="AA22" s="87">
        <v>26366.69</v>
      </c>
      <c r="AC22" s="69" t="s">
        <v>32</v>
      </c>
      <c r="AD22" s="86">
        <v>21737.54</v>
      </c>
      <c r="AE22" s="87">
        <v>21800.26</v>
      </c>
      <c r="AG22" s="69" t="s">
        <v>32</v>
      </c>
      <c r="AH22" s="86">
        <v>21737.54</v>
      </c>
      <c r="AI22" s="87">
        <v>21800.26</v>
      </c>
      <c r="AK22" s="69" t="s">
        <v>165</v>
      </c>
      <c r="AL22" s="86">
        <v>683412.82</v>
      </c>
      <c r="AM22" s="87">
        <v>876984.51</v>
      </c>
      <c r="AN22" s="15"/>
      <c r="AQ22" s="15"/>
    </row>
    <row r="23" spans="1:54" ht="13.5" customHeight="1">
      <c r="A23" s="69" t="s">
        <v>165</v>
      </c>
      <c r="B23" s="86">
        <v>252335.63</v>
      </c>
      <c r="C23" s="87">
        <v>306384.3</v>
      </c>
      <c r="D23" s="87"/>
      <c r="E23" s="69" t="s">
        <v>32</v>
      </c>
      <c r="F23" s="86">
        <v>82890.899999999994</v>
      </c>
      <c r="G23" s="87">
        <v>96298.2</v>
      </c>
      <c r="H23" s="87"/>
      <c r="I23" s="69" t="s">
        <v>175</v>
      </c>
      <c r="J23" s="325">
        <v>0.34399999999999997</v>
      </c>
      <c r="K23" s="322">
        <v>0.38040000000000002</v>
      </c>
      <c r="L23" s="87"/>
      <c r="M23" s="69" t="s">
        <v>165</v>
      </c>
      <c r="N23" s="86">
        <v>45251.8</v>
      </c>
      <c r="O23" s="87">
        <v>51494.62</v>
      </c>
      <c r="P23" s="87"/>
      <c r="Q23" s="69" t="s">
        <v>1</v>
      </c>
      <c r="R23" s="86">
        <v>44154.48</v>
      </c>
      <c r="S23" s="87">
        <v>50059.040000000001</v>
      </c>
      <c r="U23" s="189" t="s">
        <v>216</v>
      </c>
      <c r="V23" s="86">
        <v>0</v>
      </c>
      <c r="W23" s="87">
        <v>-10660.81</v>
      </c>
      <c r="Y23" s="69" t="s">
        <v>0</v>
      </c>
      <c r="Z23" s="86">
        <v>57287.55</v>
      </c>
      <c r="AA23" s="87">
        <v>17418.18</v>
      </c>
      <c r="AC23" s="189" t="s">
        <v>175</v>
      </c>
      <c r="AD23" s="86">
        <v>9544.98</v>
      </c>
      <c r="AE23" s="87">
        <v>11749.1</v>
      </c>
      <c r="AG23" s="189" t="s">
        <v>175</v>
      </c>
      <c r="AH23" s="86">
        <v>9544.98</v>
      </c>
      <c r="AI23" s="87">
        <v>11749.1</v>
      </c>
      <c r="AK23" s="189" t="s">
        <v>149</v>
      </c>
      <c r="AL23" s="86">
        <v>598310.36</v>
      </c>
      <c r="AM23" s="87">
        <v>693427.35</v>
      </c>
      <c r="AN23" s="15"/>
      <c r="AQ23" s="15"/>
    </row>
    <row r="24" spans="1:54" ht="13.5" customHeight="1">
      <c r="A24" s="189" t="s">
        <v>149</v>
      </c>
      <c r="B24" s="86">
        <v>283217.98</v>
      </c>
      <c r="C24" s="87">
        <v>298921.32</v>
      </c>
      <c r="D24" s="87"/>
      <c r="E24" s="69" t="s">
        <v>149</v>
      </c>
      <c r="F24" s="86">
        <v>79711.86</v>
      </c>
      <c r="G24" s="87">
        <v>81571.009999999995</v>
      </c>
      <c r="H24" s="87"/>
      <c r="I24" s="189" t="s">
        <v>165</v>
      </c>
      <c r="J24" s="321">
        <v>0.375</v>
      </c>
      <c r="K24" s="322">
        <v>0.375</v>
      </c>
      <c r="L24" s="87"/>
      <c r="M24" s="69" t="s">
        <v>206</v>
      </c>
      <c r="N24" s="86">
        <v>39953.54</v>
      </c>
      <c r="O24" s="87">
        <v>49792.22</v>
      </c>
      <c r="P24" s="87"/>
      <c r="Q24" s="69" t="s">
        <v>167</v>
      </c>
      <c r="R24" s="86">
        <v>24205.54</v>
      </c>
      <c r="S24" s="87">
        <v>29477.8</v>
      </c>
      <c r="U24" s="69" t="s">
        <v>209</v>
      </c>
      <c r="V24" s="86">
        <v>-26565.46</v>
      </c>
      <c r="W24" s="87">
        <v>-24657.82</v>
      </c>
      <c r="Y24" s="69" t="s">
        <v>209</v>
      </c>
      <c r="Z24" s="86">
        <v>25333.77</v>
      </c>
      <c r="AA24" s="87">
        <v>17136.21</v>
      </c>
      <c r="AC24" s="189" t="s">
        <v>210</v>
      </c>
      <c r="AD24" s="86">
        <v>9663.0300000000007</v>
      </c>
      <c r="AE24" s="87">
        <v>9963.42</v>
      </c>
      <c r="AG24" s="189" t="s">
        <v>210</v>
      </c>
      <c r="AH24" s="86">
        <v>9663.0300000000007</v>
      </c>
      <c r="AI24" s="87">
        <v>9963.42</v>
      </c>
      <c r="AK24" s="69" t="s">
        <v>209</v>
      </c>
      <c r="AL24" s="86">
        <v>606935.77</v>
      </c>
      <c r="AM24" s="87">
        <v>607104.87</v>
      </c>
      <c r="AN24" s="15"/>
      <c r="AQ24" s="15"/>
    </row>
    <row r="25" spans="1:54" ht="13.5" customHeight="1">
      <c r="A25" s="69" t="s">
        <v>1</v>
      </c>
      <c r="B25" s="86">
        <v>195031.83</v>
      </c>
      <c r="C25" s="87">
        <v>253483.47</v>
      </c>
      <c r="D25" s="87"/>
      <c r="E25" s="69" t="s">
        <v>167</v>
      </c>
      <c r="F25" s="86">
        <v>17475.87</v>
      </c>
      <c r="G25" s="87">
        <v>54039.519999999997</v>
      </c>
      <c r="H25" s="87"/>
      <c r="I25" s="189" t="s">
        <v>149</v>
      </c>
      <c r="J25" s="325">
        <v>0.32</v>
      </c>
      <c r="K25" s="322">
        <v>0.34439999999999998</v>
      </c>
      <c r="L25" s="87"/>
      <c r="M25" s="69" t="s">
        <v>1</v>
      </c>
      <c r="N25" s="86">
        <v>26436.91</v>
      </c>
      <c r="O25" s="87">
        <v>37002.9</v>
      </c>
      <c r="P25" s="87"/>
      <c r="Q25" s="189" t="s">
        <v>175</v>
      </c>
      <c r="R25" s="86">
        <v>17518.29</v>
      </c>
      <c r="S25" s="87">
        <v>20953.11</v>
      </c>
      <c r="U25" s="69" t="s">
        <v>206</v>
      </c>
      <c r="V25" s="86">
        <v>-48720.22</v>
      </c>
      <c r="W25" s="87">
        <v>-27149.99</v>
      </c>
      <c r="Y25" s="69" t="s">
        <v>32</v>
      </c>
      <c r="Z25" s="86">
        <v>14742.35</v>
      </c>
      <c r="AA25" s="87">
        <v>15250.57</v>
      </c>
      <c r="AC25" s="69" t="s">
        <v>167</v>
      </c>
      <c r="AD25" s="86">
        <v>4779.76</v>
      </c>
      <c r="AE25" s="87">
        <v>7950.65</v>
      </c>
      <c r="AG25" s="69" t="s">
        <v>167</v>
      </c>
      <c r="AH25" s="86">
        <v>4779.76</v>
      </c>
      <c r="AI25" s="87">
        <v>7950.65</v>
      </c>
      <c r="AK25" s="69" t="s">
        <v>32</v>
      </c>
      <c r="AL25" s="86">
        <v>489539.57</v>
      </c>
      <c r="AM25" s="87">
        <v>528926.71</v>
      </c>
      <c r="AN25" s="15"/>
      <c r="AQ25" s="15"/>
    </row>
    <row r="26" spans="1:54" ht="13.5" customHeight="1">
      <c r="A26" s="189" t="s">
        <v>175</v>
      </c>
      <c r="B26" s="86">
        <v>107581.53</v>
      </c>
      <c r="C26" s="87">
        <v>143874.46</v>
      </c>
      <c r="D26" s="87"/>
      <c r="E26" s="69" t="s">
        <v>3</v>
      </c>
      <c r="F26" s="86">
        <v>12814.44</v>
      </c>
      <c r="G26" s="87">
        <v>50429.85</v>
      </c>
      <c r="H26" s="87"/>
      <c r="I26" s="69" t="s">
        <v>1</v>
      </c>
      <c r="J26" s="321">
        <v>0.48370000000000002</v>
      </c>
      <c r="K26" s="322">
        <v>0.32290000000000002</v>
      </c>
      <c r="L26" s="87"/>
      <c r="M26" s="189" t="s">
        <v>175</v>
      </c>
      <c r="N26" s="86">
        <v>24793.24</v>
      </c>
      <c r="O26" s="87">
        <v>32362.95</v>
      </c>
      <c r="P26" s="87"/>
      <c r="Q26" s="69" t="s">
        <v>165</v>
      </c>
      <c r="R26" s="86">
        <v>14562.12</v>
      </c>
      <c r="S26" s="87">
        <v>18990.36</v>
      </c>
      <c r="U26" s="69" t="s">
        <v>132</v>
      </c>
      <c r="V26" s="86">
        <v>-12334.39</v>
      </c>
      <c r="W26" s="87">
        <v>-33956.400000000001</v>
      </c>
      <c r="Y26" s="69" t="s">
        <v>167</v>
      </c>
      <c r="Z26" s="86">
        <v>2220.09</v>
      </c>
      <c r="AA26" s="87">
        <v>9325.83</v>
      </c>
      <c r="AC26" s="69" t="s">
        <v>209</v>
      </c>
      <c r="AD26" s="86">
        <v>-7133.93</v>
      </c>
      <c r="AE26" s="87">
        <v>7145.04</v>
      </c>
      <c r="AG26" s="69" t="s">
        <v>209</v>
      </c>
      <c r="AH26" s="86">
        <v>-7133.93</v>
      </c>
      <c r="AI26" s="87">
        <v>7145.04</v>
      </c>
      <c r="AK26" s="189" t="s">
        <v>175</v>
      </c>
      <c r="AL26" s="86">
        <v>256071.01</v>
      </c>
      <c r="AM26" s="87">
        <v>323833.67</v>
      </c>
      <c r="AN26" s="15"/>
      <c r="AP26" s="13"/>
      <c r="AQ26" s="15"/>
    </row>
    <row r="27" spans="1:54" ht="13.5" customHeight="1">
      <c r="A27" s="69" t="s">
        <v>167</v>
      </c>
      <c r="B27" s="86">
        <v>99959.79</v>
      </c>
      <c r="C27" s="87">
        <v>111152.7</v>
      </c>
      <c r="D27" s="87"/>
      <c r="E27" s="69" t="s">
        <v>165</v>
      </c>
      <c r="F27" s="86">
        <v>16256.62</v>
      </c>
      <c r="G27" s="87">
        <v>15890.09</v>
      </c>
      <c r="H27" s="87"/>
      <c r="I27" s="69" t="s">
        <v>206</v>
      </c>
      <c r="J27" s="325">
        <v>0.38</v>
      </c>
      <c r="K27" s="322">
        <v>0.27739999999999998</v>
      </c>
      <c r="L27" s="87"/>
      <c r="M27" s="189" t="s">
        <v>210</v>
      </c>
      <c r="N27" s="86">
        <v>9295.2900000000009</v>
      </c>
      <c r="O27" s="87">
        <v>10607.76</v>
      </c>
      <c r="P27" s="87"/>
      <c r="Q27" s="189" t="s">
        <v>149</v>
      </c>
      <c r="R27" s="86">
        <v>16841.439999999999</v>
      </c>
      <c r="S27" s="87">
        <v>18402.27</v>
      </c>
      <c r="U27" s="69" t="s">
        <v>35</v>
      </c>
      <c r="V27" s="86">
        <v>-220745.65</v>
      </c>
      <c r="W27" s="87">
        <v>-36101.769999999997</v>
      </c>
      <c r="Y27" s="189" t="s">
        <v>175</v>
      </c>
      <c r="Z27" s="86">
        <v>6348.55</v>
      </c>
      <c r="AA27" s="87">
        <v>8562.34</v>
      </c>
      <c r="AC27" s="69" t="s">
        <v>132</v>
      </c>
      <c r="AD27" s="86">
        <v>14614.66</v>
      </c>
      <c r="AE27" s="87">
        <v>2751.6</v>
      </c>
      <c r="AG27" s="69" t="s">
        <v>132</v>
      </c>
      <c r="AH27" s="86">
        <v>14614.66</v>
      </c>
      <c r="AI27" s="87">
        <v>2751.6</v>
      </c>
      <c r="AK27" s="69" t="s">
        <v>3</v>
      </c>
      <c r="AL27" s="86">
        <v>243827.44</v>
      </c>
      <c r="AM27" s="87">
        <v>240104.68</v>
      </c>
    </row>
    <row r="28" spans="1:54" ht="13.5" customHeight="1">
      <c r="A28" s="69" t="s">
        <v>3</v>
      </c>
      <c r="B28" s="86">
        <v>68365.69</v>
      </c>
      <c r="C28" s="87">
        <v>77458.36</v>
      </c>
      <c r="D28" s="87"/>
      <c r="E28" s="69" t="s">
        <v>164</v>
      </c>
      <c r="F28" s="86">
        <v>11290.98</v>
      </c>
      <c r="G28" s="87">
        <v>15489.08</v>
      </c>
      <c r="H28" s="87"/>
      <c r="I28" s="189" t="s">
        <v>0</v>
      </c>
      <c r="J28" s="321">
        <v>0.375</v>
      </c>
      <c r="K28" s="322">
        <v>0.26700000000000002</v>
      </c>
      <c r="L28" s="87"/>
      <c r="M28" s="69" t="s">
        <v>167</v>
      </c>
      <c r="N28" s="86">
        <v>10076.06</v>
      </c>
      <c r="O28" s="87">
        <v>10281.540000000001</v>
      </c>
      <c r="P28" s="87"/>
      <c r="Q28" s="69" t="s">
        <v>3</v>
      </c>
      <c r="R28" s="86">
        <v>14105.43</v>
      </c>
      <c r="S28" s="87">
        <v>14957.91</v>
      </c>
      <c r="U28" s="69" t="s">
        <v>166</v>
      </c>
      <c r="V28" s="86">
        <v>-6502.29</v>
      </c>
      <c r="W28" s="87">
        <v>-46301.61</v>
      </c>
      <c r="Y28" s="69" t="s">
        <v>3</v>
      </c>
      <c r="Z28" s="86">
        <v>5214.71</v>
      </c>
      <c r="AA28" s="87">
        <v>6691.27</v>
      </c>
      <c r="AC28" s="69" t="s">
        <v>206</v>
      </c>
      <c r="AD28" s="86">
        <v>-28926.04</v>
      </c>
      <c r="AE28" s="87">
        <v>2206.36</v>
      </c>
      <c r="AG28" s="189" t="s">
        <v>206</v>
      </c>
      <c r="AH28" s="86">
        <v>-28926.04</v>
      </c>
      <c r="AI28" s="87">
        <v>2206.36</v>
      </c>
      <c r="AK28" s="69" t="s">
        <v>167</v>
      </c>
      <c r="AL28" s="86">
        <v>157867.31</v>
      </c>
      <c r="AM28" s="87">
        <v>191304.34</v>
      </c>
    </row>
    <row r="29" spans="1:54" ht="13.5" customHeight="1">
      <c r="A29" s="189" t="s">
        <v>210</v>
      </c>
      <c r="B29" s="86">
        <v>44960.46</v>
      </c>
      <c r="C29" s="87">
        <v>49926.89</v>
      </c>
      <c r="D29" s="87"/>
      <c r="E29" s="69" t="s">
        <v>175</v>
      </c>
      <c r="F29" s="86">
        <v>6242.87</v>
      </c>
      <c r="G29" s="87">
        <v>8339.73</v>
      </c>
      <c r="H29" s="87"/>
      <c r="I29" s="69" t="s">
        <v>147</v>
      </c>
      <c r="J29" s="321">
        <v>0.19270000000000001</v>
      </c>
      <c r="K29" s="322">
        <v>0.21690000000000001</v>
      </c>
      <c r="L29" s="87"/>
      <c r="M29" s="69" t="s">
        <v>3</v>
      </c>
      <c r="N29" s="86">
        <v>7324.47</v>
      </c>
      <c r="O29" s="87">
        <v>8353.68</v>
      </c>
      <c r="P29" s="87"/>
      <c r="Q29" s="189" t="s">
        <v>210</v>
      </c>
      <c r="R29" s="86">
        <v>10103.33</v>
      </c>
      <c r="S29" s="87">
        <v>11822.26</v>
      </c>
      <c r="U29" s="69" t="s">
        <v>33</v>
      </c>
      <c r="V29" s="86">
        <v>-52677.31</v>
      </c>
      <c r="W29" s="87">
        <v>-71280.89</v>
      </c>
      <c r="Y29" s="189" t="s">
        <v>210</v>
      </c>
      <c r="Z29" s="86">
        <v>1980.42</v>
      </c>
      <c r="AA29" s="87">
        <v>5959.4</v>
      </c>
      <c r="AC29" s="69" t="s">
        <v>3</v>
      </c>
      <c r="AD29" s="86">
        <v>8336.0400000000009</v>
      </c>
      <c r="AE29" s="87">
        <v>360.97</v>
      </c>
      <c r="AG29" s="69" t="s">
        <v>3</v>
      </c>
      <c r="AH29" s="86">
        <v>8336.0400000000009</v>
      </c>
      <c r="AI29" s="87">
        <v>360.97</v>
      </c>
      <c r="AK29" s="189" t="s">
        <v>210</v>
      </c>
      <c r="AL29" s="86">
        <v>123718.28</v>
      </c>
      <c r="AM29" s="87">
        <v>148422.91</v>
      </c>
    </row>
    <row r="30" spans="1:54" ht="13.5" customHeight="1">
      <c r="A30" s="69" t="s">
        <v>164</v>
      </c>
      <c r="B30" s="86">
        <v>23169.11</v>
      </c>
      <c r="C30" s="87">
        <v>24073.4</v>
      </c>
      <c r="D30" s="87"/>
      <c r="E30" s="189" t="s">
        <v>210</v>
      </c>
      <c r="F30" s="86">
        <v>703.91</v>
      </c>
      <c r="G30" s="87">
        <v>307.39</v>
      </c>
      <c r="H30" s="87"/>
      <c r="I30" s="189" t="s">
        <v>210</v>
      </c>
      <c r="J30" s="321">
        <v>-0.57779999999999998</v>
      </c>
      <c r="K30" s="322">
        <v>0.1222</v>
      </c>
      <c r="L30" s="87"/>
      <c r="M30" s="189" t="s">
        <v>216</v>
      </c>
      <c r="N30" s="86">
        <v>0</v>
      </c>
      <c r="O30" s="87">
        <v>5128.55</v>
      </c>
      <c r="P30" s="87"/>
      <c r="Q30" s="69" t="s">
        <v>164</v>
      </c>
      <c r="R30" s="86">
        <v>8525.82</v>
      </c>
      <c r="S30" s="87">
        <v>10041.959999999999</v>
      </c>
      <c r="U30" s="69" t="s">
        <v>134</v>
      </c>
      <c r="V30" s="86">
        <v>-179528.36</v>
      </c>
      <c r="W30" s="87">
        <v>-87116.55</v>
      </c>
      <c r="Y30" s="189" t="s">
        <v>216</v>
      </c>
      <c r="Z30" s="86">
        <v>0</v>
      </c>
      <c r="AA30" s="87">
        <v>5641.91</v>
      </c>
      <c r="AC30" s="69" t="s">
        <v>164</v>
      </c>
      <c r="AD30" s="86">
        <v>577.16999999999996</v>
      </c>
      <c r="AE30" s="87">
        <v>-449.4</v>
      </c>
      <c r="AG30" s="69" t="s">
        <v>164</v>
      </c>
      <c r="AH30" s="86">
        <v>577.16999999999996</v>
      </c>
      <c r="AI30" s="87">
        <v>-449.4</v>
      </c>
      <c r="AK30" s="189" t="s">
        <v>216</v>
      </c>
      <c r="AL30" s="86">
        <v>0</v>
      </c>
      <c r="AM30" s="87">
        <v>124630.66</v>
      </c>
    </row>
    <row r="31" spans="1:54" ht="13.5" customHeight="1">
      <c r="A31" s="189" t="s">
        <v>216</v>
      </c>
      <c r="B31" s="86">
        <v>0</v>
      </c>
      <c r="C31" s="87">
        <v>22932.78</v>
      </c>
      <c r="D31" s="87"/>
      <c r="E31" s="189" t="s">
        <v>216</v>
      </c>
      <c r="F31" s="86">
        <v>0</v>
      </c>
      <c r="G31" s="87">
        <v>150.44999999999999</v>
      </c>
      <c r="H31" s="87"/>
      <c r="I31" s="69" t="s">
        <v>32</v>
      </c>
      <c r="J31" s="321">
        <v>4.3900000000000002E-2</v>
      </c>
      <c r="K31" s="322">
        <v>5.8099999999999999E-2</v>
      </c>
      <c r="L31" s="87"/>
      <c r="M31" s="69" t="s">
        <v>164</v>
      </c>
      <c r="N31" s="86">
        <v>2199.12</v>
      </c>
      <c r="O31" s="87">
        <v>2177.7399999999998</v>
      </c>
      <c r="P31" s="87"/>
      <c r="Q31" s="189" t="s">
        <v>216</v>
      </c>
      <c r="R31" s="86">
        <v>0</v>
      </c>
      <c r="S31" s="87">
        <v>9598.4500000000007</v>
      </c>
      <c r="U31" s="189" t="s">
        <v>31</v>
      </c>
      <c r="V31" s="86">
        <v>-89364</v>
      </c>
      <c r="W31" s="87">
        <v>-109559.08</v>
      </c>
      <c r="Y31" s="69" t="s">
        <v>164</v>
      </c>
      <c r="Z31" s="86">
        <v>1614.64</v>
      </c>
      <c r="AA31" s="87">
        <v>3150.54</v>
      </c>
      <c r="AC31" s="189" t="s">
        <v>216</v>
      </c>
      <c r="AD31" s="86">
        <v>0</v>
      </c>
      <c r="AE31" s="87">
        <v>-5437.44</v>
      </c>
      <c r="AG31" s="189" t="s">
        <v>216</v>
      </c>
      <c r="AH31" s="86">
        <v>0</v>
      </c>
      <c r="AI31" s="87">
        <v>-5437.44</v>
      </c>
      <c r="AK31" s="69" t="s">
        <v>164</v>
      </c>
      <c r="AL31" s="86">
        <v>39298.589999999997</v>
      </c>
      <c r="AM31" s="87">
        <v>62158.99</v>
      </c>
    </row>
    <row r="32" spans="1:54" s="47" customFormat="1" ht="13.5" customHeight="1">
      <c r="A32" s="189"/>
      <c r="B32" s="86"/>
      <c r="C32" s="87"/>
      <c r="D32" s="87"/>
      <c r="E32" s="69"/>
      <c r="F32" s="86"/>
      <c r="G32" s="87"/>
      <c r="H32" s="87"/>
      <c r="I32" s="189"/>
      <c r="J32" s="321"/>
      <c r="K32" s="322"/>
      <c r="L32" s="87"/>
      <c r="M32" s="69"/>
      <c r="N32" s="86"/>
      <c r="O32" s="87"/>
      <c r="P32" s="87"/>
      <c r="Q32" s="69"/>
      <c r="R32" s="86"/>
      <c r="S32" s="87"/>
      <c r="T32" s="327"/>
      <c r="U32" s="69"/>
      <c r="V32" s="86"/>
      <c r="W32" s="87"/>
      <c r="X32" s="328"/>
      <c r="Y32" s="69"/>
      <c r="Z32" s="86"/>
      <c r="AA32" s="87"/>
      <c r="AC32" s="69"/>
      <c r="AD32" s="86"/>
      <c r="AE32" s="87"/>
      <c r="AF32" s="87"/>
      <c r="AG32" s="69"/>
      <c r="AH32" s="86"/>
      <c r="AI32" s="87"/>
      <c r="AJ32" s="327"/>
      <c r="AK32" s="69"/>
      <c r="AL32" s="86"/>
      <c r="AM32" s="87"/>
      <c r="AN32" s="115"/>
      <c r="AO32" s="98"/>
      <c r="AP32" s="100"/>
      <c r="AQ32" s="101"/>
      <c r="AR32" s="99"/>
      <c r="AS32" s="101"/>
      <c r="AT32" s="100"/>
      <c r="AU32" s="82"/>
      <c r="AV32" s="168"/>
      <c r="AW32" s="82"/>
      <c r="AX32" s="82"/>
      <c r="AY32" s="82"/>
      <c r="AZ32" s="82"/>
      <c r="BB32" s="82"/>
    </row>
    <row r="33" spans="1:54" s="47" customFormat="1" ht="13.5" customHeight="1">
      <c r="A33" s="69"/>
      <c r="B33" s="86"/>
      <c r="C33" s="87"/>
      <c r="D33" s="87"/>
      <c r="E33" s="69"/>
      <c r="F33" s="86"/>
      <c r="G33" s="87"/>
      <c r="H33" s="87"/>
      <c r="I33" s="69"/>
      <c r="J33" s="321"/>
      <c r="K33" s="322"/>
      <c r="L33" s="87"/>
      <c r="M33" s="69"/>
      <c r="N33" s="86"/>
      <c r="O33" s="87"/>
      <c r="P33" s="87"/>
      <c r="Q33" s="69"/>
      <c r="R33" s="86"/>
      <c r="S33" s="87"/>
      <c r="T33" s="327"/>
      <c r="U33" s="69" t="s">
        <v>155</v>
      </c>
      <c r="V33" s="86"/>
      <c r="W33" s="87"/>
      <c r="X33" s="328"/>
      <c r="Y33" s="69"/>
      <c r="Z33" s="86"/>
      <c r="AA33" s="87"/>
      <c r="AC33" s="69"/>
      <c r="AD33" s="86"/>
      <c r="AE33" s="87"/>
      <c r="AF33" s="87"/>
      <c r="AG33" s="69"/>
      <c r="AH33" s="86"/>
      <c r="AI33" s="87"/>
      <c r="AJ33" s="327"/>
      <c r="AK33" s="69"/>
      <c r="AL33" s="86"/>
      <c r="AM33" s="87"/>
      <c r="AN33" s="115"/>
      <c r="AO33" s="98"/>
      <c r="AP33" s="100"/>
      <c r="AQ33" s="101"/>
      <c r="AR33" s="99"/>
      <c r="AS33" s="101"/>
      <c r="AT33" s="100"/>
      <c r="AU33" s="82"/>
      <c r="AV33" s="168"/>
      <c r="AW33" s="82"/>
      <c r="AX33" s="82"/>
      <c r="AY33" s="82"/>
      <c r="AZ33" s="82"/>
      <c r="BB33" s="82"/>
    </row>
    <row r="34" spans="1:54" s="47" customFormat="1" ht="13.5" customHeight="1" thickBot="1">
      <c r="A34" s="31"/>
      <c r="B34" s="167">
        <v>20880398.82</v>
      </c>
      <c r="C34" s="167">
        <v>23866072.579999998</v>
      </c>
      <c r="D34" s="87"/>
      <c r="E34" s="31"/>
      <c r="F34" s="167">
        <v>11019443.219999995</v>
      </c>
      <c r="G34" s="167">
        <v>10038468.710000001</v>
      </c>
      <c r="H34" s="87"/>
      <c r="I34" s="31"/>
      <c r="J34" s="329">
        <v>10.6281</v>
      </c>
      <c r="K34" s="329">
        <v>13.1554</v>
      </c>
      <c r="L34" s="87"/>
      <c r="M34" s="31"/>
      <c r="N34" s="167">
        <v>2677175.8200000008</v>
      </c>
      <c r="O34" s="167">
        <v>3049738.2800000007</v>
      </c>
      <c r="P34" s="87"/>
      <c r="Q34" s="31"/>
      <c r="R34" s="167">
        <v>3959854.1600000006</v>
      </c>
      <c r="S34" s="167">
        <v>4746127.2499999991</v>
      </c>
      <c r="T34" s="327"/>
      <c r="U34" s="31"/>
      <c r="V34" s="167">
        <v>-475455.15000000008</v>
      </c>
      <c r="W34" s="167">
        <v>-174354.37999999998</v>
      </c>
      <c r="X34" s="328"/>
      <c r="Y34" s="31"/>
      <c r="Z34" s="167">
        <v>1055480.23</v>
      </c>
      <c r="AA34" s="167">
        <v>2127515.5699999998</v>
      </c>
      <c r="AC34" s="31"/>
      <c r="AD34" s="167">
        <v>584231.82999999984</v>
      </c>
      <c r="AE34" s="167">
        <v>1374162.7300000002</v>
      </c>
      <c r="AF34" s="87"/>
      <c r="AG34" s="31"/>
      <c r="AH34" s="167">
        <v>584231.82999999984</v>
      </c>
      <c r="AI34" s="167">
        <v>1374162.7300000002</v>
      </c>
      <c r="AJ34" s="327"/>
      <c r="AK34" s="31"/>
      <c r="AL34" s="167">
        <v>37475002.899999999</v>
      </c>
      <c r="AM34" s="167">
        <v>42186221.850000001</v>
      </c>
      <c r="AN34" s="115"/>
      <c r="AO34" s="98"/>
      <c r="AP34" s="100"/>
      <c r="AQ34" s="101"/>
      <c r="AR34" s="99"/>
      <c r="AS34" s="101"/>
      <c r="AT34" s="100"/>
      <c r="AU34" s="82"/>
      <c r="AV34" s="168"/>
      <c r="AW34" s="82"/>
      <c r="AX34" s="82"/>
      <c r="AY34" s="82"/>
      <c r="AZ34" s="82"/>
      <c r="BB34" s="82"/>
    </row>
    <row r="35" spans="1:54" s="8" customFormat="1" ht="20.25" customHeight="1" thickTop="1" thickBot="1">
      <c r="A35" s="48"/>
      <c r="B35" s="405" t="s">
        <v>73</v>
      </c>
      <c r="C35" s="405"/>
      <c r="D35" s="167"/>
      <c r="E35" s="48"/>
      <c r="F35" s="405" t="s">
        <v>73</v>
      </c>
      <c r="G35" s="405"/>
      <c r="H35" s="167"/>
      <c r="I35" s="48"/>
      <c r="J35" s="405" t="s">
        <v>73</v>
      </c>
      <c r="K35" s="405"/>
      <c r="L35" s="167"/>
      <c r="M35" s="48"/>
      <c r="N35" s="405" t="s">
        <v>73</v>
      </c>
      <c r="O35" s="405"/>
      <c r="P35" s="167"/>
      <c r="Q35" s="48"/>
      <c r="R35" s="405" t="s">
        <v>73</v>
      </c>
      <c r="S35" s="405"/>
      <c r="T35" s="52">
        <v>6412510.2900000028</v>
      </c>
      <c r="U35" s="48"/>
      <c r="V35" s="405" t="s">
        <v>73</v>
      </c>
      <c r="W35" s="405"/>
      <c r="X35" s="52"/>
      <c r="Y35" s="48"/>
      <c r="Z35" s="405" t="s">
        <v>73</v>
      </c>
      <c r="AA35" s="405"/>
      <c r="AC35" s="48"/>
      <c r="AD35" s="405" t="s">
        <v>73</v>
      </c>
      <c r="AE35" s="405"/>
      <c r="AG35" s="48"/>
      <c r="AH35" s="409" t="s">
        <v>73</v>
      </c>
      <c r="AI35" s="409"/>
      <c r="AK35" s="48"/>
      <c r="AL35" s="409" t="s">
        <v>73</v>
      </c>
      <c r="AM35" s="409"/>
      <c r="AN35"/>
      <c r="AO35"/>
      <c r="AP35"/>
      <c r="AQ35"/>
    </row>
    <row r="36" spans="1:54" ht="15.75" customHeight="1" thickTop="1" thickBot="1">
      <c r="A36" s="48" t="s">
        <v>9</v>
      </c>
      <c r="B36" s="3">
        <v>44926</v>
      </c>
      <c r="C36" s="4">
        <v>45291</v>
      </c>
      <c r="D36" s="226"/>
      <c r="E36" s="48" t="s">
        <v>9</v>
      </c>
      <c r="F36" s="3">
        <v>44926</v>
      </c>
      <c r="G36" s="4">
        <v>45291</v>
      </c>
      <c r="H36" s="226"/>
      <c r="I36" s="48" t="s">
        <v>9</v>
      </c>
      <c r="J36" s="3">
        <v>44926</v>
      </c>
      <c r="K36" s="4">
        <v>45291</v>
      </c>
      <c r="L36" s="226"/>
      <c r="M36" s="48"/>
      <c r="N36" s="3">
        <v>44926</v>
      </c>
      <c r="O36" s="4">
        <v>45291</v>
      </c>
      <c r="P36" s="226"/>
      <c r="Q36" s="48"/>
      <c r="R36" s="3">
        <v>44926</v>
      </c>
      <c r="S36" s="4">
        <v>45291</v>
      </c>
      <c r="U36" s="48"/>
      <c r="V36" s="3">
        <v>44926</v>
      </c>
      <c r="W36" s="4">
        <v>45291</v>
      </c>
      <c r="Y36" s="48"/>
      <c r="Z36" s="3">
        <v>44926</v>
      </c>
      <c r="AA36" s="4">
        <v>45291</v>
      </c>
      <c r="AC36" s="48"/>
      <c r="AD36" s="3">
        <v>44926</v>
      </c>
      <c r="AE36" s="4">
        <v>45291</v>
      </c>
      <c r="AG36" s="48" t="s">
        <v>9</v>
      </c>
      <c r="AH36" s="3">
        <v>44926</v>
      </c>
      <c r="AI36" s="4">
        <v>45291</v>
      </c>
      <c r="AK36" s="48" t="s">
        <v>9</v>
      </c>
      <c r="AL36" s="3">
        <v>44926</v>
      </c>
      <c r="AM36" s="4">
        <v>45291</v>
      </c>
    </row>
    <row r="37" spans="1:54" ht="15" thickTop="1">
      <c r="A37" s="189" t="s">
        <v>31</v>
      </c>
      <c r="B37" s="86">
        <v>6637692.9900000002</v>
      </c>
      <c r="C37" s="87">
        <v>7435502.9100000001</v>
      </c>
      <c r="D37" s="11"/>
      <c r="E37" s="189" t="s">
        <v>31</v>
      </c>
      <c r="F37" s="86">
        <v>3260082.69</v>
      </c>
      <c r="G37" s="87">
        <v>3579121.54</v>
      </c>
      <c r="H37" s="11"/>
      <c r="I37" s="189" t="s">
        <v>148</v>
      </c>
      <c r="J37" s="321">
        <v>-7.6981999999999999</v>
      </c>
      <c r="K37" s="322">
        <v>4.8002000000000002</v>
      </c>
      <c r="L37" s="11"/>
      <c r="M37" s="189" t="s">
        <v>31</v>
      </c>
      <c r="N37" s="86">
        <v>655063.81999999995</v>
      </c>
      <c r="O37" s="87">
        <v>739403.85</v>
      </c>
      <c r="P37" s="11"/>
      <c r="Q37" s="189" t="s">
        <v>31</v>
      </c>
      <c r="R37" s="86">
        <v>1609606.19</v>
      </c>
      <c r="S37" s="87">
        <v>1845202.55</v>
      </c>
      <c r="U37" s="69" t="s">
        <v>209</v>
      </c>
      <c r="V37" s="86">
        <v>1389.37</v>
      </c>
      <c r="W37" s="87">
        <v>0</v>
      </c>
      <c r="Y37" s="69" t="s">
        <v>32</v>
      </c>
      <c r="Z37" s="86">
        <v>2264510.5099999998</v>
      </c>
      <c r="AA37" s="87">
        <v>2982369.49</v>
      </c>
      <c r="AC37" s="189" t="s">
        <v>31</v>
      </c>
      <c r="AD37" s="86">
        <v>622197.24</v>
      </c>
      <c r="AE37" s="87">
        <v>827079.33</v>
      </c>
      <c r="AG37" s="189" t="s">
        <v>31</v>
      </c>
      <c r="AH37" s="86">
        <v>622197.24</v>
      </c>
      <c r="AI37" s="87">
        <v>827079.33</v>
      </c>
      <c r="AK37" s="69" t="s">
        <v>32</v>
      </c>
      <c r="AL37" s="86">
        <v>20627040.34</v>
      </c>
      <c r="AM37" s="87">
        <v>25483439.609999999</v>
      </c>
    </row>
    <row r="38" spans="1:54">
      <c r="A38" s="69" t="s">
        <v>32</v>
      </c>
      <c r="B38" s="86">
        <v>5096924.92</v>
      </c>
      <c r="C38" s="87">
        <v>5591599.6799999997</v>
      </c>
      <c r="D38" s="87"/>
      <c r="E38" s="69" t="s">
        <v>32</v>
      </c>
      <c r="F38" s="86">
        <v>2816941.72</v>
      </c>
      <c r="G38" s="87">
        <v>3131617.37</v>
      </c>
      <c r="H38" s="87"/>
      <c r="I38" s="69" t="s">
        <v>32</v>
      </c>
      <c r="J38" s="321">
        <v>2.7359</v>
      </c>
      <c r="K38" s="322">
        <v>3.5083000000000002</v>
      </c>
      <c r="L38" s="87"/>
      <c r="M38" s="189" t="s">
        <v>34</v>
      </c>
      <c r="N38" s="86">
        <v>446472.54</v>
      </c>
      <c r="O38" s="87">
        <v>476985.67</v>
      </c>
      <c r="P38" s="87"/>
      <c r="Q38" s="189" t="s">
        <v>34</v>
      </c>
      <c r="R38" s="86">
        <v>561762.96</v>
      </c>
      <c r="S38" s="87">
        <v>640140.02</v>
      </c>
      <c r="U38" s="69" t="s">
        <v>134</v>
      </c>
      <c r="V38" s="86">
        <v>1391.55</v>
      </c>
      <c r="W38" s="87">
        <v>-2413.86</v>
      </c>
      <c r="Y38" s="189" t="s">
        <v>31</v>
      </c>
      <c r="Z38" s="86">
        <v>1246275.97</v>
      </c>
      <c r="AA38" s="87">
        <v>1822986.14</v>
      </c>
      <c r="AC38" s="189" t="s">
        <v>34</v>
      </c>
      <c r="AD38" s="86">
        <v>408460.39</v>
      </c>
      <c r="AE38" s="87">
        <v>450821.15</v>
      </c>
      <c r="AG38" s="189" t="s">
        <v>34</v>
      </c>
      <c r="AH38" s="86">
        <v>408460.39</v>
      </c>
      <c r="AI38" s="87">
        <v>450821.15</v>
      </c>
      <c r="AK38" s="189" t="s">
        <v>34</v>
      </c>
      <c r="AL38" s="86">
        <v>11911138.130000001</v>
      </c>
      <c r="AM38" s="87">
        <v>16026002.869999999</v>
      </c>
    </row>
    <row r="39" spans="1:54">
      <c r="A39" s="189" t="s">
        <v>34</v>
      </c>
      <c r="B39" s="86">
        <v>2964859.92</v>
      </c>
      <c r="C39" s="87">
        <v>3342159.06</v>
      </c>
      <c r="D39" s="87"/>
      <c r="E39" s="189" t="s">
        <v>34</v>
      </c>
      <c r="F39" s="86">
        <v>1319254.1399999999</v>
      </c>
      <c r="G39" s="87">
        <v>1376927</v>
      </c>
      <c r="H39" s="87"/>
      <c r="I39" s="189" t="s">
        <v>215</v>
      </c>
      <c r="J39" s="321">
        <v>0.8448</v>
      </c>
      <c r="K39" s="322">
        <v>1.9216</v>
      </c>
      <c r="L39" s="87"/>
      <c r="M39" s="69" t="s">
        <v>32</v>
      </c>
      <c r="N39" s="86">
        <v>411499.03</v>
      </c>
      <c r="O39" s="87">
        <v>411061.41</v>
      </c>
      <c r="P39" s="87"/>
      <c r="Q39" s="69" t="s">
        <v>160</v>
      </c>
      <c r="R39" s="86">
        <v>316591.86</v>
      </c>
      <c r="S39" s="87">
        <v>378280.77</v>
      </c>
      <c r="U39" s="69" t="s">
        <v>29</v>
      </c>
      <c r="V39" s="86">
        <v>-3218.99</v>
      </c>
      <c r="W39" s="87">
        <v>-3408.47</v>
      </c>
      <c r="Y39" s="189" t="s">
        <v>34</v>
      </c>
      <c r="Z39" s="86">
        <v>1070029.18</v>
      </c>
      <c r="AA39" s="87">
        <v>1291417.94</v>
      </c>
      <c r="AC39" s="69" t="s">
        <v>166</v>
      </c>
      <c r="AD39" s="86">
        <v>247824.53</v>
      </c>
      <c r="AE39" s="87">
        <v>345093.82</v>
      </c>
      <c r="AG39" s="69" t="s">
        <v>166</v>
      </c>
      <c r="AH39" s="86">
        <v>247824.53</v>
      </c>
      <c r="AI39" s="87">
        <v>345093.82</v>
      </c>
      <c r="AK39" s="189" t="s">
        <v>31</v>
      </c>
      <c r="AL39" s="86">
        <v>13586442.35</v>
      </c>
      <c r="AM39" s="87">
        <v>15850860.390000001</v>
      </c>
    </row>
    <row r="40" spans="1:54">
      <c r="A40" s="189" t="s">
        <v>215</v>
      </c>
      <c r="B40" s="86">
        <v>4970467.66</v>
      </c>
      <c r="C40" s="87">
        <v>2621518.2799999998</v>
      </c>
      <c r="D40" s="87"/>
      <c r="E40" s="69" t="s">
        <v>146</v>
      </c>
      <c r="F40" s="86">
        <v>774168.43</v>
      </c>
      <c r="G40" s="87">
        <v>897585.57</v>
      </c>
      <c r="H40" s="87"/>
      <c r="I40" s="69" t="s">
        <v>146</v>
      </c>
      <c r="J40" s="321">
        <v>1.0112000000000001</v>
      </c>
      <c r="K40" s="322">
        <v>1.071</v>
      </c>
      <c r="L40" s="87"/>
      <c r="M40" s="69" t="s">
        <v>166</v>
      </c>
      <c r="N40" s="86">
        <v>212109.89</v>
      </c>
      <c r="O40" s="87">
        <v>278214.68</v>
      </c>
      <c r="P40" s="87"/>
      <c r="Q40" s="69" t="s">
        <v>146</v>
      </c>
      <c r="R40" s="86">
        <v>231139.47</v>
      </c>
      <c r="S40" s="87">
        <v>312782.14</v>
      </c>
      <c r="U40" s="69" t="s">
        <v>216</v>
      </c>
      <c r="V40" s="86">
        <v>2411.85</v>
      </c>
      <c r="W40" s="87">
        <v>-7931.18</v>
      </c>
      <c r="Y40" s="189" t="s">
        <v>215</v>
      </c>
      <c r="Z40" s="86">
        <v>34131.58</v>
      </c>
      <c r="AA40" s="87">
        <v>1049469.06</v>
      </c>
      <c r="AC40" s="69" t="s">
        <v>32</v>
      </c>
      <c r="AD40" s="86">
        <v>98818.69</v>
      </c>
      <c r="AE40" s="87">
        <v>338983.79</v>
      </c>
      <c r="AG40" s="69" t="s">
        <v>32</v>
      </c>
      <c r="AH40" s="86">
        <v>98818.69</v>
      </c>
      <c r="AI40" s="87">
        <v>338983.79</v>
      </c>
      <c r="AK40" s="189" t="s">
        <v>215</v>
      </c>
      <c r="AL40" s="86">
        <v>5911468.04</v>
      </c>
      <c r="AM40" s="87">
        <v>9161536.3800000008</v>
      </c>
    </row>
    <row r="41" spans="1:54">
      <c r="A41" s="69" t="s">
        <v>146</v>
      </c>
      <c r="B41" s="86">
        <v>1538196.19</v>
      </c>
      <c r="C41" s="87">
        <v>1924049.2</v>
      </c>
      <c r="D41" s="87"/>
      <c r="E41" s="69" t="s">
        <v>161</v>
      </c>
      <c r="F41" s="86">
        <v>476237.32</v>
      </c>
      <c r="G41" s="87">
        <v>535130.32999999996</v>
      </c>
      <c r="H41" s="87"/>
      <c r="I41" s="69" t="s">
        <v>161</v>
      </c>
      <c r="J41" s="321">
        <v>0.91569999999999996</v>
      </c>
      <c r="K41" s="322">
        <v>0.89049999999999996</v>
      </c>
      <c r="L41" s="87"/>
      <c r="M41" s="189" t="s">
        <v>149</v>
      </c>
      <c r="N41" s="86">
        <v>123419.38</v>
      </c>
      <c r="O41" s="87">
        <v>137797.49</v>
      </c>
      <c r="P41" s="87"/>
      <c r="Q41" s="69" t="s">
        <v>166</v>
      </c>
      <c r="R41" s="86">
        <v>154608.42000000001</v>
      </c>
      <c r="S41" s="87">
        <v>167668.03</v>
      </c>
      <c r="U41" s="189" t="s">
        <v>208</v>
      </c>
      <c r="V41" s="86">
        <v>-9905.57</v>
      </c>
      <c r="W41" s="87">
        <v>-8174.01</v>
      </c>
      <c r="Y41" s="69" t="s">
        <v>146</v>
      </c>
      <c r="Z41" s="86">
        <v>615592.26</v>
      </c>
      <c r="AA41" s="87">
        <v>851634.19</v>
      </c>
      <c r="AC41" s="69" t="s">
        <v>146</v>
      </c>
      <c r="AD41" s="86">
        <v>180571.63</v>
      </c>
      <c r="AE41" s="87">
        <v>240667.68</v>
      </c>
      <c r="AG41" s="69" t="s">
        <v>146</v>
      </c>
      <c r="AH41" s="86">
        <v>180571.63</v>
      </c>
      <c r="AI41" s="87">
        <v>240667.68</v>
      </c>
      <c r="AK41" s="69" t="s">
        <v>146</v>
      </c>
      <c r="AL41" s="86">
        <v>6410940.2199999997</v>
      </c>
      <c r="AM41" s="87">
        <v>7626553.3200000003</v>
      </c>
    </row>
    <row r="42" spans="1:54">
      <c r="A42" s="69" t="s">
        <v>166</v>
      </c>
      <c r="B42" s="86">
        <v>1071728.1200000001</v>
      </c>
      <c r="C42" s="87">
        <v>1333192.22</v>
      </c>
      <c r="D42" s="87"/>
      <c r="E42" s="69" t="s">
        <v>166</v>
      </c>
      <c r="F42" s="86">
        <v>306881.43</v>
      </c>
      <c r="G42" s="87">
        <v>397143.15</v>
      </c>
      <c r="H42" s="87"/>
      <c r="I42" s="189" t="s">
        <v>34</v>
      </c>
      <c r="J42" s="321">
        <v>0.72189999999999999</v>
      </c>
      <c r="K42" s="322">
        <v>0.77029999999999998</v>
      </c>
      <c r="L42" s="87"/>
      <c r="M42" s="69" t="s">
        <v>2</v>
      </c>
      <c r="N42" s="86">
        <v>98404.25</v>
      </c>
      <c r="O42" s="87">
        <v>110667.39</v>
      </c>
      <c r="P42" s="87"/>
      <c r="Q42" s="69" t="s">
        <v>161</v>
      </c>
      <c r="R42" s="86">
        <v>118091.45</v>
      </c>
      <c r="S42" s="87">
        <v>139985.22</v>
      </c>
      <c r="U42" s="69" t="s">
        <v>214</v>
      </c>
      <c r="V42" s="86">
        <v>-8423.23</v>
      </c>
      <c r="W42" s="87">
        <v>-12336.46</v>
      </c>
      <c r="Y42" s="69" t="s">
        <v>166</v>
      </c>
      <c r="Z42" s="86">
        <v>389763.27</v>
      </c>
      <c r="AA42" s="87">
        <v>494483.34</v>
      </c>
      <c r="AC42" s="189" t="s">
        <v>149</v>
      </c>
      <c r="AD42" s="86">
        <v>100410.9</v>
      </c>
      <c r="AE42" s="87">
        <v>240403.71</v>
      </c>
      <c r="AG42" s="189" t="s">
        <v>149</v>
      </c>
      <c r="AH42" s="86">
        <v>100410.9</v>
      </c>
      <c r="AI42" s="87">
        <v>240403.71</v>
      </c>
      <c r="AK42" s="189" t="s">
        <v>148</v>
      </c>
      <c r="AL42" s="86">
        <v>4313778.41</v>
      </c>
      <c r="AM42" s="87">
        <v>5007896</v>
      </c>
    </row>
    <row r="43" spans="1:54">
      <c r="A43" s="69" t="s">
        <v>213</v>
      </c>
      <c r="B43" s="86">
        <v>644382.43999999994</v>
      </c>
      <c r="C43" s="87">
        <v>753616.95</v>
      </c>
      <c r="D43" s="87"/>
      <c r="E43" s="69" t="s">
        <v>33</v>
      </c>
      <c r="F43" s="86">
        <v>352752.62</v>
      </c>
      <c r="G43" s="87">
        <v>384172.42</v>
      </c>
      <c r="H43" s="87"/>
      <c r="I43" s="189" t="s">
        <v>31</v>
      </c>
      <c r="J43" s="321">
        <v>0.65090000000000003</v>
      </c>
      <c r="K43" s="322">
        <v>0.69010000000000005</v>
      </c>
      <c r="L43" s="87"/>
      <c r="M43" s="69" t="s">
        <v>161</v>
      </c>
      <c r="N43" s="86">
        <v>79815.8</v>
      </c>
      <c r="O43" s="87">
        <v>90913.88</v>
      </c>
      <c r="P43" s="87"/>
      <c r="Q43" s="69" t="s">
        <v>213</v>
      </c>
      <c r="R43" s="86">
        <v>69265.31</v>
      </c>
      <c r="S43" s="87">
        <v>120362.33</v>
      </c>
      <c r="U43" s="69" t="s">
        <v>2</v>
      </c>
      <c r="V43" s="86">
        <v>-8533.5499999999993</v>
      </c>
      <c r="W43" s="87">
        <v>-16128</v>
      </c>
      <c r="Y43" s="189" t="s">
        <v>148</v>
      </c>
      <c r="Z43" s="86">
        <v>495661.32</v>
      </c>
      <c r="AA43" s="87">
        <v>481878.2</v>
      </c>
      <c r="AC43" s="69" t="s">
        <v>213</v>
      </c>
      <c r="AD43" s="86">
        <v>246666.33</v>
      </c>
      <c r="AE43" s="87">
        <v>184462.34</v>
      </c>
      <c r="AG43" s="69" t="s">
        <v>213</v>
      </c>
      <c r="AH43" s="86">
        <v>246666.33</v>
      </c>
      <c r="AI43" s="87">
        <v>184462.34</v>
      </c>
      <c r="AK43" s="69" t="s">
        <v>33</v>
      </c>
      <c r="AL43" s="86">
        <v>3884219.13</v>
      </c>
      <c r="AM43" s="87">
        <v>4229802.5999999996</v>
      </c>
    </row>
    <row r="44" spans="1:54">
      <c r="A44" s="69" t="s">
        <v>161</v>
      </c>
      <c r="B44" s="86">
        <v>607838.89</v>
      </c>
      <c r="C44" s="87">
        <v>667404.31000000006</v>
      </c>
      <c r="D44" s="87"/>
      <c r="E44" s="189" t="s">
        <v>215</v>
      </c>
      <c r="F44" s="86">
        <v>-134790.56</v>
      </c>
      <c r="G44" s="87">
        <v>372780.84</v>
      </c>
      <c r="H44" s="87"/>
      <c r="I44" s="69" t="s">
        <v>214</v>
      </c>
      <c r="J44" s="321">
        <v>0.64219999999999999</v>
      </c>
      <c r="K44" s="322">
        <v>0.6603</v>
      </c>
      <c r="L44" s="87"/>
      <c r="M44" s="69" t="s">
        <v>160</v>
      </c>
      <c r="N44" s="86">
        <v>77143.25</v>
      </c>
      <c r="O44" s="87">
        <v>87979.87</v>
      </c>
      <c r="P44" s="87"/>
      <c r="Q44" s="69" t="s">
        <v>32</v>
      </c>
      <c r="R44" s="86">
        <v>89837.18</v>
      </c>
      <c r="S44" s="87">
        <v>96468.09</v>
      </c>
      <c r="U44" s="69" t="s">
        <v>213</v>
      </c>
      <c r="V44" s="86">
        <v>50246.58</v>
      </c>
      <c r="W44" s="87">
        <v>-29049.31</v>
      </c>
      <c r="Y44" s="69" t="s">
        <v>33</v>
      </c>
      <c r="Z44" s="86">
        <v>435857.07</v>
      </c>
      <c r="AA44" s="87">
        <v>469791.21</v>
      </c>
      <c r="AC44" s="189" t="s">
        <v>215</v>
      </c>
      <c r="AD44" s="86">
        <v>-4685.37</v>
      </c>
      <c r="AE44" s="87">
        <v>113752.53</v>
      </c>
      <c r="AG44" s="189" t="s">
        <v>215</v>
      </c>
      <c r="AH44" s="86">
        <v>-4685.37</v>
      </c>
      <c r="AI44" s="87">
        <v>113752.53</v>
      </c>
      <c r="AK44" s="69" t="s">
        <v>166</v>
      </c>
      <c r="AL44" s="86">
        <v>3335128.81</v>
      </c>
      <c r="AM44" s="87">
        <v>4217280.09</v>
      </c>
    </row>
    <row r="45" spans="1:54">
      <c r="A45" s="69" t="s">
        <v>160</v>
      </c>
      <c r="B45" s="86">
        <v>560159.39</v>
      </c>
      <c r="C45" s="87">
        <v>653832.55000000005</v>
      </c>
      <c r="D45" s="87"/>
      <c r="E45" s="189" t="s">
        <v>148</v>
      </c>
      <c r="F45" s="86">
        <v>269144.28999999998</v>
      </c>
      <c r="G45" s="87">
        <v>311761.17</v>
      </c>
      <c r="H45" s="87"/>
      <c r="I45" s="69" t="s">
        <v>132</v>
      </c>
      <c r="J45" s="321">
        <v>0.69669999999999999</v>
      </c>
      <c r="K45" s="322">
        <v>0.65759999999999996</v>
      </c>
      <c r="L45" s="87"/>
      <c r="M45" s="69" t="s">
        <v>216</v>
      </c>
      <c r="N45" s="86">
        <v>61567.19</v>
      </c>
      <c r="O45" s="87">
        <v>72127.91</v>
      </c>
      <c r="P45" s="87"/>
      <c r="Q45" s="69" t="s">
        <v>216</v>
      </c>
      <c r="R45" s="86">
        <v>72181.710000000006</v>
      </c>
      <c r="S45" s="87">
        <v>94934.080000000002</v>
      </c>
      <c r="U45" s="189" t="s">
        <v>149</v>
      </c>
      <c r="V45" s="86">
        <v>-101576.49</v>
      </c>
      <c r="W45" s="87">
        <v>-34757.800000000003</v>
      </c>
      <c r="Y45" s="189" t="s">
        <v>149</v>
      </c>
      <c r="Z45" s="86">
        <v>202187.65</v>
      </c>
      <c r="AA45" s="87">
        <v>299880.27</v>
      </c>
      <c r="AC45" s="69" t="s">
        <v>160</v>
      </c>
      <c r="AD45" s="86">
        <v>42253.16</v>
      </c>
      <c r="AE45" s="87">
        <v>32872.339999999997</v>
      </c>
      <c r="AG45" s="69" t="s">
        <v>160</v>
      </c>
      <c r="AH45" s="86">
        <v>42253.16</v>
      </c>
      <c r="AI45" s="87">
        <v>32872.339999999997</v>
      </c>
      <c r="AK45" s="189" t="s">
        <v>149</v>
      </c>
      <c r="AL45" s="86">
        <v>1976777.34</v>
      </c>
      <c r="AM45" s="87">
        <v>2437252.4900000002</v>
      </c>
    </row>
    <row r="46" spans="1:54">
      <c r="A46" s="189" t="s">
        <v>149</v>
      </c>
      <c r="B46" s="86">
        <v>460046.7</v>
      </c>
      <c r="C46" s="87">
        <v>586111.81999999995</v>
      </c>
      <c r="D46" s="87"/>
      <c r="E46" s="189" t="s">
        <v>149</v>
      </c>
      <c r="F46" s="86">
        <v>183933.58</v>
      </c>
      <c r="G46" s="87">
        <v>209330.18</v>
      </c>
      <c r="H46" s="87"/>
      <c r="I46" s="189" t="s">
        <v>149</v>
      </c>
      <c r="J46" s="321">
        <v>0.78149999999999997</v>
      </c>
      <c r="K46" s="322">
        <v>0.57410000000000005</v>
      </c>
      <c r="L46" s="87"/>
      <c r="M46" s="69" t="s">
        <v>213</v>
      </c>
      <c r="N46" s="86">
        <v>3906.38</v>
      </c>
      <c r="O46" s="87">
        <v>58278.74</v>
      </c>
      <c r="P46" s="87"/>
      <c r="Q46" s="189" t="s">
        <v>148</v>
      </c>
      <c r="R46" s="86">
        <v>77469.91</v>
      </c>
      <c r="S46" s="87">
        <v>93732.23</v>
      </c>
      <c r="U46" s="69" t="s">
        <v>132</v>
      </c>
      <c r="V46" s="86">
        <v>-36266.68</v>
      </c>
      <c r="W46" s="87">
        <v>-42160.93</v>
      </c>
      <c r="Y46" s="69" t="s">
        <v>213</v>
      </c>
      <c r="Z46" s="86">
        <v>180464.88</v>
      </c>
      <c r="AA46" s="87">
        <v>226813.38</v>
      </c>
      <c r="AC46" s="69" t="s">
        <v>161</v>
      </c>
      <c r="AD46" s="86">
        <v>36003.449999999997</v>
      </c>
      <c r="AE46" s="87">
        <v>24101.99</v>
      </c>
      <c r="AG46" s="69" t="s">
        <v>161</v>
      </c>
      <c r="AH46" s="86">
        <v>36003.449999999997</v>
      </c>
      <c r="AI46" s="87">
        <v>24101.99</v>
      </c>
      <c r="AK46" s="69" t="s">
        <v>213</v>
      </c>
      <c r="AL46" s="86">
        <v>1758678.19</v>
      </c>
      <c r="AM46" s="87">
        <v>2004117.38</v>
      </c>
    </row>
    <row r="47" spans="1:54">
      <c r="A47" s="189" t="s">
        <v>148</v>
      </c>
      <c r="B47" s="86">
        <v>448622.72</v>
      </c>
      <c r="C47" s="87">
        <v>409342.52</v>
      </c>
      <c r="D47" s="87"/>
      <c r="E47" s="69" t="s">
        <v>213</v>
      </c>
      <c r="F47" s="86">
        <v>165601.35999999999</v>
      </c>
      <c r="G47" s="87">
        <v>174286.64</v>
      </c>
      <c r="H47" s="87"/>
      <c r="I47" s="69" t="s">
        <v>166</v>
      </c>
      <c r="J47" s="321">
        <v>0.61890000000000001</v>
      </c>
      <c r="K47" s="322">
        <v>0.57189999999999996</v>
      </c>
      <c r="L47" s="87"/>
      <c r="M47" s="69" t="s">
        <v>146</v>
      </c>
      <c r="N47" s="86">
        <v>78780.17</v>
      </c>
      <c r="O47" s="87">
        <v>42216.08</v>
      </c>
      <c r="P47" s="87"/>
      <c r="Q47" s="69" t="s">
        <v>132</v>
      </c>
      <c r="R47" s="86">
        <v>69180.98</v>
      </c>
      <c r="S47" s="87">
        <v>85913.67</v>
      </c>
      <c r="U47" s="69" t="s">
        <v>212</v>
      </c>
      <c r="V47" s="86">
        <v>-29157.52</v>
      </c>
      <c r="W47" s="87">
        <v>-132212.99</v>
      </c>
      <c r="Y47" s="69" t="s">
        <v>160</v>
      </c>
      <c r="Z47" s="86">
        <v>92466.83</v>
      </c>
      <c r="AA47" s="87">
        <v>189656.11</v>
      </c>
      <c r="AC47" s="69" t="s">
        <v>212</v>
      </c>
      <c r="AD47" s="86">
        <v>26449.34</v>
      </c>
      <c r="AE47" s="87">
        <v>23835.61</v>
      </c>
      <c r="AG47" s="69" t="s">
        <v>212</v>
      </c>
      <c r="AH47" s="86">
        <v>26449.34</v>
      </c>
      <c r="AI47" s="87">
        <v>23835.61</v>
      </c>
      <c r="AK47" s="69" t="s">
        <v>160</v>
      </c>
      <c r="AL47" s="86">
        <v>1610984.91</v>
      </c>
      <c r="AM47" s="87">
        <v>1923505.71</v>
      </c>
    </row>
    <row r="48" spans="1:54">
      <c r="A48" s="69" t="s">
        <v>2</v>
      </c>
      <c r="B48" s="86">
        <v>372529.25</v>
      </c>
      <c r="C48" s="87">
        <v>387910.66</v>
      </c>
      <c r="D48" s="87"/>
      <c r="E48" s="69" t="s">
        <v>132</v>
      </c>
      <c r="F48" s="86">
        <v>119379.74</v>
      </c>
      <c r="G48" s="87">
        <v>122563.87</v>
      </c>
      <c r="H48" s="87"/>
      <c r="I48" s="69" t="s">
        <v>134</v>
      </c>
      <c r="J48" s="321">
        <v>0.46679999999999999</v>
      </c>
      <c r="K48" s="322">
        <v>0.4778</v>
      </c>
      <c r="L48" s="87"/>
      <c r="M48" s="69" t="s">
        <v>33</v>
      </c>
      <c r="N48" s="86">
        <v>74300.63</v>
      </c>
      <c r="O48" s="87">
        <v>40299.699999999997</v>
      </c>
      <c r="P48" s="87"/>
      <c r="Q48" s="69" t="s">
        <v>33</v>
      </c>
      <c r="R48" s="86">
        <v>79478.61</v>
      </c>
      <c r="S48" s="87">
        <v>61088.57</v>
      </c>
      <c r="U48" s="69" t="s">
        <v>166</v>
      </c>
      <c r="V48" s="86">
        <v>-166436.73000000001</v>
      </c>
      <c r="W48" s="87">
        <v>-135581.4</v>
      </c>
      <c r="Y48" s="69" t="s">
        <v>161</v>
      </c>
      <c r="Z48" s="86">
        <v>186581.59</v>
      </c>
      <c r="AA48" s="87">
        <v>183725.64</v>
      </c>
      <c r="AC48" s="69" t="s">
        <v>33</v>
      </c>
      <c r="AD48" s="86">
        <v>-11711.48</v>
      </c>
      <c r="AE48" s="87">
        <v>23260.99</v>
      </c>
      <c r="AG48" s="69" t="s">
        <v>33</v>
      </c>
      <c r="AH48" s="86">
        <v>-11711.48</v>
      </c>
      <c r="AI48" s="87">
        <v>23260.99</v>
      </c>
      <c r="AK48" s="69" t="s">
        <v>161</v>
      </c>
      <c r="AL48" s="86">
        <v>1817732.52</v>
      </c>
      <c r="AM48" s="87">
        <v>1875511.01</v>
      </c>
    </row>
    <row r="49" spans="1:43">
      <c r="A49" s="69" t="s">
        <v>132</v>
      </c>
      <c r="B49" s="86">
        <v>241004.98</v>
      </c>
      <c r="C49" s="87">
        <v>281572.21999999997</v>
      </c>
      <c r="D49" s="87"/>
      <c r="E49" s="69" t="s">
        <v>2</v>
      </c>
      <c r="F49" s="86">
        <v>116150.68</v>
      </c>
      <c r="G49" s="87">
        <v>108708.81</v>
      </c>
      <c r="H49" s="87"/>
      <c r="I49" s="69" t="s">
        <v>213</v>
      </c>
      <c r="J49" s="321">
        <v>0.49380000000000002</v>
      </c>
      <c r="K49" s="322">
        <v>0.47570000000000001</v>
      </c>
      <c r="L49" s="87"/>
      <c r="M49" s="69" t="s">
        <v>134</v>
      </c>
      <c r="N49" s="86">
        <v>35825.879999999997</v>
      </c>
      <c r="O49" s="87">
        <v>35979.71</v>
      </c>
      <c r="P49" s="87"/>
      <c r="Q49" s="69" t="s">
        <v>2</v>
      </c>
      <c r="R49" s="86">
        <v>36868.21</v>
      </c>
      <c r="S49" s="87">
        <v>52624.45</v>
      </c>
      <c r="U49" s="69" t="s">
        <v>160</v>
      </c>
      <c r="V49" s="86">
        <v>-37446.15</v>
      </c>
      <c r="W49" s="87">
        <v>-139908.17000000001</v>
      </c>
      <c r="Y49" s="69" t="s">
        <v>212</v>
      </c>
      <c r="Z49" s="86">
        <v>25267.7</v>
      </c>
      <c r="AA49" s="87">
        <v>125202.55</v>
      </c>
      <c r="AC49" s="69" t="s">
        <v>216</v>
      </c>
      <c r="AD49" s="86">
        <v>15933.05</v>
      </c>
      <c r="AE49" s="87">
        <v>18068.740000000002</v>
      </c>
      <c r="AG49" s="69" t="s">
        <v>216</v>
      </c>
      <c r="AH49" s="86">
        <v>15933.05</v>
      </c>
      <c r="AI49" s="87">
        <v>18068.740000000002</v>
      </c>
      <c r="AK49" s="69" t="s">
        <v>212</v>
      </c>
      <c r="AL49" s="86">
        <v>959390.83</v>
      </c>
      <c r="AM49" s="87">
        <v>1131566.8500000001</v>
      </c>
    </row>
    <row r="50" spans="1:43">
      <c r="A50" s="69" t="s">
        <v>216</v>
      </c>
      <c r="B50" s="86">
        <v>247597.69</v>
      </c>
      <c r="C50" s="87">
        <v>277061.87</v>
      </c>
      <c r="D50" s="87"/>
      <c r="E50" s="69" t="s">
        <v>160</v>
      </c>
      <c r="F50" s="86">
        <v>90134.9</v>
      </c>
      <c r="G50" s="87">
        <v>96754.03</v>
      </c>
      <c r="H50" s="87"/>
      <c r="I50" s="189" t="s">
        <v>208</v>
      </c>
      <c r="J50" s="321">
        <v>0.3856</v>
      </c>
      <c r="K50" s="322">
        <v>0.371</v>
      </c>
      <c r="L50" s="87"/>
      <c r="M50" s="69" t="s">
        <v>132</v>
      </c>
      <c r="N50" s="86">
        <v>22836.59</v>
      </c>
      <c r="O50" s="87">
        <v>26491.74</v>
      </c>
      <c r="P50" s="87"/>
      <c r="Q50" s="189" t="s">
        <v>149</v>
      </c>
      <c r="R50" s="86">
        <v>38609.67</v>
      </c>
      <c r="S50" s="87">
        <v>51025.79</v>
      </c>
      <c r="U50" s="69" t="s">
        <v>161</v>
      </c>
      <c r="V50" s="86">
        <v>-155170.64000000001</v>
      </c>
      <c r="W50" s="87">
        <v>-164560.75</v>
      </c>
      <c r="Y50" s="69" t="s">
        <v>132</v>
      </c>
      <c r="Z50" s="86">
        <v>37261.730000000003</v>
      </c>
      <c r="AA50" s="87">
        <v>53658.11</v>
      </c>
      <c r="AC50" s="69" t="s">
        <v>132</v>
      </c>
      <c r="AD50" s="86">
        <v>1239.79</v>
      </c>
      <c r="AE50" s="87">
        <v>7520.24</v>
      </c>
      <c r="AG50" s="69" t="s">
        <v>132</v>
      </c>
      <c r="AH50" s="86">
        <v>1239.79</v>
      </c>
      <c r="AI50" s="87">
        <v>7520.24</v>
      </c>
      <c r="AK50" s="69" t="s">
        <v>132</v>
      </c>
      <c r="AL50" s="86">
        <v>564069.75</v>
      </c>
      <c r="AM50" s="87">
        <v>681913.74</v>
      </c>
    </row>
    <row r="51" spans="1:43" ht="13.5" customHeight="1">
      <c r="A51" s="69" t="s">
        <v>33</v>
      </c>
      <c r="B51" s="86">
        <v>262450.43</v>
      </c>
      <c r="C51" s="87">
        <v>228970.71</v>
      </c>
      <c r="D51" s="87"/>
      <c r="E51" s="69" t="s">
        <v>216</v>
      </c>
      <c r="F51" s="86">
        <v>61277.64</v>
      </c>
      <c r="G51" s="87">
        <v>68181.61</v>
      </c>
      <c r="H51" s="87"/>
      <c r="I51" s="69" t="s">
        <v>216</v>
      </c>
      <c r="J51" s="321">
        <v>0.38479999999999998</v>
      </c>
      <c r="K51" s="322">
        <v>0.36480000000000001</v>
      </c>
      <c r="L51" s="87"/>
      <c r="M51" s="189" t="s">
        <v>208</v>
      </c>
      <c r="N51" s="86">
        <v>20090.32</v>
      </c>
      <c r="O51" s="87">
        <v>21996.01</v>
      </c>
      <c r="P51" s="87"/>
      <c r="Q51" s="69" t="s">
        <v>212</v>
      </c>
      <c r="R51" s="86">
        <v>40941.08</v>
      </c>
      <c r="S51" s="87">
        <v>50794.36</v>
      </c>
      <c r="U51" s="69" t="s">
        <v>33</v>
      </c>
      <c r="V51" s="86">
        <v>-468248.71</v>
      </c>
      <c r="W51" s="87">
        <v>-449871.94</v>
      </c>
      <c r="Y51" s="69" t="s">
        <v>216</v>
      </c>
      <c r="Z51" s="86">
        <v>20114.509999999998</v>
      </c>
      <c r="AA51" s="87">
        <v>27324.49</v>
      </c>
      <c r="AC51" s="69" t="s">
        <v>134</v>
      </c>
      <c r="AD51" s="86">
        <v>6590.17</v>
      </c>
      <c r="AE51" s="87">
        <v>4227.07</v>
      </c>
      <c r="AG51" s="69" t="s">
        <v>134</v>
      </c>
      <c r="AH51" s="86">
        <v>6590.17</v>
      </c>
      <c r="AI51" s="87">
        <v>4227.07</v>
      </c>
      <c r="AK51" s="69" t="s">
        <v>216</v>
      </c>
      <c r="AL51" s="86">
        <v>407881.32</v>
      </c>
      <c r="AM51" s="87">
        <v>428867.34</v>
      </c>
      <c r="AN51" s="15"/>
      <c r="AQ51" s="15"/>
    </row>
    <row r="52" spans="1:43" ht="13.5" customHeight="1">
      <c r="A52" s="69" t="s">
        <v>134</v>
      </c>
      <c r="B52" s="86">
        <v>136465</v>
      </c>
      <c r="C52" s="87">
        <v>146219.51999999999</v>
      </c>
      <c r="D52" s="87"/>
      <c r="E52" s="69" t="s">
        <v>134</v>
      </c>
      <c r="F52" s="86">
        <v>68571.38</v>
      </c>
      <c r="G52" s="87">
        <v>65103.16</v>
      </c>
      <c r="H52" s="87"/>
      <c r="I52" s="69" t="s">
        <v>29</v>
      </c>
      <c r="J52" s="321">
        <v>0.41889999999999999</v>
      </c>
      <c r="K52" s="322">
        <v>0.31869999999999998</v>
      </c>
      <c r="L52" s="87"/>
      <c r="M52" s="189" t="s">
        <v>148</v>
      </c>
      <c r="N52" s="86">
        <v>17530.98</v>
      </c>
      <c r="O52" s="87">
        <v>15072.78</v>
      </c>
      <c r="P52" s="87"/>
      <c r="Q52" s="189" t="s">
        <v>215</v>
      </c>
      <c r="R52" s="86">
        <v>14062.69</v>
      </c>
      <c r="S52" s="87">
        <v>45535.67</v>
      </c>
      <c r="U52" s="189" t="s">
        <v>148</v>
      </c>
      <c r="V52" s="86">
        <v>-439660.98</v>
      </c>
      <c r="W52" s="87">
        <v>-499507.57</v>
      </c>
      <c r="Y52" s="69" t="s">
        <v>134</v>
      </c>
      <c r="Z52" s="86">
        <v>7764.83</v>
      </c>
      <c r="AA52" s="87">
        <v>13878.36</v>
      </c>
      <c r="AC52" s="69" t="s">
        <v>29</v>
      </c>
      <c r="AD52" s="86">
        <v>856.69</v>
      </c>
      <c r="AE52" s="87">
        <v>251.41</v>
      </c>
      <c r="AG52" s="69" t="s">
        <v>29</v>
      </c>
      <c r="AH52" s="86">
        <v>856.69</v>
      </c>
      <c r="AI52" s="87">
        <v>251.41</v>
      </c>
      <c r="AK52" s="69" t="s">
        <v>2</v>
      </c>
      <c r="AL52" s="86">
        <v>322197.24</v>
      </c>
      <c r="AM52" s="87">
        <v>323976.26</v>
      </c>
      <c r="AN52" s="15"/>
      <c r="AQ52" s="15"/>
    </row>
    <row r="53" spans="1:43" ht="13.5" customHeight="1">
      <c r="A53" s="189" t="s">
        <v>208</v>
      </c>
      <c r="B53" s="86">
        <v>56895.8</v>
      </c>
      <c r="C53" s="87">
        <v>69488.39</v>
      </c>
      <c r="D53" s="87"/>
      <c r="E53" s="189" t="s">
        <v>208</v>
      </c>
      <c r="F53" s="86">
        <v>10226.49</v>
      </c>
      <c r="G53" s="87">
        <v>12029.24</v>
      </c>
      <c r="H53" s="87"/>
      <c r="I53" s="69" t="s">
        <v>2</v>
      </c>
      <c r="J53" s="321">
        <v>0.41410000000000002</v>
      </c>
      <c r="K53" s="322">
        <v>0.27679999999999999</v>
      </c>
      <c r="L53" s="87"/>
      <c r="M53" s="69" t="s">
        <v>212</v>
      </c>
      <c r="N53" s="86">
        <v>7508.31</v>
      </c>
      <c r="O53" s="87">
        <v>9007.76</v>
      </c>
      <c r="P53" s="87"/>
      <c r="Q53" s="69" t="s">
        <v>134</v>
      </c>
      <c r="R53" s="86">
        <v>34343.800000000003</v>
      </c>
      <c r="S53" s="87">
        <v>39276.31</v>
      </c>
      <c r="U53" s="69" t="s">
        <v>146</v>
      </c>
      <c r="V53" s="86">
        <v>-408724.47999999998</v>
      </c>
      <c r="W53" s="87">
        <v>-583802.9</v>
      </c>
      <c r="Y53" s="69" t="s">
        <v>2</v>
      </c>
      <c r="Z53" s="86">
        <v>8021.98</v>
      </c>
      <c r="AA53" s="87">
        <v>4228.5</v>
      </c>
      <c r="AC53" s="69" t="s">
        <v>209</v>
      </c>
      <c r="AD53" s="86">
        <v>951.05</v>
      </c>
      <c r="AE53" s="87">
        <v>0</v>
      </c>
      <c r="AG53" s="69" t="s">
        <v>209</v>
      </c>
      <c r="AH53" s="86">
        <v>951.05</v>
      </c>
      <c r="AI53" s="87">
        <v>0</v>
      </c>
      <c r="AK53" s="69" t="s">
        <v>134</v>
      </c>
      <c r="AL53" s="86">
        <v>150748.01</v>
      </c>
      <c r="AM53" s="87">
        <v>161534.34</v>
      </c>
      <c r="AN53" s="15"/>
      <c r="AQ53" s="15"/>
    </row>
    <row r="54" spans="1:43">
      <c r="A54" s="69" t="s">
        <v>212</v>
      </c>
      <c r="B54" s="86">
        <v>36651.480000000003</v>
      </c>
      <c r="C54" s="87">
        <v>33390.9</v>
      </c>
      <c r="D54" s="87"/>
      <c r="E54" s="69" t="s">
        <v>214</v>
      </c>
      <c r="F54" s="86">
        <v>96.4</v>
      </c>
      <c r="G54" s="87">
        <v>6256.91</v>
      </c>
      <c r="H54" s="87"/>
      <c r="I54" s="69" t="s">
        <v>160</v>
      </c>
      <c r="J54" s="321">
        <v>0.2145</v>
      </c>
      <c r="K54" s="322">
        <v>0.25750000000000001</v>
      </c>
      <c r="L54" s="87"/>
      <c r="M54" s="189" t="s">
        <v>215</v>
      </c>
      <c r="N54" s="86">
        <v>0</v>
      </c>
      <c r="O54" s="87">
        <v>6557.78</v>
      </c>
      <c r="P54" s="87"/>
      <c r="Q54" s="189" t="s">
        <v>208</v>
      </c>
      <c r="R54" s="86">
        <v>13503.08</v>
      </c>
      <c r="S54" s="87">
        <v>16722.18</v>
      </c>
      <c r="U54" s="189" t="s">
        <v>34</v>
      </c>
      <c r="V54" s="86">
        <v>-694317.38</v>
      </c>
      <c r="W54" s="87">
        <v>-891056.82</v>
      </c>
      <c r="Y54" s="69" t="s">
        <v>214</v>
      </c>
      <c r="Z54" s="86">
        <v>1068.79</v>
      </c>
      <c r="AA54" s="87">
        <v>4161.46</v>
      </c>
      <c r="AC54" s="189" t="s">
        <v>208</v>
      </c>
      <c r="AD54" s="86">
        <v>-6846.62</v>
      </c>
      <c r="AE54" s="87">
        <v>-3660.9</v>
      </c>
      <c r="AG54" s="189" t="s">
        <v>208</v>
      </c>
      <c r="AH54" s="86">
        <v>-6846.62</v>
      </c>
      <c r="AI54" s="87">
        <v>-3660.9</v>
      </c>
      <c r="AK54" s="189" t="s">
        <v>208</v>
      </c>
      <c r="AL54" s="86">
        <v>90847.76</v>
      </c>
      <c r="AM54" s="87">
        <v>114468.27</v>
      </c>
    </row>
    <row r="55" spans="1:43">
      <c r="A55" s="69" t="s">
        <v>214</v>
      </c>
      <c r="B55" s="86">
        <v>2853.01</v>
      </c>
      <c r="C55" s="87">
        <v>32816.080000000002</v>
      </c>
      <c r="D55" s="87"/>
      <c r="E55" s="69" t="s">
        <v>212</v>
      </c>
      <c r="F55" s="86">
        <v>6666.96</v>
      </c>
      <c r="G55" s="87">
        <v>5852.37</v>
      </c>
      <c r="H55" s="87"/>
      <c r="I55" s="69" t="s">
        <v>212</v>
      </c>
      <c r="J55" s="321">
        <v>0.31330000000000002</v>
      </c>
      <c r="K55" s="322">
        <v>-8.0100000000000005E-2</v>
      </c>
      <c r="L55" s="87"/>
      <c r="M55" s="69" t="s">
        <v>29</v>
      </c>
      <c r="N55" s="86">
        <v>2678.67</v>
      </c>
      <c r="O55" s="87">
        <v>3161.09</v>
      </c>
      <c r="P55" s="87"/>
      <c r="Q55" s="69" t="s">
        <v>214</v>
      </c>
      <c r="R55" s="86">
        <v>8781.94</v>
      </c>
      <c r="S55" s="87">
        <v>13799.55</v>
      </c>
      <c r="U55" s="189" t="s">
        <v>215</v>
      </c>
      <c r="V55" s="86">
        <v>-38820.44</v>
      </c>
      <c r="W55" s="87">
        <v>-920474.38</v>
      </c>
      <c r="Y55" s="69" t="s">
        <v>29</v>
      </c>
      <c r="Z55" s="86">
        <v>-1360.57</v>
      </c>
      <c r="AA55" s="87">
        <v>149.66999999999999</v>
      </c>
      <c r="AC55" s="69" t="s">
        <v>2</v>
      </c>
      <c r="AD55" s="86">
        <v>2174.46</v>
      </c>
      <c r="AE55" s="87">
        <v>-6897.71</v>
      </c>
      <c r="AG55" s="69" t="s">
        <v>2</v>
      </c>
      <c r="AH55" s="86">
        <v>2174.46</v>
      </c>
      <c r="AI55" s="87">
        <v>-6897.71</v>
      </c>
      <c r="AK55" s="69" t="s">
        <v>214</v>
      </c>
      <c r="AL55" s="86">
        <v>32406.66</v>
      </c>
      <c r="AM55" s="87">
        <v>56796.04</v>
      </c>
    </row>
    <row r="56" spans="1:43">
      <c r="A56" s="69" t="s">
        <v>29</v>
      </c>
      <c r="B56" s="86">
        <v>15378.81</v>
      </c>
      <c r="C56" s="87">
        <v>14053.4</v>
      </c>
      <c r="D56" s="87"/>
      <c r="E56" s="69" t="s">
        <v>29</v>
      </c>
      <c r="F56" s="86">
        <v>3638.53</v>
      </c>
      <c r="G56" s="87">
        <v>3803.24</v>
      </c>
      <c r="H56" s="87"/>
      <c r="I56" s="69" t="s">
        <v>33</v>
      </c>
      <c r="J56" s="321">
        <v>-32.230800000000002</v>
      </c>
      <c r="K56" s="322">
        <v>-7.4161000000000001</v>
      </c>
      <c r="L56" s="87"/>
      <c r="M56" s="69" t="s">
        <v>214</v>
      </c>
      <c r="N56" s="86">
        <v>9.67</v>
      </c>
      <c r="O56" s="87">
        <v>804.44</v>
      </c>
      <c r="P56" s="87"/>
      <c r="Q56" s="69" t="s">
        <v>29</v>
      </c>
      <c r="R56" s="86">
        <v>8527.48</v>
      </c>
      <c r="S56" s="87">
        <v>9505.51</v>
      </c>
      <c r="U56" s="189" t="s">
        <v>31</v>
      </c>
      <c r="V56" s="86">
        <v>-601809.59</v>
      </c>
      <c r="W56" s="87">
        <v>-978711.6</v>
      </c>
      <c r="Y56" s="69" t="s">
        <v>209</v>
      </c>
      <c r="Z56" s="86">
        <v>2697.41</v>
      </c>
      <c r="AA56" s="87">
        <v>0</v>
      </c>
      <c r="AC56" s="69" t="s">
        <v>214</v>
      </c>
      <c r="AD56" s="86">
        <v>-7339.43</v>
      </c>
      <c r="AE56" s="87">
        <v>-8330.23</v>
      </c>
      <c r="AG56" s="69" t="s">
        <v>214</v>
      </c>
      <c r="AH56" s="86">
        <v>-7339.43</v>
      </c>
      <c r="AI56" s="87">
        <v>-8330.23</v>
      </c>
      <c r="AK56" s="69" t="s">
        <v>29</v>
      </c>
      <c r="AL56" s="86">
        <v>56035.63</v>
      </c>
      <c r="AM56" s="87">
        <v>55143.24</v>
      </c>
    </row>
    <row r="57" spans="1:43">
      <c r="A57" s="69" t="s">
        <v>209</v>
      </c>
      <c r="B57" s="86">
        <v>59218.26</v>
      </c>
      <c r="C57" s="87">
        <v>0</v>
      </c>
      <c r="D57" s="87"/>
      <c r="E57" s="69" t="s">
        <v>209</v>
      </c>
      <c r="F57" s="86">
        <v>30434.81</v>
      </c>
      <c r="G57" s="87">
        <v>0</v>
      </c>
      <c r="H57" s="87"/>
      <c r="I57" s="69" t="s">
        <v>209</v>
      </c>
      <c r="J57" s="321">
        <v>0.56720000000000004</v>
      </c>
      <c r="K57" s="322"/>
      <c r="L57" s="87"/>
      <c r="M57" s="69" t="s">
        <v>209</v>
      </c>
      <c r="N57" s="86">
        <v>16098.4</v>
      </c>
      <c r="O57" s="87">
        <v>0</v>
      </c>
      <c r="P57" s="87"/>
      <c r="Q57" s="69" t="s">
        <v>209</v>
      </c>
      <c r="R57" s="86">
        <v>8788.36</v>
      </c>
      <c r="S57" s="87">
        <v>0</v>
      </c>
      <c r="U57" s="69" t="s">
        <v>32</v>
      </c>
      <c r="V57" s="86">
        <v>-2183558.13</v>
      </c>
      <c r="W57" s="87">
        <v>-2648965.59</v>
      </c>
      <c r="Y57" s="189" t="s">
        <v>208</v>
      </c>
      <c r="Z57" s="86">
        <v>2989.85</v>
      </c>
      <c r="AA57" s="87">
        <v>-166.83</v>
      </c>
      <c r="AC57" s="189" t="s">
        <v>148</v>
      </c>
      <c r="AD57" s="86">
        <v>68242.58</v>
      </c>
      <c r="AE57" s="87">
        <v>-15427.8</v>
      </c>
      <c r="AG57" s="189" t="s">
        <v>148</v>
      </c>
      <c r="AH57" s="86">
        <v>68242.58</v>
      </c>
      <c r="AI57" s="87">
        <v>-15427.8</v>
      </c>
      <c r="AK57" s="69" t="s">
        <v>209</v>
      </c>
      <c r="AL57" s="86">
        <v>0</v>
      </c>
      <c r="AM57" s="87">
        <v>0</v>
      </c>
    </row>
    <row r="58" spans="1:43" ht="13.5" thickBot="1">
      <c r="A58" s="69" t="s">
        <v>163</v>
      </c>
      <c r="B58" s="86"/>
      <c r="C58" s="87"/>
      <c r="D58" s="87"/>
      <c r="E58" s="69" t="s">
        <v>163</v>
      </c>
      <c r="F58" s="86"/>
      <c r="G58" s="87"/>
      <c r="H58" s="87"/>
      <c r="I58" s="69" t="s">
        <v>163</v>
      </c>
      <c r="J58" s="321"/>
      <c r="K58" s="322"/>
      <c r="L58" s="87"/>
      <c r="M58" s="69" t="s">
        <v>163</v>
      </c>
      <c r="N58" s="86"/>
      <c r="O58" s="87"/>
      <c r="P58" s="87"/>
      <c r="Q58" s="69" t="s">
        <v>163</v>
      </c>
      <c r="R58" s="86"/>
      <c r="S58" s="87"/>
      <c r="U58" s="69" t="s">
        <v>163</v>
      </c>
      <c r="V58" s="86"/>
      <c r="W58" s="87"/>
      <c r="Y58" s="69" t="s">
        <v>163</v>
      </c>
      <c r="Z58" s="86"/>
      <c r="AA58" s="87"/>
      <c r="AC58" s="69" t="s">
        <v>163</v>
      </c>
      <c r="AD58" s="86"/>
      <c r="AE58" s="87"/>
      <c r="AG58" s="69" t="s">
        <v>163</v>
      </c>
      <c r="AH58" s="86"/>
      <c r="AI58" s="87"/>
      <c r="AK58" s="69" t="s">
        <v>163</v>
      </c>
      <c r="AL58" s="86"/>
      <c r="AM58" s="87"/>
    </row>
    <row r="59" spans="1:43" ht="16.5" thickTop="1" thickBot="1">
      <c r="A59" s="6" t="s">
        <v>5</v>
      </c>
      <c r="B59" s="53">
        <v>26431964.650000006</v>
      </c>
      <c r="C59" s="53">
        <v>26789813.249999996</v>
      </c>
      <c r="D59" s="51"/>
      <c r="E59" s="6" t="s">
        <v>5</v>
      </c>
      <c r="F59" s="53">
        <v>10286558.059999999</v>
      </c>
      <c r="G59" s="54">
        <v>11847080.209999999</v>
      </c>
      <c r="H59" s="51"/>
      <c r="I59" s="6" t="s">
        <v>5</v>
      </c>
      <c r="J59" s="330">
        <v>-26.650299999999998</v>
      </c>
      <c r="K59" s="331">
        <v>11.162000000000001</v>
      </c>
      <c r="L59" s="51"/>
      <c r="M59" s="6" t="s">
        <v>5</v>
      </c>
      <c r="N59" s="53">
        <v>2445061.1499999994</v>
      </c>
      <c r="O59" s="54">
        <v>2665017.9799999995</v>
      </c>
      <c r="P59" s="51"/>
      <c r="Q59" s="6" t="s">
        <v>5</v>
      </c>
      <c r="R59" s="53">
        <v>3653640.36</v>
      </c>
      <c r="S59" s="54">
        <v>4315841.5199999996</v>
      </c>
      <c r="U59" s="6" t="s">
        <v>5</v>
      </c>
      <c r="V59" s="53">
        <v>-5335835.91</v>
      </c>
      <c r="W59" s="54">
        <v>-7701014.1300000008</v>
      </c>
      <c r="Y59" s="6" t="s">
        <v>5</v>
      </c>
      <c r="Z59" s="53">
        <v>7317348.3400000008</v>
      </c>
      <c r="AA59" s="54">
        <v>10572541.280000001</v>
      </c>
      <c r="AC59" s="6" t="s">
        <v>5</v>
      </c>
      <c r="AD59" s="53">
        <v>2075060.5499999998</v>
      </c>
      <c r="AE59" s="54">
        <v>2841086.100000001</v>
      </c>
      <c r="AG59" s="6" t="s">
        <v>5</v>
      </c>
      <c r="AH59" s="53">
        <v>2075060.5499999998</v>
      </c>
      <c r="AI59" s="54">
        <v>2841086.100000001</v>
      </c>
      <c r="AK59" s="6" t="s">
        <v>5</v>
      </c>
      <c r="AL59" s="53">
        <v>79727905.589999989</v>
      </c>
      <c r="AM59" s="54">
        <v>98798023.929999977</v>
      </c>
    </row>
    <row r="60" spans="1:43" ht="16.5" thickTop="1" thickBot="1">
      <c r="A60" s="31"/>
      <c r="B60" s="52"/>
      <c r="C60" s="52">
        <v>8889124.7599999979</v>
      </c>
      <c r="D60" s="52"/>
      <c r="E60" s="31"/>
      <c r="F60" s="52"/>
      <c r="G60" s="52">
        <v>11847080.875062298</v>
      </c>
      <c r="H60" s="52"/>
      <c r="I60" s="31"/>
      <c r="J60" s="332"/>
      <c r="K60" s="332">
        <v>11.162000000000001</v>
      </c>
      <c r="L60" s="52"/>
      <c r="M60" s="31"/>
      <c r="N60" s="52"/>
      <c r="O60" s="52">
        <v>2665017.9799999995</v>
      </c>
      <c r="P60" s="52"/>
      <c r="Q60" s="31"/>
      <c r="R60" s="52"/>
      <c r="S60" s="52">
        <v>4315841.5199999996</v>
      </c>
      <c r="U60" s="31"/>
      <c r="V60" s="52"/>
      <c r="W60" s="52">
        <v>-7701014.1300000008</v>
      </c>
      <c r="Y60" s="31"/>
      <c r="Z60" s="52"/>
      <c r="AA60" s="52">
        <v>10572541.280000001</v>
      </c>
      <c r="AC60" s="31"/>
      <c r="AD60" s="52"/>
      <c r="AE60" s="52">
        <v>2841086.100000001</v>
      </c>
      <c r="AG60" s="31"/>
      <c r="AH60" s="52"/>
      <c r="AI60" s="52">
        <v>2841086.100000001</v>
      </c>
      <c r="AK60" s="31"/>
      <c r="AL60" s="52"/>
      <c r="AM60" s="52">
        <v>98798023.929999977</v>
      </c>
    </row>
    <row r="61" spans="1:43" ht="16.5" thickTop="1" thickBot="1">
      <c r="A61" s="48" t="s">
        <v>9</v>
      </c>
      <c r="B61" s="406" t="s">
        <v>24</v>
      </c>
      <c r="C61" s="405"/>
      <c r="D61" s="52"/>
      <c r="E61" s="48" t="s">
        <v>9</v>
      </c>
      <c r="F61" s="406" t="s">
        <v>24</v>
      </c>
      <c r="G61" s="405"/>
      <c r="H61" s="52"/>
      <c r="I61" s="48"/>
      <c r="J61" s="406"/>
      <c r="K61" s="405"/>
      <c r="L61" s="52"/>
      <c r="M61" s="48" t="s">
        <v>9</v>
      </c>
      <c r="N61" s="406" t="s">
        <v>24</v>
      </c>
      <c r="O61" s="405"/>
      <c r="P61" s="52"/>
      <c r="Q61" s="48" t="s">
        <v>9</v>
      </c>
      <c r="R61" s="406" t="s">
        <v>24</v>
      </c>
      <c r="S61" s="405"/>
      <c r="U61" s="48" t="s">
        <v>9</v>
      </c>
      <c r="V61" s="406" t="s">
        <v>24</v>
      </c>
      <c r="W61" s="405"/>
      <c r="Y61" s="48" t="s">
        <v>9</v>
      </c>
      <c r="Z61" s="406" t="s">
        <v>24</v>
      </c>
      <c r="AA61" s="405"/>
      <c r="AC61" s="48" t="s">
        <v>9</v>
      </c>
      <c r="AD61" s="406" t="s">
        <v>24</v>
      </c>
      <c r="AE61" s="405"/>
      <c r="AG61" s="48" t="s">
        <v>9</v>
      </c>
      <c r="AH61" s="410" t="s">
        <v>24</v>
      </c>
      <c r="AI61" s="409"/>
      <c r="AK61" s="48" t="s">
        <v>9</v>
      </c>
      <c r="AL61" s="410" t="s">
        <v>24</v>
      </c>
      <c r="AM61" s="409"/>
    </row>
    <row r="62" spans="1:43" ht="16.5" thickTop="1" thickBot="1">
      <c r="A62" s="48" t="s">
        <v>9</v>
      </c>
      <c r="B62" s="3">
        <v>44926</v>
      </c>
      <c r="C62" s="4">
        <v>45291</v>
      </c>
      <c r="D62" s="226"/>
      <c r="E62" s="48" t="s">
        <v>9</v>
      </c>
      <c r="F62" s="3">
        <v>44926</v>
      </c>
      <c r="G62" s="4">
        <v>45291</v>
      </c>
      <c r="H62" s="226"/>
      <c r="I62" s="48"/>
      <c r="J62" s="3"/>
      <c r="K62" s="4"/>
      <c r="L62" s="226"/>
      <c r="M62" s="48" t="s">
        <v>9</v>
      </c>
      <c r="N62" s="3">
        <v>44926</v>
      </c>
      <c r="O62" s="4">
        <v>45291</v>
      </c>
      <c r="P62" s="226"/>
      <c r="Q62" s="48" t="s">
        <v>9</v>
      </c>
      <c r="R62" s="3">
        <v>44926</v>
      </c>
      <c r="S62" s="4">
        <v>45291</v>
      </c>
      <c r="U62" s="48" t="s">
        <v>9</v>
      </c>
      <c r="V62" s="3">
        <v>44926</v>
      </c>
      <c r="W62" s="4">
        <v>45291</v>
      </c>
      <c r="Y62" s="48" t="s">
        <v>9</v>
      </c>
      <c r="Z62" s="3">
        <v>44926</v>
      </c>
      <c r="AA62" s="4">
        <v>45291</v>
      </c>
      <c r="AC62" s="48" t="s">
        <v>9</v>
      </c>
      <c r="AD62" s="3">
        <v>44926</v>
      </c>
      <c r="AE62" s="4">
        <v>45291</v>
      </c>
      <c r="AG62" s="48" t="s">
        <v>9</v>
      </c>
      <c r="AH62" s="3">
        <v>44926</v>
      </c>
      <c r="AI62" s="4">
        <v>45291</v>
      </c>
      <c r="AK62" s="48" t="s">
        <v>9</v>
      </c>
      <c r="AL62" s="3">
        <v>44926</v>
      </c>
      <c r="AM62" s="4">
        <v>45291</v>
      </c>
    </row>
    <row r="63" spans="1:43" ht="15" thickTop="1">
      <c r="A63" s="1" t="s">
        <v>34</v>
      </c>
      <c r="B63" s="86">
        <v>3062.61</v>
      </c>
      <c r="C63" s="87">
        <v>1229.24</v>
      </c>
      <c r="D63" s="11"/>
      <c r="E63" s="1" t="s">
        <v>166</v>
      </c>
      <c r="F63" s="86">
        <v>66384.070000000007</v>
      </c>
      <c r="G63" s="87">
        <v>23583.88</v>
      </c>
      <c r="H63" s="11"/>
      <c r="I63" s="1"/>
      <c r="J63" s="321"/>
      <c r="K63" s="322"/>
      <c r="L63" s="11"/>
      <c r="M63" s="1" t="s">
        <v>34</v>
      </c>
      <c r="N63" s="86">
        <v>60.87</v>
      </c>
      <c r="O63" s="87">
        <v>1.71</v>
      </c>
      <c r="P63" s="11"/>
      <c r="Q63" s="1" t="s">
        <v>34</v>
      </c>
      <c r="R63" s="86">
        <v>7479.7800000000007</v>
      </c>
      <c r="S63" s="87">
        <v>4738.3999999999996</v>
      </c>
      <c r="U63" s="1" t="s">
        <v>166</v>
      </c>
      <c r="V63" s="86">
        <v>36.94</v>
      </c>
      <c r="W63" s="87">
        <v>3992.6</v>
      </c>
      <c r="Y63" s="1" t="s">
        <v>34</v>
      </c>
      <c r="Z63" s="86">
        <v>112026.15</v>
      </c>
      <c r="AA63" s="87">
        <v>83019.710000000006</v>
      </c>
      <c r="AC63" s="1" t="s">
        <v>34</v>
      </c>
      <c r="AD63" s="86">
        <v>129387.51</v>
      </c>
      <c r="AE63" s="87">
        <v>12628.47</v>
      </c>
      <c r="AG63" s="1" t="s">
        <v>166</v>
      </c>
      <c r="AH63" s="86">
        <v>1010.01</v>
      </c>
      <c r="AI63" s="87">
        <v>7453.94</v>
      </c>
      <c r="AK63" s="1" t="s">
        <v>34</v>
      </c>
      <c r="AL63" s="86">
        <v>208051.93</v>
      </c>
      <c r="AM63" s="87">
        <v>208051.93</v>
      </c>
    </row>
    <row r="64" spans="1:43">
      <c r="A64" s="1" t="s">
        <v>166</v>
      </c>
      <c r="B64" s="86">
        <v>6811.02</v>
      </c>
      <c r="C64" s="87">
        <v>360.7</v>
      </c>
      <c r="D64" s="87"/>
      <c r="E64" s="1" t="s">
        <v>34</v>
      </c>
      <c r="F64" s="86">
        <v>58224.35</v>
      </c>
      <c r="G64" s="87">
        <v>14193.31</v>
      </c>
      <c r="H64" s="87"/>
      <c r="I64" s="1"/>
      <c r="J64" s="321"/>
      <c r="K64" s="322"/>
      <c r="L64" s="87"/>
      <c r="M64" s="1" t="s">
        <v>166</v>
      </c>
      <c r="N64" s="86">
        <v>4.6399999999999997</v>
      </c>
      <c r="O64" s="87">
        <v>0</v>
      </c>
      <c r="P64" s="87"/>
      <c r="Q64" s="1" t="s">
        <v>166</v>
      </c>
      <c r="R64" s="86">
        <v>3669.3500000000004</v>
      </c>
      <c r="S64" s="87">
        <v>3982.61</v>
      </c>
      <c r="U64" s="1" t="s">
        <v>216</v>
      </c>
      <c r="V64" s="86">
        <v>3941.95</v>
      </c>
      <c r="W64" s="87">
        <v>2421.37</v>
      </c>
      <c r="Y64" s="1" t="s">
        <v>216</v>
      </c>
      <c r="Z64" s="86">
        <v>6336.98</v>
      </c>
      <c r="AA64" s="87">
        <v>665.55</v>
      </c>
      <c r="AC64" s="1" t="s">
        <v>216</v>
      </c>
      <c r="AD64" s="86">
        <v>5750.82</v>
      </c>
      <c r="AE64" s="87">
        <v>7161.83</v>
      </c>
      <c r="AG64" s="1" t="s">
        <v>216</v>
      </c>
      <c r="AH64" s="86">
        <v>4293.5200000000004</v>
      </c>
      <c r="AI64" s="87">
        <v>3561.84</v>
      </c>
      <c r="AK64" s="1" t="s">
        <v>166</v>
      </c>
      <c r="AL64" s="86">
        <v>32397.54</v>
      </c>
      <c r="AM64" s="87">
        <v>32397.54</v>
      </c>
    </row>
    <row r="65" spans="1:39">
      <c r="A65" s="1" t="s">
        <v>216</v>
      </c>
      <c r="B65" s="86">
        <v>7.28</v>
      </c>
      <c r="C65" s="87">
        <v>1.39</v>
      </c>
      <c r="D65" s="87"/>
      <c r="E65" s="1" t="s">
        <v>216</v>
      </c>
      <c r="F65" s="86">
        <v>10646.96</v>
      </c>
      <c r="G65" s="87">
        <v>5906.04</v>
      </c>
      <c r="H65" s="87"/>
      <c r="I65" s="1"/>
      <c r="J65" s="321"/>
      <c r="K65" s="322"/>
      <c r="L65" s="87"/>
      <c r="M65" s="1" t="s">
        <v>216</v>
      </c>
      <c r="N65" s="86">
        <v>0</v>
      </c>
      <c r="O65" s="87">
        <v>0</v>
      </c>
      <c r="P65" s="87"/>
      <c r="Q65" s="1" t="s">
        <v>216</v>
      </c>
      <c r="R65" s="86">
        <v>3362.05</v>
      </c>
      <c r="S65" s="87">
        <v>3625.5</v>
      </c>
      <c r="U65" s="1" t="s">
        <v>34</v>
      </c>
      <c r="V65" s="86">
        <v>-54341.34</v>
      </c>
      <c r="W65" s="87">
        <v>-12485.74</v>
      </c>
      <c r="Y65" s="1" t="s">
        <v>166</v>
      </c>
      <c r="Z65" s="86">
        <v>22625.67</v>
      </c>
      <c r="AA65" s="87">
        <v>0</v>
      </c>
      <c r="AC65" s="1" t="s">
        <v>166</v>
      </c>
      <c r="AD65" s="86">
        <v>4604.71</v>
      </c>
      <c r="AE65" s="87">
        <v>4958.6099999999997</v>
      </c>
      <c r="AG65" s="1" t="s">
        <v>34</v>
      </c>
      <c r="AH65" s="86">
        <v>-44039.47</v>
      </c>
      <c r="AI65" s="87">
        <v>-5024.32</v>
      </c>
      <c r="AK65" s="1" t="s">
        <v>216</v>
      </c>
      <c r="AL65" s="86">
        <v>48967.5</v>
      </c>
      <c r="AM65" s="87">
        <v>48967.5</v>
      </c>
    </row>
    <row r="66" spans="1:39">
      <c r="A66" s="1"/>
      <c r="B66" s="86"/>
      <c r="C66" s="87"/>
      <c r="D66" s="87"/>
      <c r="E66" s="1"/>
      <c r="F66" s="86"/>
      <c r="G66" s="87"/>
      <c r="H66" s="87"/>
      <c r="I66" s="1"/>
      <c r="J66" s="321"/>
      <c r="K66" s="322"/>
      <c r="L66" s="87"/>
      <c r="M66" s="1"/>
      <c r="N66" s="86"/>
      <c r="O66" s="87"/>
      <c r="P66" s="87"/>
      <c r="Q66" s="1"/>
      <c r="R66" s="86"/>
      <c r="S66" s="87"/>
      <c r="U66" s="1"/>
      <c r="V66" s="86"/>
      <c r="W66" s="87"/>
      <c r="Y66" s="1"/>
      <c r="Z66" s="86"/>
      <c r="AA66" s="87"/>
      <c r="AC66" s="1"/>
      <c r="AD66" s="86"/>
      <c r="AE66" s="87"/>
      <c r="AG66" s="1"/>
      <c r="AH66" s="86"/>
      <c r="AI66" s="87"/>
      <c r="AK66" s="1"/>
      <c r="AL66" s="86"/>
      <c r="AM66" s="87"/>
    </row>
    <row r="67" spans="1:39">
      <c r="A67" s="1"/>
      <c r="B67" s="86"/>
      <c r="C67" s="87"/>
      <c r="D67" s="87"/>
      <c r="E67" s="1"/>
      <c r="F67" s="86"/>
      <c r="G67" s="87"/>
      <c r="H67" s="87"/>
      <c r="I67" s="1"/>
      <c r="J67" s="321"/>
      <c r="K67" s="322"/>
      <c r="L67" s="87"/>
      <c r="M67" s="1"/>
      <c r="N67" s="86"/>
      <c r="O67" s="87"/>
      <c r="P67" s="87"/>
      <c r="Q67" s="1"/>
      <c r="R67" s="86"/>
      <c r="S67" s="87"/>
      <c r="U67" s="1"/>
      <c r="V67" s="86"/>
      <c r="W67" s="87"/>
      <c r="Y67" s="1"/>
      <c r="Z67" s="86"/>
      <c r="AA67" s="87"/>
      <c r="AC67" s="1"/>
      <c r="AD67" s="86"/>
      <c r="AE67" s="87"/>
      <c r="AG67" s="1"/>
      <c r="AH67" s="86"/>
      <c r="AI67" s="87"/>
      <c r="AK67" s="1"/>
      <c r="AL67" s="86"/>
      <c r="AM67" s="87"/>
    </row>
    <row r="68" spans="1:39" ht="13.5" thickBot="1">
      <c r="A68" s="1"/>
      <c r="B68" s="50"/>
      <c r="C68" s="51"/>
      <c r="D68" s="87"/>
      <c r="E68" s="1"/>
      <c r="F68" s="50"/>
      <c r="G68" s="51"/>
      <c r="H68" s="87"/>
      <c r="I68" s="1"/>
      <c r="J68" s="333"/>
      <c r="K68" s="334"/>
      <c r="L68" s="87"/>
      <c r="M68" s="1"/>
      <c r="N68" s="50"/>
      <c r="O68" s="51"/>
      <c r="P68" s="87"/>
      <c r="Q68" s="1"/>
      <c r="R68" s="50"/>
      <c r="S68" s="51"/>
      <c r="U68" s="1"/>
      <c r="V68" s="50"/>
      <c r="W68" s="51"/>
      <c r="Y68" s="1"/>
      <c r="Z68" s="50"/>
      <c r="AA68" s="51"/>
      <c r="AC68" s="1"/>
      <c r="AD68" s="50"/>
      <c r="AE68" s="51"/>
      <c r="AG68" s="1"/>
      <c r="AH68" s="50"/>
      <c r="AI68" s="51"/>
      <c r="AK68" s="1"/>
      <c r="AL68" s="50"/>
      <c r="AM68" s="51"/>
    </row>
    <row r="69" spans="1:39" ht="16.5" thickTop="1" thickBot="1">
      <c r="A69" s="6" t="s">
        <v>5</v>
      </c>
      <c r="B69" s="53">
        <v>9880.91</v>
      </c>
      <c r="C69" s="54">
        <v>1591.33</v>
      </c>
      <c r="D69" s="51"/>
      <c r="E69" s="6" t="s">
        <v>5</v>
      </c>
      <c r="F69" s="53">
        <v>135255.38</v>
      </c>
      <c r="G69" s="54">
        <v>43683.23</v>
      </c>
      <c r="H69" s="51"/>
      <c r="I69" s="6"/>
      <c r="J69" s="330"/>
      <c r="K69" s="331"/>
      <c r="L69" s="51"/>
      <c r="M69" s="6" t="s">
        <v>5</v>
      </c>
      <c r="N69" s="53">
        <v>65.509999999999991</v>
      </c>
      <c r="O69" s="54">
        <v>1.71</v>
      </c>
      <c r="P69" s="51"/>
      <c r="Q69" s="6" t="s">
        <v>5</v>
      </c>
      <c r="R69" s="53">
        <v>14511.18</v>
      </c>
      <c r="S69" s="54">
        <v>12346.51</v>
      </c>
      <c r="U69" s="6" t="s">
        <v>5</v>
      </c>
      <c r="V69" s="53">
        <v>-50362.45</v>
      </c>
      <c r="W69" s="54">
        <v>-6071.7699999999995</v>
      </c>
      <c r="Y69" s="6" t="s">
        <v>5</v>
      </c>
      <c r="Z69" s="53">
        <v>140988.80000000002</v>
      </c>
      <c r="AA69" s="54">
        <v>83685.260000000009</v>
      </c>
      <c r="AC69" s="6" t="s">
        <v>5</v>
      </c>
      <c r="AD69" s="53">
        <v>139743.03999999998</v>
      </c>
      <c r="AE69" s="54">
        <v>24748.91</v>
      </c>
      <c r="AG69" s="6" t="s">
        <v>5</v>
      </c>
      <c r="AH69" s="53">
        <v>-38735.939999999995</v>
      </c>
      <c r="AI69" s="54">
        <v>5991.46</v>
      </c>
      <c r="AK69" s="6" t="s">
        <v>5</v>
      </c>
      <c r="AL69" s="53">
        <v>289416.96999999997</v>
      </c>
      <c r="AM69" s="54">
        <v>289416.96999999997</v>
      </c>
    </row>
    <row r="70" spans="1:39" ht="15.75" thickTop="1">
      <c r="D70" s="52"/>
      <c r="H70" s="52"/>
      <c r="J70" s="323"/>
      <c r="K70" s="323"/>
      <c r="L70" s="52"/>
      <c r="P70" s="52"/>
    </row>
    <row r="71" spans="1:39">
      <c r="J71" s="323"/>
      <c r="K71" s="323"/>
    </row>
    <row r="72" spans="1:39">
      <c r="J72" s="323"/>
      <c r="K72" s="323"/>
    </row>
  </sheetData>
  <sortState xmlns:xlrd2="http://schemas.microsoft.com/office/spreadsheetml/2017/richdata2" ref="A63:C65">
    <sortCondition descending="1" ref="C63:C65"/>
  </sortState>
  <mergeCells count="29">
    <mergeCell ref="AL4:AM4"/>
    <mergeCell ref="AL35:AM35"/>
    <mergeCell ref="AL61:AM61"/>
    <mergeCell ref="AD4:AE4"/>
    <mergeCell ref="AD35:AE35"/>
    <mergeCell ref="AD61:AE61"/>
    <mergeCell ref="AH4:AI4"/>
    <mergeCell ref="AH35:AI35"/>
    <mergeCell ref="AH61:AI61"/>
    <mergeCell ref="V4:W4"/>
    <mergeCell ref="V35:W35"/>
    <mergeCell ref="V61:W61"/>
    <mergeCell ref="Z4:AA4"/>
    <mergeCell ref="Z35:AA35"/>
    <mergeCell ref="Z61:AA61"/>
    <mergeCell ref="B4:C4"/>
    <mergeCell ref="B35:C35"/>
    <mergeCell ref="B61:C61"/>
    <mergeCell ref="R4:S4"/>
    <mergeCell ref="R35:S35"/>
    <mergeCell ref="R61:S61"/>
    <mergeCell ref="N35:O35"/>
    <mergeCell ref="N61:O61"/>
    <mergeCell ref="F4:G4"/>
    <mergeCell ref="F35:G35"/>
    <mergeCell ref="F61:G61"/>
    <mergeCell ref="J4:K4"/>
    <mergeCell ref="J35:K35"/>
    <mergeCell ref="J61:K61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9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384" width="11.42578125" style="47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s="162" customFormat="1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0" ht="20.25">
      <c r="B4" s="370" t="s">
        <v>37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0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0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0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211</v>
      </c>
      <c r="G7" s="373"/>
      <c r="H7" s="373"/>
      <c r="I7" s="413" t="s">
        <v>191</v>
      </c>
      <c r="J7" s="373"/>
      <c r="K7" s="378"/>
      <c r="L7" s="373" t="s">
        <v>38</v>
      </c>
      <c r="M7" s="373"/>
      <c r="N7" s="378"/>
    </row>
    <row r="8" spans="2:20" s="5" customFormat="1" ht="15.75" customHeight="1" thickBot="1">
      <c r="B8" s="412"/>
      <c r="C8" s="288">
        <v>44926</v>
      </c>
      <c r="D8" s="289">
        <v>45291</v>
      </c>
      <c r="E8" s="290" t="s">
        <v>131</v>
      </c>
      <c r="F8" s="288">
        <v>44926</v>
      </c>
      <c r="G8" s="289">
        <v>45291</v>
      </c>
      <c r="H8" s="290" t="s">
        <v>131</v>
      </c>
      <c r="I8" s="288">
        <v>44926</v>
      </c>
      <c r="J8" s="289">
        <v>45291</v>
      </c>
      <c r="K8" s="290" t="s">
        <v>131</v>
      </c>
      <c r="L8" s="288">
        <v>44926</v>
      </c>
      <c r="M8" s="289">
        <v>45291</v>
      </c>
      <c r="N8" s="291" t="s">
        <v>131</v>
      </c>
    </row>
    <row r="9" spans="2:20" ht="15" customHeight="1" thickTop="1">
      <c r="B9" s="180" t="s">
        <v>31</v>
      </c>
      <c r="C9" s="195">
        <v>3209027.25</v>
      </c>
      <c r="D9" s="106">
        <v>3581638.32</v>
      </c>
      <c r="E9" s="164">
        <v>0.11611340165466025</v>
      </c>
      <c r="F9" s="195">
        <v>6637692.9900000002</v>
      </c>
      <c r="G9" s="106">
        <v>7435502.9100000001</v>
      </c>
      <c r="H9" s="164">
        <v>0.12019385669116341</v>
      </c>
      <c r="I9" s="195">
        <v>0</v>
      </c>
      <c r="J9" s="106">
        <v>0</v>
      </c>
      <c r="K9" s="164">
        <v>0</v>
      </c>
      <c r="L9" s="195">
        <v>9846720.2400000002</v>
      </c>
      <c r="M9" s="106">
        <v>11017141.23</v>
      </c>
      <c r="N9" s="164">
        <v>0.11886404421702146</v>
      </c>
      <c r="P9" s="82"/>
      <c r="Q9" s="82"/>
      <c r="R9" s="168"/>
      <c r="S9" s="168"/>
    </row>
    <row r="10" spans="2:20" ht="15" customHeight="1">
      <c r="B10" s="69" t="s">
        <v>32</v>
      </c>
      <c r="C10" s="195">
        <v>356170.02</v>
      </c>
      <c r="D10" s="106">
        <v>420805.4</v>
      </c>
      <c r="E10" s="164">
        <v>0.18147338734461704</v>
      </c>
      <c r="F10" s="195">
        <v>5096924.92</v>
      </c>
      <c r="G10" s="106">
        <v>5591599.6799999997</v>
      </c>
      <c r="H10" s="164">
        <v>9.705357009653573E-2</v>
      </c>
      <c r="I10" s="195">
        <v>0</v>
      </c>
      <c r="J10" s="106">
        <v>0</v>
      </c>
      <c r="K10" s="164">
        <v>0</v>
      </c>
      <c r="L10" s="195">
        <v>5453094.9399999995</v>
      </c>
      <c r="M10" s="106">
        <v>6012405.0800000001</v>
      </c>
      <c r="N10" s="164">
        <v>0.10256746786073756</v>
      </c>
      <c r="P10" s="82"/>
      <c r="R10" s="168"/>
      <c r="S10" s="168"/>
    </row>
    <row r="11" spans="2:20" ht="15" customHeight="1">
      <c r="B11" s="69" t="s">
        <v>34</v>
      </c>
      <c r="C11" s="195">
        <v>1569095.43</v>
      </c>
      <c r="D11" s="106">
        <v>2128972.8199999998</v>
      </c>
      <c r="E11" s="164">
        <v>0.35681538502728283</v>
      </c>
      <c r="F11" s="195">
        <v>2964859.92</v>
      </c>
      <c r="G11" s="106">
        <v>3342159.06</v>
      </c>
      <c r="H11" s="164">
        <v>0.12725698690007592</v>
      </c>
      <c r="I11" s="195">
        <v>3062.61</v>
      </c>
      <c r="J11" s="106">
        <v>1229.24</v>
      </c>
      <c r="K11" s="164">
        <v>-0.59862992676181426</v>
      </c>
      <c r="L11" s="195">
        <v>4533955.3499999996</v>
      </c>
      <c r="M11" s="106">
        <v>5471131.8799999999</v>
      </c>
      <c r="N11" s="164">
        <v>0.20670175545509073</v>
      </c>
      <c r="P11" s="82"/>
      <c r="Q11" s="82"/>
      <c r="R11" s="168"/>
      <c r="S11" s="168"/>
    </row>
    <row r="12" spans="2:20" ht="15" customHeight="1">
      <c r="B12" s="69" t="s">
        <v>166</v>
      </c>
      <c r="C12" s="195">
        <v>1762549.82</v>
      </c>
      <c r="D12" s="106">
        <v>1754644.15</v>
      </c>
      <c r="E12" s="164">
        <v>-4.4853597386541721E-3</v>
      </c>
      <c r="F12" s="195">
        <v>1071728.1200000001</v>
      </c>
      <c r="G12" s="106">
        <v>1333192.22</v>
      </c>
      <c r="H12" s="164">
        <v>0.24396495260383746</v>
      </c>
      <c r="I12" s="195">
        <v>6811.02</v>
      </c>
      <c r="J12" s="106">
        <v>360.7</v>
      </c>
      <c r="K12" s="164">
        <v>-0.94704170594125403</v>
      </c>
      <c r="L12" s="195">
        <v>2834277.9400000004</v>
      </c>
      <c r="M12" s="106">
        <v>3087836.37</v>
      </c>
      <c r="N12" s="164">
        <v>8.9461385004464197E-2</v>
      </c>
      <c r="P12" s="82"/>
      <c r="Q12" s="82"/>
      <c r="R12" s="168"/>
      <c r="S12" s="168"/>
    </row>
    <row r="13" spans="2:20" ht="15" customHeight="1">
      <c r="B13" s="189" t="s">
        <v>215</v>
      </c>
      <c r="C13" s="195">
        <v>0</v>
      </c>
      <c r="D13" s="106">
        <v>0</v>
      </c>
      <c r="E13" s="164">
        <v>0</v>
      </c>
      <c r="F13" s="195">
        <v>4970467.66</v>
      </c>
      <c r="G13" s="106">
        <v>2621518.2799999998</v>
      </c>
      <c r="H13" s="164">
        <v>-0.47258116150784901</v>
      </c>
      <c r="I13" s="195">
        <v>0</v>
      </c>
      <c r="J13" s="106">
        <v>0</v>
      </c>
      <c r="K13" s="164">
        <v>0</v>
      </c>
      <c r="L13" s="195">
        <v>4970467.66</v>
      </c>
      <c r="M13" s="106">
        <v>2621518.2799999998</v>
      </c>
      <c r="N13" s="164">
        <v>-0.47258116150784901</v>
      </c>
      <c r="Q13" s="82"/>
      <c r="S13" s="168"/>
    </row>
    <row r="14" spans="2:20" ht="15" customHeight="1">
      <c r="B14" s="69" t="s">
        <v>133</v>
      </c>
      <c r="C14" s="195">
        <v>1859685.71</v>
      </c>
      <c r="D14" s="106">
        <v>2565232.9</v>
      </c>
      <c r="E14" s="164">
        <v>0.37939055304135233</v>
      </c>
      <c r="F14" s="195">
        <v>0</v>
      </c>
      <c r="G14" s="106">
        <v>0</v>
      </c>
      <c r="H14" s="164">
        <v>0</v>
      </c>
      <c r="I14" s="195">
        <v>0</v>
      </c>
      <c r="J14" s="106">
        <v>0</v>
      </c>
      <c r="K14" s="164">
        <v>0</v>
      </c>
      <c r="L14" s="195">
        <v>1859685.71</v>
      </c>
      <c r="M14" s="106">
        <v>2565232.9</v>
      </c>
      <c r="N14" s="164">
        <v>0.37939055304135233</v>
      </c>
      <c r="P14" s="82"/>
      <c r="Q14" s="82"/>
      <c r="R14" s="168"/>
      <c r="S14" s="168"/>
    </row>
    <row r="15" spans="2:20" ht="15" customHeight="1">
      <c r="B15" s="69" t="s">
        <v>161</v>
      </c>
      <c r="C15" s="195">
        <v>1054550.3700000001</v>
      </c>
      <c r="D15" s="106">
        <v>1344107.39</v>
      </c>
      <c r="E15" s="164">
        <v>0.27457865289070998</v>
      </c>
      <c r="F15" s="195">
        <v>607838.89</v>
      </c>
      <c r="G15" s="106">
        <v>667404.31000000006</v>
      </c>
      <c r="H15" s="164">
        <v>9.7995407960816794E-2</v>
      </c>
      <c r="I15" s="195">
        <v>0</v>
      </c>
      <c r="J15" s="106">
        <v>0</v>
      </c>
      <c r="K15" s="164">
        <v>0</v>
      </c>
      <c r="L15" s="195">
        <v>1662389.2600000002</v>
      </c>
      <c r="M15" s="106">
        <v>2011511.7</v>
      </c>
      <c r="N15" s="164">
        <v>0.21001244919014916</v>
      </c>
      <c r="P15" s="82"/>
      <c r="R15" s="168"/>
    </row>
    <row r="16" spans="2:20" ht="15" customHeight="1">
      <c r="B16" s="69" t="s">
        <v>33</v>
      </c>
      <c r="C16" s="195">
        <v>1528987.14</v>
      </c>
      <c r="D16" s="106">
        <v>1744073.17</v>
      </c>
      <c r="E16" s="164">
        <v>0.14067222959115278</v>
      </c>
      <c r="F16" s="195">
        <v>262450.43</v>
      </c>
      <c r="G16" s="106">
        <v>228970.71</v>
      </c>
      <c r="H16" s="164">
        <v>-0.12756587977394437</v>
      </c>
      <c r="I16" s="195">
        <v>0</v>
      </c>
      <c r="J16" s="106">
        <v>0</v>
      </c>
      <c r="K16" s="164">
        <v>0</v>
      </c>
      <c r="L16" s="195">
        <v>1791437.5699999998</v>
      </c>
      <c r="M16" s="106">
        <v>1973043.88</v>
      </c>
      <c r="N16" s="164">
        <v>0.10137462395633473</v>
      </c>
      <c r="P16" s="82"/>
      <c r="Q16" s="82"/>
      <c r="R16" s="168"/>
      <c r="S16" s="109"/>
      <c r="T16" s="109"/>
    </row>
    <row r="17" spans="2:22" ht="15" customHeight="1">
      <c r="B17" s="69" t="s">
        <v>146</v>
      </c>
      <c r="C17" s="195">
        <v>0</v>
      </c>
      <c r="D17" s="106">
        <v>0</v>
      </c>
      <c r="E17" s="164">
        <v>0</v>
      </c>
      <c r="F17" s="195">
        <v>1538196.19</v>
      </c>
      <c r="G17" s="106">
        <v>1924049.2</v>
      </c>
      <c r="H17" s="164">
        <v>0.25084772183709547</v>
      </c>
      <c r="I17" s="195">
        <v>0</v>
      </c>
      <c r="J17" s="106">
        <v>0</v>
      </c>
      <c r="K17" s="164">
        <v>0</v>
      </c>
      <c r="L17" s="195">
        <v>1538196.19</v>
      </c>
      <c r="M17" s="106">
        <v>1924049.2</v>
      </c>
      <c r="N17" s="164">
        <v>0.25084772183709547</v>
      </c>
      <c r="P17" s="82"/>
      <c r="Q17" s="82"/>
      <c r="R17" s="168"/>
      <c r="S17" s="168"/>
      <c r="U17" s="109"/>
    </row>
    <row r="18" spans="2:22" ht="15" customHeight="1">
      <c r="B18" s="69" t="s">
        <v>30</v>
      </c>
      <c r="C18" s="195">
        <v>1321490.3899999999</v>
      </c>
      <c r="D18" s="106">
        <v>1620411.6</v>
      </c>
      <c r="E18" s="164">
        <v>0.22620006339962881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164">
        <v>0</v>
      </c>
      <c r="L18" s="195">
        <v>1321490.3899999999</v>
      </c>
      <c r="M18" s="106">
        <v>1620411.6</v>
      </c>
      <c r="N18" s="164">
        <v>0.22620006339962881</v>
      </c>
      <c r="P18" s="82"/>
      <c r="Q18" s="82"/>
      <c r="R18" s="168"/>
      <c r="S18" s="168"/>
    </row>
    <row r="19" spans="2:22" ht="15" customHeight="1">
      <c r="B19" s="69" t="s">
        <v>134</v>
      </c>
      <c r="C19" s="195">
        <v>1807103.42</v>
      </c>
      <c r="D19" s="106">
        <v>1408163.76</v>
      </c>
      <c r="E19" s="164">
        <v>-0.22076194178194844</v>
      </c>
      <c r="F19" s="195">
        <v>136465</v>
      </c>
      <c r="G19" s="106">
        <v>146219.51999999999</v>
      </c>
      <c r="H19" s="164">
        <v>7.1480013190195216E-2</v>
      </c>
      <c r="I19" s="195">
        <v>0</v>
      </c>
      <c r="J19" s="106">
        <v>0</v>
      </c>
      <c r="K19" s="164">
        <v>0</v>
      </c>
      <c r="L19" s="195">
        <v>1943568.42</v>
      </c>
      <c r="M19" s="106">
        <v>1554383.28</v>
      </c>
      <c r="N19" s="164">
        <v>-0.2002425723710822</v>
      </c>
      <c r="P19" s="82"/>
      <c r="Q19" s="82"/>
      <c r="R19" s="168"/>
      <c r="S19" s="168"/>
      <c r="V19" s="168"/>
    </row>
    <row r="20" spans="2:22" ht="15" customHeight="1">
      <c r="B20" s="69" t="s">
        <v>35</v>
      </c>
      <c r="C20" s="195">
        <v>1127437.8500000001</v>
      </c>
      <c r="D20" s="106">
        <v>1094219.21</v>
      </c>
      <c r="E20" s="164">
        <v>-2.9463832529660172E-2</v>
      </c>
      <c r="F20" s="195">
        <v>0</v>
      </c>
      <c r="G20" s="106">
        <v>0</v>
      </c>
      <c r="H20" s="164">
        <v>0</v>
      </c>
      <c r="I20" s="195">
        <v>0</v>
      </c>
      <c r="J20" s="106">
        <v>0</v>
      </c>
      <c r="K20" s="164">
        <v>0</v>
      </c>
      <c r="L20" s="195">
        <v>1127437.8500000001</v>
      </c>
      <c r="M20" s="106">
        <v>1094219.21</v>
      </c>
      <c r="N20" s="164">
        <v>-2.9463832529660172E-2</v>
      </c>
      <c r="P20" s="82"/>
      <c r="R20" s="168"/>
      <c r="S20" s="168"/>
      <c r="T20" s="168"/>
      <c r="V20" s="168"/>
    </row>
    <row r="21" spans="2:22" ht="15" customHeight="1">
      <c r="B21" s="69" t="s">
        <v>207</v>
      </c>
      <c r="C21" s="195">
        <v>719114.62</v>
      </c>
      <c r="D21" s="106">
        <v>1006537.57</v>
      </c>
      <c r="E21" s="164">
        <v>0.399690038286247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719114.62</v>
      </c>
      <c r="M21" s="106">
        <v>1006537.57</v>
      </c>
      <c r="N21" s="164">
        <v>0.399690038286247</v>
      </c>
      <c r="P21" s="82"/>
      <c r="Q21" s="82"/>
      <c r="R21" s="168"/>
      <c r="S21" s="168"/>
    </row>
    <row r="22" spans="2:22" ht="15" customHeight="1">
      <c r="B22" s="189" t="s">
        <v>147</v>
      </c>
      <c r="C22" s="195">
        <v>804764.3</v>
      </c>
      <c r="D22" s="106">
        <v>917388.85</v>
      </c>
      <c r="E22" s="164">
        <v>0.13994724915108675</v>
      </c>
      <c r="F22" s="195">
        <v>0</v>
      </c>
      <c r="G22" s="106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804764.3</v>
      </c>
      <c r="M22" s="106">
        <v>917388.85</v>
      </c>
      <c r="N22" s="164">
        <v>0.13994724915108675</v>
      </c>
      <c r="P22" s="82"/>
      <c r="Q22" s="82"/>
      <c r="R22" s="168"/>
      <c r="S22" s="168"/>
    </row>
    <row r="23" spans="2:22" ht="15" customHeight="1">
      <c r="B23" s="189" t="s">
        <v>149</v>
      </c>
      <c r="C23" s="195">
        <v>283217.98</v>
      </c>
      <c r="D23" s="106">
        <v>298921.32</v>
      </c>
      <c r="E23" s="164">
        <v>5.5446126690120542E-2</v>
      </c>
      <c r="F23" s="195">
        <v>460046.7</v>
      </c>
      <c r="G23" s="106">
        <v>586111.81999999995</v>
      </c>
      <c r="H23" s="164">
        <v>0.27402678901946242</v>
      </c>
      <c r="I23" s="195">
        <v>0</v>
      </c>
      <c r="J23" s="106">
        <v>0</v>
      </c>
      <c r="K23" s="164">
        <v>0</v>
      </c>
      <c r="L23" s="195">
        <v>743264.67999999993</v>
      </c>
      <c r="M23" s="106">
        <v>885033.1399999999</v>
      </c>
      <c r="N23" s="164">
        <v>0.19073751762292804</v>
      </c>
      <c r="P23" s="82"/>
      <c r="Q23" s="82"/>
      <c r="R23" s="168"/>
      <c r="S23" s="168"/>
    </row>
    <row r="24" spans="2:22" ht="15" customHeight="1">
      <c r="B24" s="69" t="s">
        <v>132</v>
      </c>
      <c r="C24" s="195">
        <v>513544.85</v>
      </c>
      <c r="D24" s="106">
        <v>499607.29</v>
      </c>
      <c r="E24" s="164">
        <v>-2.7139908033348984E-2</v>
      </c>
      <c r="F24" s="195">
        <v>241004.98</v>
      </c>
      <c r="G24" s="106">
        <v>281572.21999999997</v>
      </c>
      <c r="H24" s="164">
        <v>0.16832531842288057</v>
      </c>
      <c r="I24" s="195">
        <v>0</v>
      </c>
      <c r="J24" s="106">
        <v>0</v>
      </c>
      <c r="K24" s="164">
        <v>0</v>
      </c>
      <c r="L24" s="195">
        <v>754549.83</v>
      </c>
      <c r="M24" s="106">
        <v>781179.51</v>
      </c>
      <c r="N24" s="164">
        <v>3.529214233604698E-2</v>
      </c>
      <c r="P24" s="82"/>
      <c r="Q24" s="82"/>
      <c r="R24" s="168"/>
      <c r="S24" s="168"/>
    </row>
    <row r="25" spans="2:22" ht="15" customHeight="1">
      <c r="B25" s="189" t="s">
        <v>213</v>
      </c>
      <c r="C25" s="195">
        <v>0</v>
      </c>
      <c r="D25" s="106">
        <v>0</v>
      </c>
      <c r="E25" s="164">
        <v>0</v>
      </c>
      <c r="F25" s="195">
        <v>644382.43999999994</v>
      </c>
      <c r="G25" s="106">
        <v>753616.95</v>
      </c>
      <c r="H25" s="164">
        <v>0.16951813584491845</v>
      </c>
      <c r="I25" s="195">
        <v>0</v>
      </c>
      <c r="J25" s="106">
        <v>0</v>
      </c>
      <c r="K25" s="164">
        <v>0</v>
      </c>
      <c r="L25" s="195">
        <v>644382.43999999994</v>
      </c>
      <c r="M25" s="106">
        <v>753616.95</v>
      </c>
      <c r="N25" s="164">
        <v>0.16951813584491845</v>
      </c>
      <c r="P25" s="82"/>
      <c r="Q25" s="82"/>
      <c r="R25" s="168"/>
      <c r="S25" s="168"/>
    </row>
    <row r="26" spans="2:22" ht="15" customHeight="1">
      <c r="B26" s="69" t="s">
        <v>0</v>
      </c>
      <c r="C26" s="195">
        <v>721892.76</v>
      </c>
      <c r="D26" s="106">
        <v>752090.24</v>
      </c>
      <c r="E26" s="164">
        <v>4.183097777570173E-2</v>
      </c>
      <c r="F26" s="195">
        <v>0</v>
      </c>
      <c r="G26" s="106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721892.76</v>
      </c>
      <c r="M26" s="106">
        <v>752090.24</v>
      </c>
      <c r="N26" s="164">
        <v>4.183097777570173E-2</v>
      </c>
      <c r="P26" s="82"/>
      <c r="Q26" s="82"/>
      <c r="R26" s="168"/>
      <c r="S26" s="168"/>
    </row>
    <row r="27" spans="2:22" ht="15" customHeight="1">
      <c r="B27" s="69" t="s">
        <v>4</v>
      </c>
      <c r="C27" s="195">
        <v>620423.80000000005</v>
      </c>
      <c r="D27" s="106">
        <v>675273.03</v>
      </c>
      <c r="E27" s="164">
        <v>8.8406070173323428E-2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620423.80000000005</v>
      </c>
      <c r="M27" s="106">
        <v>675273.03</v>
      </c>
      <c r="N27" s="164">
        <v>8.8406070173323428E-2</v>
      </c>
      <c r="P27" s="82"/>
      <c r="Q27" s="82"/>
      <c r="R27" s="168"/>
      <c r="S27" s="168"/>
    </row>
    <row r="28" spans="2:22" ht="15" customHeight="1">
      <c r="B28" s="69" t="s">
        <v>160</v>
      </c>
      <c r="C28" s="195">
        <v>0</v>
      </c>
      <c r="D28" s="106">
        <v>0</v>
      </c>
      <c r="E28" s="164">
        <v>0</v>
      </c>
      <c r="F28" s="195">
        <v>560159.39</v>
      </c>
      <c r="G28" s="106">
        <v>653832.55000000005</v>
      </c>
      <c r="H28" s="164">
        <v>0.16722590332726553</v>
      </c>
      <c r="I28" s="195">
        <v>0</v>
      </c>
      <c r="J28" s="106">
        <v>0</v>
      </c>
      <c r="K28" s="164">
        <v>0</v>
      </c>
      <c r="L28" s="195">
        <v>560159.39</v>
      </c>
      <c r="M28" s="106">
        <v>653832.55000000005</v>
      </c>
      <c r="N28" s="164">
        <v>0.16722590332726553</v>
      </c>
      <c r="P28" s="82"/>
      <c r="Q28" s="82"/>
      <c r="R28" s="168"/>
      <c r="S28" s="168"/>
    </row>
    <row r="29" spans="2:22" ht="15" customHeight="1">
      <c r="B29" s="189" t="s">
        <v>206</v>
      </c>
      <c r="C29" s="195">
        <v>463818.27</v>
      </c>
      <c r="D29" s="106">
        <v>606544</v>
      </c>
      <c r="E29" s="164">
        <v>0.30771907712906604</v>
      </c>
      <c r="F29" s="195">
        <v>0</v>
      </c>
      <c r="G29" s="106">
        <v>0</v>
      </c>
      <c r="H29" s="164">
        <v>0</v>
      </c>
      <c r="I29" s="195">
        <v>0</v>
      </c>
      <c r="J29" s="106">
        <v>0</v>
      </c>
      <c r="K29" s="164">
        <v>0</v>
      </c>
      <c r="L29" s="195">
        <v>463818.27</v>
      </c>
      <c r="M29" s="106">
        <v>606544</v>
      </c>
      <c r="N29" s="164">
        <v>0.30771907712906604</v>
      </c>
      <c r="P29" s="82"/>
      <c r="Q29" s="82"/>
      <c r="R29" s="168"/>
      <c r="S29" s="168"/>
    </row>
    <row r="30" spans="2:22" ht="15" customHeight="1">
      <c r="B30" s="69" t="s">
        <v>209</v>
      </c>
      <c r="C30" s="195">
        <v>366120.8</v>
      </c>
      <c r="D30" s="106">
        <v>458155.2</v>
      </c>
      <c r="E30" s="164">
        <v>0.25137714109659987</v>
      </c>
      <c r="F30" s="195">
        <v>59218.26</v>
      </c>
      <c r="G30" s="106">
        <v>0</v>
      </c>
      <c r="H30" s="164">
        <v>-1</v>
      </c>
      <c r="I30" s="195">
        <v>0</v>
      </c>
      <c r="J30" s="106">
        <v>0</v>
      </c>
      <c r="K30" s="164">
        <v>0</v>
      </c>
      <c r="L30" s="195">
        <v>425339.06</v>
      </c>
      <c r="M30" s="106">
        <v>458155.2</v>
      </c>
      <c r="N30" s="164">
        <v>7.7152895386565279E-2</v>
      </c>
      <c r="P30" s="82"/>
      <c r="Q30" s="82"/>
      <c r="R30" s="168"/>
      <c r="S30" s="168"/>
    </row>
    <row r="31" spans="2:22" ht="15" customHeight="1">
      <c r="B31" s="69" t="s">
        <v>148</v>
      </c>
      <c r="C31" s="195">
        <v>0</v>
      </c>
      <c r="D31" s="106">
        <v>0</v>
      </c>
      <c r="E31" s="164">
        <v>0</v>
      </c>
      <c r="F31" s="195">
        <v>448622.72</v>
      </c>
      <c r="G31" s="106">
        <v>409342.52</v>
      </c>
      <c r="H31" s="164">
        <v>-8.7557313191806152E-2</v>
      </c>
      <c r="I31" s="195">
        <v>0</v>
      </c>
      <c r="J31" s="106">
        <v>0</v>
      </c>
      <c r="K31" s="164">
        <v>0</v>
      </c>
      <c r="L31" s="195">
        <v>448622.72</v>
      </c>
      <c r="M31" s="106">
        <v>409342.52</v>
      </c>
      <c r="N31" s="164">
        <v>-8.7557313191806152E-2</v>
      </c>
      <c r="P31" s="82"/>
      <c r="R31" s="168"/>
      <c r="S31" s="168"/>
    </row>
    <row r="32" spans="2:22" ht="15" customHeight="1">
      <c r="B32" s="69" t="s">
        <v>2</v>
      </c>
      <c r="C32" s="195">
        <v>0</v>
      </c>
      <c r="D32" s="106">
        <v>0</v>
      </c>
      <c r="E32" s="164">
        <v>0</v>
      </c>
      <c r="F32" s="195">
        <v>372529.25</v>
      </c>
      <c r="G32" s="106">
        <v>387910.66</v>
      </c>
      <c r="H32" s="164">
        <v>4.128913367205387E-2</v>
      </c>
      <c r="I32" s="195">
        <v>0</v>
      </c>
      <c r="J32" s="106">
        <v>0</v>
      </c>
      <c r="K32" s="164">
        <v>0</v>
      </c>
      <c r="L32" s="195">
        <v>372529.25</v>
      </c>
      <c r="M32" s="106">
        <v>387910.66</v>
      </c>
      <c r="N32" s="164">
        <v>4.128913367205387E-2</v>
      </c>
      <c r="P32" s="82"/>
      <c r="Q32" s="82"/>
      <c r="R32" s="168"/>
      <c r="S32" s="168"/>
    </row>
    <row r="33" spans="2:19" ht="15" customHeight="1">
      <c r="B33" s="189" t="s">
        <v>165</v>
      </c>
      <c r="C33" s="195">
        <v>252335.63</v>
      </c>
      <c r="D33" s="106">
        <v>306384.3</v>
      </c>
      <c r="E33" s="164">
        <v>0.21419357226722197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252335.63</v>
      </c>
      <c r="M33" s="106">
        <v>306384.3</v>
      </c>
      <c r="N33" s="164">
        <v>0.21419357226722197</v>
      </c>
      <c r="P33" s="82"/>
      <c r="Q33" s="82"/>
      <c r="R33" s="168"/>
      <c r="S33" s="168"/>
    </row>
    <row r="34" spans="2:19" ht="15" customHeight="1">
      <c r="B34" s="189" t="s">
        <v>216</v>
      </c>
      <c r="C34" s="195">
        <v>0</v>
      </c>
      <c r="D34" s="106">
        <v>22932.78</v>
      </c>
      <c r="E34" s="164" t="s">
        <v>219</v>
      </c>
      <c r="F34" s="195">
        <v>247597.69</v>
      </c>
      <c r="G34" s="106">
        <v>277061.87</v>
      </c>
      <c r="H34" s="164">
        <v>0.11900022169027503</v>
      </c>
      <c r="I34" s="195">
        <v>7.28</v>
      </c>
      <c r="J34" s="106">
        <v>1.39</v>
      </c>
      <c r="K34" s="164">
        <v>-0.80906593406593408</v>
      </c>
      <c r="L34" s="195">
        <v>247597.69</v>
      </c>
      <c r="M34" s="106">
        <v>299994.65000000002</v>
      </c>
      <c r="N34" s="164">
        <v>0.21162136044161001</v>
      </c>
    </row>
    <row r="35" spans="2:19" ht="15" customHeight="1">
      <c r="B35" s="69" t="s">
        <v>1</v>
      </c>
      <c r="C35" s="195">
        <v>195031.83</v>
      </c>
      <c r="D35" s="106">
        <v>253483.47</v>
      </c>
      <c r="E35" s="164">
        <v>0.29970307923583561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195031.83</v>
      </c>
      <c r="M35" s="106">
        <v>253483.47</v>
      </c>
      <c r="N35" s="164">
        <v>0.29970307923583561</v>
      </c>
      <c r="P35" s="82"/>
    </row>
    <row r="36" spans="2:19" ht="15" customHeight="1">
      <c r="B36" s="189" t="s">
        <v>175</v>
      </c>
      <c r="C36" s="195">
        <v>107581.53</v>
      </c>
      <c r="D36" s="106">
        <v>143874.46</v>
      </c>
      <c r="E36" s="164">
        <v>0.33735279652557454</v>
      </c>
      <c r="F36" s="195">
        <v>0</v>
      </c>
      <c r="G36" s="106">
        <v>0</v>
      </c>
      <c r="H36" s="164">
        <v>0</v>
      </c>
      <c r="I36" s="195">
        <v>0</v>
      </c>
      <c r="J36" s="106">
        <v>0</v>
      </c>
      <c r="K36" s="164">
        <v>0</v>
      </c>
      <c r="L36" s="195">
        <v>107581.53</v>
      </c>
      <c r="M36" s="106">
        <v>143874.46</v>
      </c>
      <c r="N36" s="164">
        <v>0.33735279652557454</v>
      </c>
      <c r="P36" s="82"/>
    </row>
    <row r="37" spans="2:19" ht="15" customHeight="1">
      <c r="B37" s="69" t="s">
        <v>167</v>
      </c>
      <c r="C37" s="195">
        <v>99959.79</v>
      </c>
      <c r="D37" s="106">
        <v>111152.7</v>
      </c>
      <c r="E37" s="164">
        <v>0.11197412479558035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99959.79</v>
      </c>
      <c r="M37" s="106">
        <v>111152.7</v>
      </c>
      <c r="N37" s="164">
        <v>0.11197412479558035</v>
      </c>
      <c r="P37" s="82"/>
    </row>
    <row r="38" spans="2:19" ht="15" customHeight="1">
      <c r="B38" s="69" t="s">
        <v>3</v>
      </c>
      <c r="C38" s="195">
        <v>68365.69</v>
      </c>
      <c r="D38" s="106">
        <v>77458.36</v>
      </c>
      <c r="E38" s="164">
        <v>0.13300048606252637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68365.69</v>
      </c>
      <c r="M38" s="106">
        <v>77458.36</v>
      </c>
      <c r="N38" s="164">
        <v>0.13300048606252637</v>
      </c>
    </row>
    <row r="39" spans="2:19" ht="15" customHeight="1">
      <c r="B39" s="69" t="s">
        <v>208</v>
      </c>
      <c r="C39" s="195">
        <v>0</v>
      </c>
      <c r="D39" s="106">
        <v>0</v>
      </c>
      <c r="E39" s="164">
        <v>0</v>
      </c>
      <c r="F39" s="195">
        <v>56895.8</v>
      </c>
      <c r="G39" s="106">
        <v>69488.39</v>
      </c>
      <c r="H39" s="164">
        <v>0.22132723329314283</v>
      </c>
      <c r="I39" s="195">
        <v>0</v>
      </c>
      <c r="J39" s="106">
        <v>0</v>
      </c>
      <c r="K39" s="164">
        <v>0</v>
      </c>
      <c r="L39" s="195">
        <v>56895.8</v>
      </c>
      <c r="M39" s="106">
        <v>69488.39</v>
      </c>
      <c r="N39" s="164">
        <v>0.22132723329314283</v>
      </c>
    </row>
    <row r="40" spans="2:19" ht="15" customHeight="1">
      <c r="B40" s="189" t="s">
        <v>210</v>
      </c>
      <c r="C40" s="195">
        <v>44960.46</v>
      </c>
      <c r="D40" s="106">
        <v>49926.89</v>
      </c>
      <c r="E40" s="164">
        <v>0.11046217053829077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44960.46</v>
      </c>
      <c r="M40" s="106">
        <v>49926.89</v>
      </c>
      <c r="N40" s="164">
        <v>0.11046217053829077</v>
      </c>
    </row>
    <row r="41" spans="2:19" ht="15" customHeight="1">
      <c r="B41" s="69" t="s">
        <v>212</v>
      </c>
      <c r="C41" s="195">
        <v>0</v>
      </c>
      <c r="D41" s="106">
        <v>0</v>
      </c>
      <c r="E41" s="164">
        <v>0</v>
      </c>
      <c r="F41" s="195">
        <v>36651.480000000003</v>
      </c>
      <c r="G41" s="106">
        <v>33390.9</v>
      </c>
      <c r="H41" s="164">
        <v>-8.8961755432522813E-2</v>
      </c>
      <c r="I41" s="195">
        <v>0</v>
      </c>
      <c r="J41" s="106">
        <v>0</v>
      </c>
      <c r="K41" s="164">
        <v>0</v>
      </c>
      <c r="L41" s="195">
        <v>36651.480000000003</v>
      </c>
      <c r="M41" s="106">
        <v>33390.9</v>
      </c>
      <c r="N41" s="164">
        <v>-8.8961755432522813E-2</v>
      </c>
    </row>
    <row r="42" spans="2:19" ht="15" customHeight="1">
      <c r="B42" s="69" t="s">
        <v>214</v>
      </c>
      <c r="C42" s="195">
        <v>0</v>
      </c>
      <c r="D42" s="106">
        <v>0</v>
      </c>
      <c r="E42" s="164">
        <v>0</v>
      </c>
      <c r="F42" s="195">
        <v>2853.01</v>
      </c>
      <c r="G42" s="106">
        <v>32816.080000000002</v>
      </c>
      <c r="H42" s="164">
        <v>10.502266027809226</v>
      </c>
      <c r="I42" s="195">
        <v>0</v>
      </c>
      <c r="J42" s="106">
        <v>0</v>
      </c>
      <c r="K42" s="164">
        <v>0</v>
      </c>
      <c r="L42" s="195">
        <v>2853.01</v>
      </c>
      <c r="M42" s="106">
        <v>32816.080000000002</v>
      </c>
      <c r="N42" s="164">
        <v>10.502266027809226</v>
      </c>
    </row>
    <row r="43" spans="2:19" ht="15" customHeight="1">
      <c r="B43" s="189" t="s">
        <v>164</v>
      </c>
      <c r="C43" s="195">
        <v>23169.11</v>
      </c>
      <c r="D43" s="106">
        <v>24073.4</v>
      </c>
      <c r="E43" s="164">
        <v>3.9029984319639416E-2</v>
      </c>
      <c r="F43" s="195">
        <v>0</v>
      </c>
      <c r="G43" s="106">
        <v>0</v>
      </c>
      <c r="H43" s="164">
        <v>0</v>
      </c>
      <c r="I43" s="195">
        <v>0</v>
      </c>
      <c r="J43" s="106">
        <v>0</v>
      </c>
      <c r="K43" s="164">
        <v>0</v>
      </c>
      <c r="L43" s="195">
        <v>23169.11</v>
      </c>
      <c r="M43" s="106">
        <v>24073.4</v>
      </c>
      <c r="N43" s="164">
        <v>3.9029984319639416E-2</v>
      </c>
    </row>
    <row r="44" spans="2:19" ht="15" customHeight="1">
      <c r="B44" s="69" t="s">
        <v>29</v>
      </c>
      <c r="C44" s="195">
        <v>0</v>
      </c>
      <c r="D44" s="106">
        <v>0</v>
      </c>
      <c r="E44" s="164">
        <v>0</v>
      </c>
      <c r="F44" s="195">
        <v>15378.81</v>
      </c>
      <c r="G44" s="106">
        <v>14053.4</v>
      </c>
      <c r="H44" s="164">
        <v>-8.6184171597152179E-2</v>
      </c>
      <c r="I44" s="195">
        <v>0</v>
      </c>
      <c r="J44" s="106">
        <v>0</v>
      </c>
      <c r="K44" s="164">
        <v>0</v>
      </c>
      <c r="L44" s="195">
        <v>15378.81</v>
      </c>
      <c r="M44" s="106">
        <v>14053.4</v>
      </c>
      <c r="N44" s="164">
        <v>-8.6184171597152179E-2</v>
      </c>
    </row>
    <row r="45" spans="2:19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</row>
    <row r="46" spans="2:19" s="8" customFormat="1" ht="17.25" customHeight="1" thickTop="1" thickBot="1">
      <c r="B46" s="6" t="s">
        <v>5</v>
      </c>
      <c r="C46" s="53">
        <v>20880398.820000004</v>
      </c>
      <c r="D46" s="54">
        <v>23866072.580000002</v>
      </c>
      <c r="E46" s="225">
        <v>0.14298930713623206</v>
      </c>
      <c r="F46" s="53">
        <v>26431964.650000006</v>
      </c>
      <c r="G46" s="54">
        <v>26789813.249999996</v>
      </c>
      <c r="H46" s="225">
        <v>1.3538479062697681E-2</v>
      </c>
      <c r="I46" s="53">
        <v>9880.9100000000017</v>
      </c>
      <c r="J46" s="54">
        <v>1591.3300000000002</v>
      </c>
      <c r="K46" s="225">
        <v>-0.83894904416698468</v>
      </c>
      <c r="L46" s="53">
        <v>47312363.469999991</v>
      </c>
      <c r="M46" s="54">
        <v>50655885.830000006</v>
      </c>
      <c r="N46" s="224">
        <v>7.0669104537973204E-2</v>
      </c>
    </row>
    <row r="47" spans="2:19" ht="13.5" thickTop="1">
      <c r="B47" s="46" t="s">
        <v>220</v>
      </c>
    </row>
    <row r="49" spans="3:14" ht="15">
      <c r="C49" s="32">
        <v>0</v>
      </c>
      <c r="D49" s="32">
        <v>0</v>
      </c>
      <c r="E49" s="110"/>
      <c r="F49" s="214"/>
      <c r="G49" s="214"/>
      <c r="H49" s="110"/>
      <c r="I49" s="32"/>
      <c r="J49" s="32"/>
      <c r="K49" s="110"/>
      <c r="L49" s="32"/>
      <c r="M49" s="32"/>
      <c r="N49" s="110"/>
    </row>
    <row r="50" spans="3:14">
      <c r="E50" s="111"/>
      <c r="F50" s="82"/>
      <c r="G50" s="82"/>
      <c r="H50" s="109"/>
      <c r="J50" s="106"/>
      <c r="L50" s="106"/>
      <c r="M50" s="261"/>
    </row>
    <row r="54" spans="3:14">
      <c r="E54" s="112"/>
    </row>
    <row r="58" spans="3:14" ht="24" customHeight="1"/>
    <row r="59" spans="3:14" ht="24" customHeight="1"/>
    <row r="60" spans="3:14" ht="24" customHeight="1"/>
    <row r="61" spans="3:14" ht="24" customHeight="1"/>
    <row r="62" spans="3:14" ht="24" customHeight="1"/>
    <row r="63" spans="3:14" ht="24" customHeight="1"/>
    <row r="64" spans="3:1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2" width="19.42578125" style="47" customWidth="1"/>
    <col min="3" max="16384" width="11.42578125" style="47"/>
  </cols>
  <sheetData>
    <row r="1" spans="2:20" ht="13.5" customHeight="1">
      <c r="B1" s="368" t="s">
        <v>27</v>
      </c>
      <c r="C1" s="368"/>
      <c r="D1" s="368"/>
    </row>
    <row r="2" spans="2:20" ht="13.5" customHeight="1">
      <c r="B2" s="368"/>
      <c r="C2" s="368"/>
      <c r="D2" s="368"/>
    </row>
    <row r="12" spans="2:20">
      <c r="D12" s="47">
        <f>+D9*1.098</f>
        <v>0</v>
      </c>
    </row>
    <row r="14" spans="2:20">
      <c r="E14" s="47">
        <f>+E9*1.02308</f>
        <v>0</v>
      </c>
    </row>
    <row r="16" spans="2:20">
      <c r="S16" s="109"/>
      <c r="T16" s="109"/>
    </row>
    <row r="17" spans="5:21">
      <c r="U17" s="109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1" width="11.42578125" style="47"/>
    <col min="12" max="12" width="18.140625" style="47" customWidth="1"/>
    <col min="13" max="16384" width="11.42578125" style="47"/>
  </cols>
  <sheetData>
    <row r="1" spans="1:19" s="46" customFormat="1" ht="13.5" customHeight="1">
      <c r="A1" s="47"/>
      <c r="B1" s="368" t="s">
        <v>27</v>
      </c>
      <c r="C1" s="368"/>
      <c r="D1" s="368"/>
      <c r="E1" s="368"/>
    </row>
    <row r="2" spans="1:19" ht="13.5" customHeight="1">
      <c r="B2" s="368"/>
      <c r="C2" s="368"/>
      <c r="D2" s="368"/>
      <c r="E2" s="368"/>
    </row>
    <row r="11" spans="1:19" ht="20.25">
      <c r="N11" s="93"/>
    </row>
    <row r="12" spans="1:19">
      <c r="C12" s="47">
        <f>+C9*1.098</f>
        <v>0</v>
      </c>
    </row>
    <row r="14" spans="1:19">
      <c r="D14" s="47">
        <f>+D9*1.02308</f>
        <v>0</v>
      </c>
    </row>
    <row r="16" spans="1:19">
      <c r="R16" s="109"/>
      <c r="S16" s="109"/>
    </row>
    <row r="17" spans="4:20">
      <c r="T17" s="109"/>
    </row>
    <row r="20" spans="4:20">
      <c r="N20" s="94"/>
    </row>
    <row r="23" spans="4:20">
      <c r="D23" s="206">
        <v>1.9799999999999998E-2</v>
      </c>
      <c r="N23" s="95"/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1.7109375" style="47" bestFit="1" customWidth="1"/>
    <col min="18" max="16384" width="11.42578125" style="47"/>
  </cols>
  <sheetData>
    <row r="1" spans="2:28" ht="13.5" customHeight="1">
      <c r="B1" s="368" t="s">
        <v>27</v>
      </c>
      <c r="C1" s="368"/>
    </row>
    <row r="2" spans="2:28" ht="13.5" customHeight="1">
      <c r="B2" s="368"/>
      <c r="C2" s="368"/>
    </row>
    <row r="3" spans="2:28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8" ht="20.25">
      <c r="B4" s="370" t="s">
        <v>42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8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8" ht="13.5" thickBot="1">
      <c r="B6" s="415" t="s">
        <v>19</v>
      </c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</row>
    <row r="7" spans="2:28" s="162" customFormat="1" ht="15.75" customHeight="1" thickTop="1">
      <c r="B7" s="411" t="s">
        <v>199</v>
      </c>
      <c r="C7" s="413" t="s">
        <v>22</v>
      </c>
      <c r="D7" s="373"/>
      <c r="E7" s="378"/>
      <c r="F7" s="413" t="s">
        <v>23</v>
      </c>
      <c r="G7" s="373"/>
      <c r="H7" s="378"/>
      <c r="I7" s="413" t="s">
        <v>191</v>
      </c>
      <c r="J7" s="373"/>
      <c r="K7" s="378"/>
      <c r="L7" s="413" t="s">
        <v>39</v>
      </c>
      <c r="M7" s="373"/>
      <c r="N7" s="378"/>
    </row>
    <row r="8" spans="2:28" s="5" customFormat="1" ht="15.75" customHeight="1" thickBot="1">
      <c r="B8" s="414"/>
      <c r="C8" s="288">
        <v>44926</v>
      </c>
      <c r="D8" s="289">
        <v>45291</v>
      </c>
      <c r="E8" s="290" t="s">
        <v>118</v>
      </c>
      <c r="F8" s="288">
        <v>44926</v>
      </c>
      <c r="G8" s="289">
        <v>45291</v>
      </c>
      <c r="H8" s="290" t="s">
        <v>118</v>
      </c>
      <c r="I8" s="288">
        <v>44926</v>
      </c>
      <c r="J8" s="289">
        <v>45291</v>
      </c>
      <c r="K8" s="290" t="s">
        <v>118</v>
      </c>
      <c r="L8" s="288">
        <v>44926</v>
      </c>
      <c r="M8" s="289">
        <v>45291</v>
      </c>
      <c r="N8" s="291" t="s">
        <v>118</v>
      </c>
      <c r="P8" s="11"/>
      <c r="Q8" s="47"/>
      <c r="R8" s="47"/>
      <c r="S8" s="47"/>
    </row>
    <row r="9" spans="2:28" ht="15" customHeight="1" thickTop="1">
      <c r="B9" s="69" t="s">
        <v>31</v>
      </c>
      <c r="C9" s="195">
        <v>1506595.67</v>
      </c>
      <c r="D9" s="106">
        <v>1739502.71</v>
      </c>
      <c r="E9" s="164">
        <v>0.1545916032003464</v>
      </c>
      <c r="F9" s="195">
        <v>3260082.69</v>
      </c>
      <c r="G9" s="106">
        <v>3579121.54</v>
      </c>
      <c r="H9" s="164">
        <v>9.7862195636516228E-2</v>
      </c>
      <c r="I9" s="195">
        <v>0</v>
      </c>
      <c r="J9" s="106">
        <v>0</v>
      </c>
      <c r="K9" s="227">
        <v>0</v>
      </c>
      <c r="L9" s="195">
        <v>4766678.3599999994</v>
      </c>
      <c r="M9" s="106">
        <v>5318624.25</v>
      </c>
      <c r="N9" s="164">
        <v>0.11579255999979002</v>
      </c>
      <c r="X9" s="82"/>
      <c r="Y9" s="82"/>
      <c r="Z9" s="168"/>
      <c r="AA9" s="82"/>
      <c r="AB9" s="168"/>
    </row>
    <row r="10" spans="2:28" ht="15" customHeight="1">
      <c r="B10" s="69" t="s">
        <v>32</v>
      </c>
      <c r="C10" s="195">
        <v>82890.899999999994</v>
      </c>
      <c r="D10" s="106">
        <v>96298.2</v>
      </c>
      <c r="E10" s="164">
        <v>0.16174634368790788</v>
      </c>
      <c r="F10" s="195">
        <v>2816941.72</v>
      </c>
      <c r="G10" s="106">
        <v>3131617.37</v>
      </c>
      <c r="H10" s="164">
        <v>0.11170825713781536</v>
      </c>
      <c r="I10" s="195">
        <v>0</v>
      </c>
      <c r="J10" s="106">
        <v>0</v>
      </c>
      <c r="K10" s="227">
        <v>0</v>
      </c>
      <c r="L10" s="195">
        <v>2899832.62</v>
      </c>
      <c r="M10" s="106">
        <v>3227915.5700000003</v>
      </c>
      <c r="N10" s="164">
        <v>0.11313858177097137</v>
      </c>
      <c r="Q10" s="82"/>
      <c r="R10" s="82"/>
      <c r="S10" s="82"/>
      <c r="X10" s="82"/>
      <c r="Y10" s="82"/>
      <c r="Z10" s="168"/>
      <c r="AA10" s="82"/>
      <c r="AB10" s="168"/>
    </row>
    <row r="11" spans="2:28" ht="15" customHeight="1">
      <c r="B11" s="69" t="s">
        <v>34</v>
      </c>
      <c r="C11" s="195">
        <v>566998.25</v>
      </c>
      <c r="D11" s="106">
        <v>961460.23</v>
      </c>
      <c r="E11" s="164">
        <v>0.69570228832275938</v>
      </c>
      <c r="F11" s="195">
        <v>1319254.1399999999</v>
      </c>
      <c r="G11" s="106">
        <v>1376927</v>
      </c>
      <c r="H11" s="164">
        <v>4.3716262281352482E-2</v>
      </c>
      <c r="I11" s="195">
        <v>58224.35</v>
      </c>
      <c r="J11" s="106">
        <v>14193.31</v>
      </c>
      <c r="K11" s="227">
        <v>-0.75623068355421752</v>
      </c>
      <c r="L11" s="195">
        <v>1886252.39</v>
      </c>
      <c r="M11" s="106">
        <v>2338387.23</v>
      </c>
      <c r="N11" s="164">
        <v>0.2397000753435759</v>
      </c>
      <c r="Q11" s="82"/>
      <c r="R11" s="82"/>
      <c r="S11" s="82"/>
      <c r="X11" s="82"/>
      <c r="Y11" s="82"/>
      <c r="Z11" s="168"/>
      <c r="AA11" s="82"/>
      <c r="AB11" s="168"/>
    </row>
    <row r="12" spans="2:28" ht="15" customHeight="1">
      <c r="B12" s="69" t="s">
        <v>166</v>
      </c>
      <c r="C12" s="195">
        <v>687837.18</v>
      </c>
      <c r="D12" s="106">
        <v>784208.54</v>
      </c>
      <c r="E12" s="164">
        <v>0.1401078086532048</v>
      </c>
      <c r="F12" s="195">
        <v>306881.43</v>
      </c>
      <c r="G12" s="106">
        <v>397143.15</v>
      </c>
      <c r="H12" s="164">
        <v>0.29412571493817674</v>
      </c>
      <c r="I12" s="195">
        <v>66384.070000000007</v>
      </c>
      <c r="J12" s="106">
        <v>23583.88</v>
      </c>
      <c r="K12" s="227">
        <v>-0.64473585304426195</v>
      </c>
      <c r="L12" s="195">
        <v>994718.6100000001</v>
      </c>
      <c r="M12" s="106">
        <v>1181351.69</v>
      </c>
      <c r="N12" s="164">
        <v>0.18762399549355954</v>
      </c>
      <c r="Q12" s="82"/>
      <c r="R12" s="82"/>
      <c r="S12" s="82"/>
      <c r="X12" s="82"/>
      <c r="Y12" s="82"/>
      <c r="Z12" s="168"/>
      <c r="AA12" s="82"/>
      <c r="AB12" s="168"/>
    </row>
    <row r="13" spans="2:28" ht="15" customHeight="1">
      <c r="B13" s="69" t="s">
        <v>33</v>
      </c>
      <c r="C13" s="195">
        <v>3122275.88</v>
      </c>
      <c r="D13" s="106">
        <v>725737.03</v>
      </c>
      <c r="E13" s="164">
        <v>-0.76756152950840451</v>
      </c>
      <c r="F13" s="195">
        <v>352752.62</v>
      </c>
      <c r="G13" s="106">
        <v>384172.42</v>
      </c>
      <c r="H13" s="164">
        <v>8.9070351908371342E-2</v>
      </c>
      <c r="I13" s="195">
        <v>0</v>
      </c>
      <c r="J13" s="106">
        <v>0</v>
      </c>
      <c r="K13" s="227">
        <v>0</v>
      </c>
      <c r="L13" s="195">
        <v>3475028.5</v>
      </c>
      <c r="M13" s="106">
        <v>1109909.45</v>
      </c>
      <c r="N13" s="164">
        <v>-0.68060421662728809</v>
      </c>
      <c r="Q13" s="82"/>
      <c r="R13" s="82"/>
      <c r="S13" s="82"/>
      <c r="X13" s="82"/>
      <c r="Y13" s="82"/>
      <c r="Z13" s="168"/>
      <c r="AA13" s="82"/>
      <c r="AB13" s="168"/>
    </row>
    <row r="14" spans="2:28" ht="15" customHeight="1">
      <c r="B14" s="69" t="s">
        <v>161</v>
      </c>
      <c r="C14" s="195">
        <v>508465.47</v>
      </c>
      <c r="D14" s="106">
        <v>558540.44999999995</v>
      </c>
      <c r="E14" s="164">
        <v>9.8482557724126243E-2</v>
      </c>
      <c r="F14" s="195">
        <v>476237.32</v>
      </c>
      <c r="G14" s="106">
        <v>535130.32999999996</v>
      </c>
      <c r="H14" s="164">
        <v>0.12366315600801707</v>
      </c>
      <c r="I14" s="195">
        <v>0</v>
      </c>
      <c r="J14" s="106">
        <v>0</v>
      </c>
      <c r="K14" s="227">
        <v>0</v>
      </c>
      <c r="L14" s="195">
        <v>984702.79</v>
      </c>
      <c r="M14" s="106">
        <v>1093670.7799999998</v>
      </c>
      <c r="N14" s="164">
        <v>0.1106607913642651</v>
      </c>
      <c r="P14" s="98"/>
      <c r="Q14" s="101"/>
      <c r="R14" s="82"/>
      <c r="S14" s="82"/>
      <c r="T14" s="168"/>
      <c r="U14" s="82"/>
      <c r="V14" s="82"/>
      <c r="W14" s="82"/>
      <c r="X14" s="82"/>
      <c r="Z14" s="82"/>
      <c r="AB14" s="168"/>
    </row>
    <row r="15" spans="2:28" ht="15" customHeight="1">
      <c r="B15" s="69" t="s">
        <v>134</v>
      </c>
      <c r="C15" s="195">
        <v>1117816.8</v>
      </c>
      <c r="D15" s="106">
        <v>980263.06</v>
      </c>
      <c r="E15" s="164">
        <v>-0.12305571002332402</v>
      </c>
      <c r="F15" s="195">
        <v>68571.38</v>
      </c>
      <c r="G15" s="106">
        <v>65103.16</v>
      </c>
      <c r="H15" s="164">
        <v>-5.0578244159589628E-2</v>
      </c>
      <c r="I15" s="195">
        <v>0</v>
      </c>
      <c r="J15" s="106">
        <v>0</v>
      </c>
      <c r="K15" s="227">
        <v>0</v>
      </c>
      <c r="L15" s="195">
        <v>1186388.1800000002</v>
      </c>
      <c r="M15" s="106">
        <v>1045366.2200000001</v>
      </c>
      <c r="N15" s="164">
        <v>-0.11886662593014038</v>
      </c>
      <c r="Q15" s="82"/>
      <c r="R15" s="82"/>
      <c r="S15" s="82"/>
      <c r="X15" s="82"/>
      <c r="Y15" s="82"/>
      <c r="Z15" s="168"/>
      <c r="AA15" s="82"/>
      <c r="AB15" s="168"/>
    </row>
    <row r="16" spans="2:28" ht="15" customHeight="1">
      <c r="B16" s="69" t="s">
        <v>133</v>
      </c>
      <c r="C16" s="195">
        <v>631994.26</v>
      </c>
      <c r="D16" s="106">
        <v>957214.04</v>
      </c>
      <c r="E16" s="164">
        <v>0.51459293316999433</v>
      </c>
      <c r="F16" s="195">
        <v>0</v>
      </c>
      <c r="G16" s="106">
        <v>0</v>
      </c>
      <c r="H16" s="164">
        <v>0</v>
      </c>
      <c r="I16" s="195">
        <v>0</v>
      </c>
      <c r="J16" s="106">
        <v>0</v>
      </c>
      <c r="K16" s="227">
        <v>0</v>
      </c>
      <c r="L16" s="195">
        <v>631994.26</v>
      </c>
      <c r="M16" s="106">
        <v>957214.04</v>
      </c>
      <c r="N16" s="164">
        <v>0.51459293316999433</v>
      </c>
      <c r="P16" s="98"/>
      <c r="Q16" s="101"/>
      <c r="R16" s="82"/>
      <c r="S16" s="109"/>
      <c r="T16" s="109"/>
      <c r="U16" s="82"/>
      <c r="V16" s="82"/>
      <c r="W16" s="82"/>
      <c r="X16" s="82"/>
      <c r="Y16" s="82"/>
      <c r="Z16" s="82"/>
      <c r="AA16" s="82"/>
      <c r="AB16" s="168"/>
    </row>
    <row r="17" spans="2:28" ht="15" customHeight="1">
      <c r="B17" s="69" t="s">
        <v>146</v>
      </c>
      <c r="C17" s="195">
        <v>0</v>
      </c>
      <c r="D17" s="106">
        <v>0</v>
      </c>
      <c r="E17" s="164">
        <v>0</v>
      </c>
      <c r="F17" s="195">
        <v>774168.43</v>
      </c>
      <c r="G17" s="106">
        <v>897585.57</v>
      </c>
      <c r="H17" s="164">
        <v>0.15941897811565359</v>
      </c>
      <c r="I17" s="195">
        <v>0</v>
      </c>
      <c r="J17" s="106">
        <v>0</v>
      </c>
      <c r="K17" s="227">
        <v>0</v>
      </c>
      <c r="L17" s="195">
        <v>774168.43</v>
      </c>
      <c r="M17" s="106">
        <v>897585.57</v>
      </c>
      <c r="N17" s="164">
        <v>0.15941897811565359</v>
      </c>
      <c r="Q17" s="82"/>
      <c r="R17" s="82"/>
      <c r="U17" s="109"/>
      <c r="X17" s="82"/>
      <c r="Y17" s="82"/>
      <c r="Z17" s="168"/>
      <c r="AA17" s="82"/>
      <c r="AB17" s="168"/>
    </row>
    <row r="18" spans="2:28" ht="15" customHeight="1">
      <c r="B18" s="69" t="s">
        <v>30</v>
      </c>
      <c r="C18" s="195">
        <v>651746.80000000005</v>
      </c>
      <c r="D18" s="106">
        <v>652253.21</v>
      </c>
      <c r="E18" s="164">
        <v>7.7700419856287152E-4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227">
        <v>0</v>
      </c>
      <c r="L18" s="195">
        <v>651746.80000000005</v>
      </c>
      <c r="M18" s="106">
        <v>652253.21</v>
      </c>
      <c r="N18" s="164">
        <v>7.7700419856287152E-4</v>
      </c>
      <c r="P18" s="91"/>
      <c r="Q18" s="82"/>
      <c r="R18" s="82"/>
      <c r="X18" s="82"/>
      <c r="Y18" s="82"/>
      <c r="Z18" s="168"/>
      <c r="AA18" s="82"/>
      <c r="AB18" s="168"/>
    </row>
    <row r="19" spans="2:28" ht="15" customHeight="1">
      <c r="B19" s="69" t="s">
        <v>35</v>
      </c>
      <c r="C19" s="195">
        <v>504551.29</v>
      </c>
      <c r="D19" s="106">
        <v>579937.36</v>
      </c>
      <c r="E19" s="164">
        <v>0.14941210436703078</v>
      </c>
      <c r="F19" s="195">
        <v>0</v>
      </c>
      <c r="G19" s="106">
        <v>0</v>
      </c>
      <c r="H19" s="164">
        <v>0</v>
      </c>
      <c r="I19" s="195">
        <v>0</v>
      </c>
      <c r="J19" s="106">
        <v>0</v>
      </c>
      <c r="K19" s="227">
        <v>0</v>
      </c>
      <c r="L19" s="195">
        <v>504551.29</v>
      </c>
      <c r="M19" s="106">
        <v>579937.36</v>
      </c>
      <c r="N19" s="164">
        <v>0.14941210436703078</v>
      </c>
      <c r="Q19" s="82"/>
      <c r="R19" s="82"/>
      <c r="S19" s="106"/>
      <c r="T19" s="106"/>
      <c r="X19" s="82"/>
      <c r="Y19" s="82"/>
      <c r="Z19" s="168"/>
      <c r="AA19" s="82"/>
      <c r="AB19" s="168"/>
    </row>
    <row r="20" spans="2:28" ht="15" customHeight="1">
      <c r="B20" s="69" t="s">
        <v>132</v>
      </c>
      <c r="C20" s="195">
        <v>198653.84</v>
      </c>
      <c r="D20" s="106">
        <v>321907.40999999997</v>
      </c>
      <c r="E20" s="164">
        <v>0.62044393403117692</v>
      </c>
      <c r="F20" s="195">
        <v>119379.74</v>
      </c>
      <c r="G20" s="106">
        <v>122563.87</v>
      </c>
      <c r="H20" s="164">
        <v>2.6672281243031608E-2</v>
      </c>
      <c r="I20" s="195">
        <v>0</v>
      </c>
      <c r="J20" s="106">
        <v>0</v>
      </c>
      <c r="K20" s="227">
        <v>0</v>
      </c>
      <c r="L20" s="195">
        <v>318033.58</v>
      </c>
      <c r="M20" s="106">
        <v>444471.27999999997</v>
      </c>
      <c r="N20" s="164">
        <v>0.39756084876320275</v>
      </c>
      <c r="Q20" s="82"/>
      <c r="R20" s="82"/>
      <c r="X20" s="82"/>
      <c r="Y20" s="82"/>
      <c r="Z20" s="168"/>
      <c r="AA20" s="82"/>
      <c r="AB20" s="168"/>
    </row>
    <row r="21" spans="2:28" ht="15" customHeight="1">
      <c r="B21" s="189" t="s">
        <v>215</v>
      </c>
      <c r="C21" s="195">
        <v>0</v>
      </c>
      <c r="D21" s="106">
        <v>0</v>
      </c>
      <c r="E21" s="164">
        <v>0</v>
      </c>
      <c r="F21" s="195">
        <v>-134790.56</v>
      </c>
      <c r="G21" s="106">
        <v>372780.84</v>
      </c>
      <c r="H21" s="164">
        <v>3.7656301746947265</v>
      </c>
      <c r="I21" s="195">
        <v>0</v>
      </c>
      <c r="J21" s="106">
        <v>0</v>
      </c>
      <c r="K21" s="227">
        <v>0</v>
      </c>
      <c r="L21" s="195">
        <v>-134790.56</v>
      </c>
      <c r="M21" s="106">
        <v>372780.84</v>
      </c>
      <c r="N21" s="164">
        <v>3.7656301746947265</v>
      </c>
      <c r="Q21" s="82"/>
      <c r="R21" s="82"/>
      <c r="X21" s="82"/>
      <c r="Y21" s="82"/>
      <c r="Z21" s="168"/>
      <c r="AA21" s="82"/>
      <c r="AB21" s="168"/>
    </row>
    <row r="22" spans="2:28" ht="15" customHeight="1">
      <c r="B22" s="69" t="s">
        <v>148</v>
      </c>
      <c r="C22" s="195">
        <v>0</v>
      </c>
      <c r="D22" s="106">
        <v>0</v>
      </c>
      <c r="E22" s="164">
        <v>0</v>
      </c>
      <c r="F22" s="195">
        <v>269144.28999999998</v>
      </c>
      <c r="G22" s="106">
        <v>311761.17</v>
      </c>
      <c r="H22" s="164">
        <v>0.15834212942061676</v>
      </c>
      <c r="I22" s="195">
        <v>0</v>
      </c>
      <c r="J22" s="106">
        <v>0</v>
      </c>
      <c r="K22" s="227">
        <v>0</v>
      </c>
      <c r="L22" s="195">
        <v>269144.28999999998</v>
      </c>
      <c r="M22" s="106">
        <v>311761.17</v>
      </c>
      <c r="N22" s="164">
        <v>0.15834212942061676</v>
      </c>
      <c r="Q22" s="82"/>
      <c r="R22" s="82"/>
      <c r="X22" s="82"/>
      <c r="Y22" s="82"/>
      <c r="Z22" s="168"/>
      <c r="AA22" s="82"/>
      <c r="AB22" s="168"/>
    </row>
    <row r="23" spans="2:28" ht="15" customHeight="1">
      <c r="B23" s="69" t="s">
        <v>149</v>
      </c>
      <c r="C23" s="195">
        <v>79711.86</v>
      </c>
      <c r="D23" s="106">
        <v>81571.009999999995</v>
      </c>
      <c r="E23" s="164">
        <v>2.3323379983856782E-2</v>
      </c>
      <c r="F23" s="195">
        <v>183933.58</v>
      </c>
      <c r="G23" s="106">
        <v>209330.18</v>
      </c>
      <c r="H23" s="164">
        <v>0.13807484201634093</v>
      </c>
      <c r="I23" s="195">
        <v>0</v>
      </c>
      <c r="J23" s="106">
        <v>0</v>
      </c>
      <c r="K23" s="227">
        <v>0</v>
      </c>
      <c r="L23" s="195">
        <v>263645.44</v>
      </c>
      <c r="M23" s="106">
        <v>290901.19</v>
      </c>
      <c r="N23" s="164">
        <v>0.10338032017545989</v>
      </c>
      <c r="Q23" s="82"/>
      <c r="R23" s="82"/>
      <c r="X23" s="82"/>
      <c r="Y23" s="82"/>
      <c r="Z23" s="168"/>
      <c r="AA23" s="82"/>
      <c r="AB23" s="168"/>
    </row>
    <row r="24" spans="2:28" ht="15" customHeight="1">
      <c r="B24" s="69" t="s">
        <v>207</v>
      </c>
      <c r="C24" s="195">
        <v>296635.7</v>
      </c>
      <c r="D24" s="106">
        <v>259390.73</v>
      </c>
      <c r="E24" s="164">
        <v>-0.12555794868925083</v>
      </c>
      <c r="F24" s="195">
        <v>0</v>
      </c>
      <c r="G24" s="106">
        <v>0</v>
      </c>
      <c r="H24" s="164">
        <v>0</v>
      </c>
      <c r="I24" s="195">
        <v>0</v>
      </c>
      <c r="J24" s="106">
        <v>0</v>
      </c>
      <c r="K24" s="227">
        <v>0</v>
      </c>
      <c r="L24" s="195">
        <v>296635.7</v>
      </c>
      <c r="M24" s="106">
        <v>259390.73</v>
      </c>
      <c r="N24" s="164">
        <v>-0.12555794868925083</v>
      </c>
      <c r="Q24" s="82"/>
      <c r="R24" s="82"/>
      <c r="X24" s="82"/>
      <c r="Y24" s="82"/>
      <c r="Z24" s="168"/>
      <c r="AA24" s="82"/>
      <c r="AB24" s="168"/>
    </row>
    <row r="25" spans="2:28" ht="15" customHeight="1">
      <c r="B25" s="69" t="s">
        <v>4</v>
      </c>
      <c r="C25" s="195">
        <v>245624.93</v>
      </c>
      <c r="D25" s="106">
        <v>241750.48</v>
      </c>
      <c r="E25" s="164">
        <v>-1.5773846734531315E-2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227">
        <v>0</v>
      </c>
      <c r="L25" s="195">
        <v>245624.93</v>
      </c>
      <c r="M25" s="106">
        <v>241750.48</v>
      </c>
      <c r="N25" s="164">
        <v>-1.5773846734531315E-2</v>
      </c>
      <c r="Q25" s="82"/>
      <c r="R25" s="82"/>
      <c r="X25" s="82"/>
      <c r="Y25" s="82"/>
      <c r="Z25" s="168"/>
      <c r="AA25" s="82"/>
      <c r="AB25" s="168"/>
    </row>
    <row r="26" spans="2:28" ht="15" customHeight="1">
      <c r="B26" s="69" t="s">
        <v>209</v>
      </c>
      <c r="C26" s="195">
        <v>201308.58</v>
      </c>
      <c r="D26" s="106">
        <v>238096.38</v>
      </c>
      <c r="E26" s="164">
        <v>0.18274332867481366</v>
      </c>
      <c r="F26" s="195">
        <v>30434.81</v>
      </c>
      <c r="G26" s="106">
        <v>0</v>
      </c>
      <c r="H26" s="164">
        <v>-1</v>
      </c>
      <c r="I26" s="195">
        <v>0</v>
      </c>
      <c r="J26" s="106">
        <v>0</v>
      </c>
      <c r="K26" s="227">
        <v>0</v>
      </c>
      <c r="L26" s="195">
        <v>231743.38999999998</v>
      </c>
      <c r="M26" s="106">
        <v>238096.38</v>
      </c>
      <c r="N26" s="164">
        <v>2.7413899485978954E-2</v>
      </c>
      <c r="Q26" s="82"/>
      <c r="R26" s="82"/>
      <c r="X26" s="82"/>
      <c r="Y26" s="82"/>
      <c r="Z26" s="168"/>
      <c r="AA26" s="82"/>
      <c r="AB26" s="168"/>
    </row>
    <row r="27" spans="2:28" ht="15" customHeight="1">
      <c r="B27" s="180" t="s">
        <v>147</v>
      </c>
      <c r="C27" s="195">
        <v>160583.76</v>
      </c>
      <c r="D27" s="106">
        <v>217923.8</v>
      </c>
      <c r="E27" s="164">
        <v>0.35707247108923079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227">
        <v>0</v>
      </c>
      <c r="L27" s="195">
        <v>160583.76</v>
      </c>
      <c r="M27" s="106">
        <v>217923.8</v>
      </c>
      <c r="N27" s="164">
        <v>0.35707247108923079</v>
      </c>
      <c r="Q27" s="82"/>
      <c r="R27" s="82"/>
      <c r="X27" s="82"/>
      <c r="Y27" s="82"/>
      <c r="Z27" s="168"/>
      <c r="AA27" s="82"/>
      <c r="AB27" s="168"/>
    </row>
    <row r="28" spans="2:28" ht="15" customHeight="1">
      <c r="B28" s="69" t="s">
        <v>0</v>
      </c>
      <c r="C28" s="195">
        <v>178251.44</v>
      </c>
      <c r="D28" s="106">
        <v>216374.83</v>
      </c>
      <c r="E28" s="164">
        <v>0.21387423293747296</v>
      </c>
      <c r="F28" s="195">
        <v>0</v>
      </c>
      <c r="G28" s="106">
        <v>0</v>
      </c>
      <c r="H28" s="164">
        <v>0</v>
      </c>
      <c r="I28" s="195">
        <v>0</v>
      </c>
      <c r="J28" s="106">
        <v>0</v>
      </c>
      <c r="K28" s="227">
        <v>0</v>
      </c>
      <c r="L28" s="195">
        <v>178251.44</v>
      </c>
      <c r="M28" s="106">
        <v>216374.83</v>
      </c>
      <c r="N28" s="164">
        <v>0.21387423293747296</v>
      </c>
      <c r="Q28" s="82"/>
      <c r="R28" s="82"/>
      <c r="X28" s="82"/>
      <c r="Y28" s="82"/>
      <c r="Z28" s="168"/>
      <c r="AA28" s="82"/>
      <c r="AB28" s="168"/>
    </row>
    <row r="29" spans="2:28" ht="15" customHeight="1">
      <c r="B29" s="189" t="s">
        <v>213</v>
      </c>
      <c r="C29" s="195">
        <v>0</v>
      </c>
      <c r="D29" s="106">
        <v>0</v>
      </c>
      <c r="E29" s="164">
        <v>0</v>
      </c>
      <c r="F29" s="195">
        <v>165601.35999999999</v>
      </c>
      <c r="G29" s="106">
        <v>174286.64</v>
      </c>
      <c r="H29" s="164">
        <v>5.244691227173514E-2</v>
      </c>
      <c r="I29" s="195">
        <v>0</v>
      </c>
      <c r="J29" s="106">
        <v>0</v>
      </c>
      <c r="K29" s="227">
        <v>0</v>
      </c>
      <c r="L29" s="195">
        <v>165601.35999999999</v>
      </c>
      <c r="M29" s="106">
        <v>174286.64</v>
      </c>
      <c r="N29" s="164">
        <v>5.244691227173514E-2</v>
      </c>
      <c r="Q29" s="82"/>
      <c r="R29" s="82"/>
      <c r="X29" s="82"/>
      <c r="Y29" s="82"/>
      <c r="Z29" s="168"/>
      <c r="AA29" s="82"/>
      <c r="AB29" s="168"/>
    </row>
    <row r="30" spans="2:28" ht="15" customHeight="1">
      <c r="B30" s="189" t="s">
        <v>206</v>
      </c>
      <c r="C30" s="195">
        <v>139147.97</v>
      </c>
      <c r="D30" s="106">
        <v>172269.52</v>
      </c>
      <c r="E30" s="164">
        <v>0.23803114051897406</v>
      </c>
      <c r="F30" s="195">
        <v>0</v>
      </c>
      <c r="G30" s="106">
        <v>0</v>
      </c>
      <c r="H30" s="164">
        <v>0</v>
      </c>
      <c r="I30" s="195">
        <v>0</v>
      </c>
      <c r="J30" s="106">
        <v>0</v>
      </c>
      <c r="K30" s="227">
        <v>0</v>
      </c>
      <c r="L30" s="195">
        <v>139147.97</v>
      </c>
      <c r="M30" s="106">
        <v>172269.52</v>
      </c>
      <c r="N30" s="164">
        <v>0.23803114051897406</v>
      </c>
      <c r="Q30" s="82"/>
      <c r="R30" s="82"/>
      <c r="Y30" s="82"/>
      <c r="Z30" s="168"/>
      <c r="AA30" s="82"/>
      <c r="AB30" s="168"/>
    </row>
    <row r="31" spans="2:28" ht="15" customHeight="1">
      <c r="B31" s="69" t="s">
        <v>1</v>
      </c>
      <c r="C31" s="195">
        <v>73567.95</v>
      </c>
      <c r="D31" s="106">
        <v>109123.61</v>
      </c>
      <c r="E31" s="164">
        <v>0.48330366688211379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227">
        <v>0</v>
      </c>
      <c r="L31" s="195">
        <v>73567.95</v>
      </c>
      <c r="M31" s="106">
        <v>109123.61</v>
      </c>
      <c r="N31" s="164">
        <v>0.48330366688211379</v>
      </c>
      <c r="Q31" s="82"/>
      <c r="R31" s="82"/>
      <c r="X31" s="82"/>
      <c r="Y31" s="82"/>
      <c r="Z31" s="168"/>
      <c r="AA31" s="82"/>
      <c r="AB31" s="168"/>
    </row>
    <row r="32" spans="2:28" ht="15" customHeight="1">
      <c r="B32" s="69" t="s">
        <v>2</v>
      </c>
      <c r="C32" s="195">
        <v>0</v>
      </c>
      <c r="D32" s="106">
        <v>0</v>
      </c>
      <c r="E32" s="164">
        <v>0</v>
      </c>
      <c r="F32" s="195">
        <v>116150.68</v>
      </c>
      <c r="G32" s="106">
        <v>108708.81</v>
      </c>
      <c r="H32" s="164">
        <v>-6.4070825930592878E-2</v>
      </c>
      <c r="I32" s="195">
        <v>0</v>
      </c>
      <c r="J32" s="106">
        <v>0</v>
      </c>
      <c r="K32" s="227">
        <v>0</v>
      </c>
      <c r="L32" s="195">
        <v>116150.68</v>
      </c>
      <c r="M32" s="106">
        <v>108708.81</v>
      </c>
      <c r="N32" s="164">
        <v>-6.4070825930592878E-2</v>
      </c>
      <c r="Q32" s="82"/>
      <c r="R32" s="82"/>
      <c r="X32" s="82"/>
      <c r="Y32" s="82"/>
      <c r="Z32" s="168"/>
      <c r="AA32" s="82"/>
      <c r="AB32" s="168"/>
    </row>
    <row r="33" spans="2:20" ht="15" customHeight="1">
      <c r="B33" s="69" t="s">
        <v>160</v>
      </c>
      <c r="C33" s="195">
        <v>0</v>
      </c>
      <c r="D33" s="106">
        <v>0</v>
      </c>
      <c r="E33" s="164">
        <v>0</v>
      </c>
      <c r="F33" s="195">
        <v>90134.9</v>
      </c>
      <c r="G33" s="106">
        <v>96754.03</v>
      </c>
      <c r="H33" s="164">
        <v>7.343581675910224E-2</v>
      </c>
      <c r="I33" s="195">
        <v>0</v>
      </c>
      <c r="J33" s="106">
        <v>0</v>
      </c>
      <c r="K33" s="227">
        <v>0</v>
      </c>
      <c r="L33" s="195">
        <v>90134.9</v>
      </c>
      <c r="M33" s="106">
        <v>96754.03</v>
      </c>
      <c r="N33" s="164">
        <v>7.343581675910224E-2</v>
      </c>
      <c r="Q33" s="82"/>
    </row>
    <row r="34" spans="2:20" ht="15" customHeight="1">
      <c r="B34" s="189" t="s">
        <v>216</v>
      </c>
      <c r="C34" s="195">
        <v>0</v>
      </c>
      <c r="D34" s="106">
        <v>150.44999999999999</v>
      </c>
      <c r="E34" s="164" t="s">
        <v>219</v>
      </c>
      <c r="F34" s="195">
        <v>61277.64</v>
      </c>
      <c r="G34" s="106">
        <v>68181.61</v>
      </c>
      <c r="H34" s="164">
        <v>0.11266703482705928</v>
      </c>
      <c r="I34" s="195">
        <v>10646.96</v>
      </c>
      <c r="J34" s="106">
        <v>5906.04</v>
      </c>
      <c r="K34" s="227">
        <v>-0.4452839120274707</v>
      </c>
      <c r="L34" s="195">
        <v>61277.64</v>
      </c>
      <c r="M34" s="106">
        <v>68332.06</v>
      </c>
      <c r="N34" s="164">
        <v>0.11512225340270935</v>
      </c>
    </row>
    <row r="35" spans="2:20" ht="15" customHeight="1">
      <c r="B35" s="69" t="s">
        <v>167</v>
      </c>
      <c r="C35" s="195">
        <v>17475.87</v>
      </c>
      <c r="D35" s="106">
        <v>54039.519999999997</v>
      </c>
      <c r="E35" s="164">
        <v>2.0922363235707291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227">
        <v>0</v>
      </c>
      <c r="L35" s="195">
        <v>17475.87</v>
      </c>
      <c r="M35" s="106">
        <v>54039.519999999997</v>
      </c>
      <c r="N35" s="164">
        <v>2.0922363235707291</v>
      </c>
    </row>
    <row r="36" spans="2:20" ht="15" customHeight="1">
      <c r="B36" s="69" t="s">
        <v>3</v>
      </c>
      <c r="C36" s="195">
        <v>12814.44</v>
      </c>
      <c r="D36" s="106">
        <v>50429.85</v>
      </c>
      <c r="E36" s="164">
        <v>2.9353924166799326</v>
      </c>
      <c r="F36" s="195">
        <v>0</v>
      </c>
      <c r="G36" s="106">
        <v>0</v>
      </c>
      <c r="H36" s="164">
        <v>0</v>
      </c>
      <c r="I36" s="195">
        <v>0</v>
      </c>
      <c r="J36" s="106">
        <v>0</v>
      </c>
      <c r="K36" s="227">
        <v>0</v>
      </c>
      <c r="L36" s="195">
        <v>12814.44</v>
      </c>
      <c r="M36" s="106">
        <v>50429.85</v>
      </c>
      <c r="N36" s="164">
        <v>2.9353924166799326</v>
      </c>
    </row>
    <row r="37" spans="2:20" ht="15" customHeight="1">
      <c r="B37" s="189" t="s">
        <v>165</v>
      </c>
      <c r="C37" s="195">
        <v>16256.62</v>
      </c>
      <c r="D37" s="106">
        <v>15890.09</v>
      </c>
      <c r="E37" s="164">
        <v>-2.2546507207525341E-2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227">
        <v>0</v>
      </c>
      <c r="L37" s="195">
        <v>16256.62</v>
      </c>
      <c r="M37" s="106">
        <v>15890.09</v>
      </c>
      <c r="N37" s="164">
        <v>-2.2546507207525341E-2</v>
      </c>
    </row>
    <row r="38" spans="2:20" ht="15" customHeight="1">
      <c r="B38" s="189" t="s">
        <v>164</v>
      </c>
      <c r="C38" s="195">
        <v>11290.98</v>
      </c>
      <c r="D38" s="106">
        <v>15489.08</v>
      </c>
      <c r="E38" s="164">
        <v>0.37181006431682639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227">
        <v>0</v>
      </c>
      <c r="L38" s="195">
        <v>11290.98</v>
      </c>
      <c r="M38" s="106">
        <v>15489.08</v>
      </c>
      <c r="N38" s="164">
        <v>0.37181006431682639</v>
      </c>
      <c r="P38" s="82"/>
    </row>
    <row r="39" spans="2:20" ht="15" customHeight="1">
      <c r="B39" s="69" t="s">
        <v>208</v>
      </c>
      <c r="C39" s="195">
        <v>0</v>
      </c>
      <c r="D39" s="106">
        <v>0</v>
      </c>
      <c r="E39" s="164">
        <v>0</v>
      </c>
      <c r="F39" s="195">
        <v>10226.49</v>
      </c>
      <c r="G39" s="106">
        <v>12029.24</v>
      </c>
      <c r="H39" s="164">
        <v>0.17628238036706631</v>
      </c>
      <c r="I39" s="195">
        <v>0</v>
      </c>
      <c r="J39" s="106">
        <v>0</v>
      </c>
      <c r="K39" s="227">
        <v>0</v>
      </c>
      <c r="L39" s="195">
        <v>10226.49</v>
      </c>
      <c r="M39" s="106">
        <v>12029.24</v>
      </c>
      <c r="N39" s="164">
        <v>0.17628238036706631</v>
      </c>
    </row>
    <row r="40" spans="2:20" ht="15" customHeight="1">
      <c r="B40" s="189" t="s">
        <v>175</v>
      </c>
      <c r="C40" s="195">
        <v>6242.87</v>
      </c>
      <c r="D40" s="106">
        <v>8339.73</v>
      </c>
      <c r="E40" s="164">
        <v>0.33588077278559375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227">
        <v>0</v>
      </c>
      <c r="L40" s="195">
        <v>6242.87</v>
      </c>
      <c r="M40" s="106">
        <v>8339.73</v>
      </c>
      <c r="N40" s="164">
        <v>0.33588077278559375</v>
      </c>
      <c r="P40" s="82"/>
    </row>
    <row r="41" spans="2:20" ht="15" customHeight="1">
      <c r="B41" s="69" t="s">
        <v>214</v>
      </c>
      <c r="C41" s="195">
        <v>0</v>
      </c>
      <c r="D41" s="106">
        <v>0</v>
      </c>
      <c r="E41" s="164">
        <v>0</v>
      </c>
      <c r="F41" s="195">
        <v>96.4</v>
      </c>
      <c r="G41" s="106">
        <v>6256.91</v>
      </c>
      <c r="H41" s="164">
        <v>63.905705394190868</v>
      </c>
      <c r="I41" s="195">
        <v>0</v>
      </c>
      <c r="J41" s="106">
        <v>0</v>
      </c>
      <c r="K41" s="227">
        <v>0</v>
      </c>
      <c r="L41" s="195">
        <v>96.4</v>
      </c>
      <c r="M41" s="106">
        <v>6256.91</v>
      </c>
      <c r="N41" s="164">
        <v>63.905705394190868</v>
      </c>
      <c r="P41" s="82"/>
    </row>
    <row r="42" spans="2:20" ht="15" customHeight="1">
      <c r="B42" s="69" t="s">
        <v>212</v>
      </c>
      <c r="C42" s="195">
        <v>0</v>
      </c>
      <c r="D42" s="106">
        <v>0</v>
      </c>
      <c r="E42" s="164">
        <v>0</v>
      </c>
      <c r="F42" s="195">
        <v>6666.96</v>
      </c>
      <c r="G42" s="106">
        <v>5852.37</v>
      </c>
      <c r="H42" s="164">
        <v>-0.12218312394254655</v>
      </c>
      <c r="I42" s="195">
        <v>0</v>
      </c>
      <c r="J42" s="106">
        <v>0</v>
      </c>
      <c r="K42" s="227">
        <v>0</v>
      </c>
      <c r="L42" s="195">
        <v>6666.96</v>
      </c>
      <c r="M42" s="106">
        <v>5852.37</v>
      </c>
      <c r="N42" s="164">
        <v>-0.12218312394254655</v>
      </c>
      <c r="P42" s="82"/>
    </row>
    <row r="43" spans="2:20" ht="15" customHeight="1">
      <c r="B43" s="69" t="s">
        <v>29</v>
      </c>
      <c r="C43" s="195">
        <v>0</v>
      </c>
      <c r="D43" s="106">
        <v>0</v>
      </c>
      <c r="E43" s="164">
        <v>0</v>
      </c>
      <c r="F43" s="195">
        <v>3638.53</v>
      </c>
      <c r="G43" s="106">
        <v>3803.24</v>
      </c>
      <c r="H43" s="164">
        <v>4.5268281421343121E-2</v>
      </c>
      <c r="I43" s="195">
        <v>0</v>
      </c>
      <c r="J43" s="106">
        <v>0</v>
      </c>
      <c r="K43" s="227">
        <v>0</v>
      </c>
      <c r="L43" s="195">
        <v>3638.53</v>
      </c>
      <c r="M43" s="106">
        <v>3803.24</v>
      </c>
      <c r="N43" s="164">
        <v>4.5268281421343121E-2</v>
      </c>
      <c r="P43" s="82"/>
    </row>
    <row r="44" spans="2:20" ht="15" customHeight="1">
      <c r="B44" s="189" t="s">
        <v>210</v>
      </c>
      <c r="C44" s="195">
        <v>703.91</v>
      </c>
      <c r="D44" s="106">
        <v>307.39</v>
      </c>
      <c r="E44" s="164">
        <v>-0.56331065050929807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227">
        <v>0</v>
      </c>
      <c r="L44" s="195">
        <v>703.91</v>
      </c>
      <c r="M44" s="106">
        <v>307.39</v>
      </c>
      <c r="N44" s="164">
        <v>-0.56331065050929807</v>
      </c>
      <c r="P44" s="82"/>
    </row>
    <row r="45" spans="2:20" ht="4.5" customHeight="1" thickBot="1">
      <c r="B45" s="189"/>
      <c r="C45" s="195"/>
      <c r="D45" s="106"/>
      <c r="E45" s="76"/>
      <c r="F45" s="195"/>
      <c r="G45" s="106"/>
      <c r="H45" s="76"/>
      <c r="I45" s="195"/>
      <c r="J45" s="106"/>
      <c r="K45" s="76"/>
      <c r="L45" s="195"/>
      <c r="M45" s="106"/>
      <c r="N45" s="76"/>
      <c r="P45" s="82"/>
    </row>
    <row r="46" spans="2:20" s="8" customFormat="1" ht="17.25" customHeight="1" thickTop="1" thickBot="1">
      <c r="B46" s="6" t="s">
        <v>5</v>
      </c>
      <c r="C46" s="53">
        <v>11019443.219999993</v>
      </c>
      <c r="D46" s="54">
        <v>10038468.710000001</v>
      </c>
      <c r="E46" s="7">
        <v>-8.9022148434827447E-2</v>
      </c>
      <c r="F46" s="53">
        <v>10296784.549999999</v>
      </c>
      <c r="G46" s="54">
        <v>11859109.449999999</v>
      </c>
      <c r="H46" s="7">
        <v>0.15172939595011731</v>
      </c>
      <c r="I46" s="53">
        <v>135255.38</v>
      </c>
      <c r="J46" s="54">
        <v>43683.23</v>
      </c>
      <c r="K46" s="7">
        <v>-0.67703147926537188</v>
      </c>
      <c r="L46" s="53">
        <v>21316227.770000003</v>
      </c>
      <c r="M46" s="54">
        <v>21897578.16</v>
      </c>
      <c r="N46" s="7">
        <v>2.7272667390905666E-2</v>
      </c>
      <c r="P46" s="47"/>
      <c r="Q46" s="82"/>
      <c r="R46" s="82"/>
      <c r="S46" s="82"/>
      <c r="T46" s="47"/>
    </row>
    <row r="47" spans="2:20" ht="13.5" thickTop="1">
      <c r="B47" s="46" t="s">
        <v>220</v>
      </c>
      <c r="M47" s="80"/>
    </row>
    <row r="48" spans="2:20">
      <c r="B48" s="47" t="s">
        <v>45</v>
      </c>
      <c r="C48" s="47" t="s">
        <v>59</v>
      </c>
    </row>
    <row r="50" spans="3:10">
      <c r="D50" s="106"/>
      <c r="J50" s="106"/>
    </row>
    <row r="53" spans="3:10">
      <c r="C53" s="92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6384" width="11.42578125" style="47"/>
  </cols>
  <sheetData>
    <row r="1" spans="2:21" ht="13.5" customHeight="1">
      <c r="B1" s="368" t="s">
        <v>27</v>
      </c>
      <c r="C1" s="368"/>
    </row>
    <row r="2" spans="2:21" ht="13.5" customHeight="1">
      <c r="B2" s="368"/>
      <c r="C2" s="368"/>
    </row>
    <row r="3" spans="2:21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1" ht="20.25">
      <c r="B4" s="370" t="s">
        <v>66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1" ht="18" customHeigh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1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1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211</v>
      </c>
      <c r="G7" s="373"/>
      <c r="H7" s="373"/>
      <c r="I7" s="413" t="s">
        <v>142</v>
      </c>
      <c r="J7" s="373"/>
      <c r="K7" s="378"/>
    </row>
    <row r="8" spans="2:21" s="5" customFormat="1" ht="15.75" customHeight="1" thickBot="1">
      <c r="B8" s="416"/>
      <c r="C8" s="293">
        <v>44926</v>
      </c>
      <c r="D8" s="294">
        <v>45291</v>
      </c>
      <c r="E8" s="294" t="s">
        <v>131</v>
      </c>
      <c r="F8" s="293">
        <v>44926</v>
      </c>
      <c r="G8" s="294">
        <v>45291</v>
      </c>
      <c r="H8" s="294" t="s">
        <v>131</v>
      </c>
      <c r="I8" s="293">
        <v>44926</v>
      </c>
      <c r="J8" s="294">
        <v>45291</v>
      </c>
      <c r="K8" s="295" t="s">
        <v>131</v>
      </c>
    </row>
    <row r="9" spans="2:21" ht="15" customHeight="1" thickTop="1">
      <c r="B9" s="189" t="s">
        <v>31</v>
      </c>
      <c r="C9" s="195">
        <v>1991795.84</v>
      </c>
      <c r="D9" s="106">
        <v>2218776.31</v>
      </c>
      <c r="E9" s="152">
        <v>0.11395769859625772</v>
      </c>
      <c r="F9" s="195">
        <v>6055548.5199999996</v>
      </c>
      <c r="G9" s="106">
        <v>6866802</v>
      </c>
      <c r="H9" s="152">
        <v>0.1339686202365695</v>
      </c>
      <c r="I9" s="195">
        <v>8047344.3599999994</v>
      </c>
      <c r="J9" s="106">
        <v>9085578.3100000005</v>
      </c>
      <c r="K9" s="152">
        <v>0.12901572289619295</v>
      </c>
    </row>
    <row r="10" spans="2:21" ht="15" customHeight="1">
      <c r="B10" s="69" t="s">
        <v>34</v>
      </c>
      <c r="C10" s="195">
        <v>937060.79</v>
      </c>
      <c r="D10" s="106">
        <v>1256498</v>
      </c>
      <c r="E10" s="152">
        <v>0.34089272906189999</v>
      </c>
      <c r="F10" s="195">
        <v>1722722.5</v>
      </c>
      <c r="G10" s="106">
        <v>1902463.38</v>
      </c>
      <c r="H10" s="152">
        <v>0.10433536451750058</v>
      </c>
      <c r="I10" s="195">
        <v>2659783.29</v>
      </c>
      <c r="J10" s="106">
        <v>3158961.38</v>
      </c>
      <c r="K10" s="152">
        <v>0.18767622605825149</v>
      </c>
    </row>
    <row r="11" spans="2:21" ht="15" customHeight="1">
      <c r="B11" s="69" t="s">
        <v>166</v>
      </c>
      <c r="C11" s="195">
        <v>1290407.94</v>
      </c>
      <c r="D11" s="106">
        <v>1223236.6000000001</v>
      </c>
      <c r="E11" s="152">
        <v>-5.2054344922893028E-2</v>
      </c>
      <c r="F11" s="195">
        <v>981926.61</v>
      </c>
      <c r="G11" s="106">
        <v>1239949.29</v>
      </c>
      <c r="H11" s="152">
        <v>0.26277185827564042</v>
      </c>
      <c r="I11" s="195">
        <v>2272334.5499999998</v>
      </c>
      <c r="J11" s="106">
        <v>2463185.89</v>
      </c>
      <c r="K11" s="152">
        <v>8.398910274897696E-2</v>
      </c>
    </row>
    <row r="12" spans="2:21" ht="15" customHeight="1">
      <c r="B12" s="69" t="s">
        <v>161</v>
      </c>
      <c r="C12" s="195">
        <v>765612</v>
      </c>
      <c r="D12" s="106">
        <v>950241.3</v>
      </c>
      <c r="E12" s="152">
        <v>0.24115256814156524</v>
      </c>
      <c r="F12" s="195">
        <v>517751.9</v>
      </c>
      <c r="G12" s="106">
        <v>617864.85</v>
      </c>
      <c r="H12" s="152">
        <v>0.19336085488049382</v>
      </c>
      <c r="I12" s="195">
        <v>1283363.8999999999</v>
      </c>
      <c r="J12" s="106">
        <v>1568106.15</v>
      </c>
      <c r="K12" s="152">
        <v>0.22187179333936385</v>
      </c>
    </row>
    <row r="13" spans="2:21" ht="15" customHeight="1">
      <c r="B13" s="69" t="s">
        <v>146</v>
      </c>
      <c r="C13" s="195">
        <v>0</v>
      </c>
      <c r="D13" s="106">
        <v>0</v>
      </c>
      <c r="E13" s="152">
        <v>0</v>
      </c>
      <c r="F13" s="195">
        <v>1323712.8600000001</v>
      </c>
      <c r="G13" s="106">
        <v>1515916.28</v>
      </c>
      <c r="H13" s="152">
        <v>0.14520023625063211</v>
      </c>
      <c r="I13" s="195">
        <v>1323712.8600000001</v>
      </c>
      <c r="J13" s="106">
        <v>1515916.28</v>
      </c>
      <c r="K13" s="152">
        <v>0.14520023625063211</v>
      </c>
    </row>
    <row r="14" spans="2:21" ht="15" customHeight="1">
      <c r="B14" s="180" t="s">
        <v>147</v>
      </c>
      <c r="C14" s="195">
        <v>1430385.81</v>
      </c>
      <c r="D14" s="106">
        <v>1495504.32</v>
      </c>
      <c r="E14" s="152">
        <v>4.5525137025793069E-2</v>
      </c>
      <c r="F14" s="195">
        <v>0</v>
      </c>
      <c r="G14" s="106">
        <v>0</v>
      </c>
      <c r="H14" s="152">
        <v>0</v>
      </c>
      <c r="I14" s="195">
        <v>1430385.81</v>
      </c>
      <c r="J14" s="106">
        <v>1495504.32</v>
      </c>
      <c r="K14" s="152">
        <v>4.5525137025793069E-2</v>
      </c>
      <c r="M14" s="82"/>
      <c r="N14" s="82"/>
      <c r="O14" s="82"/>
      <c r="P14" s="82"/>
      <c r="R14" s="82"/>
    </row>
    <row r="15" spans="2:21" ht="15" customHeight="1">
      <c r="B15" s="69" t="s">
        <v>133</v>
      </c>
      <c r="C15" s="195">
        <v>778112.58</v>
      </c>
      <c r="D15" s="106">
        <v>1347162.28</v>
      </c>
      <c r="E15" s="152">
        <v>0.7313205243385219</v>
      </c>
      <c r="F15" s="195">
        <v>0</v>
      </c>
      <c r="G15" s="106">
        <v>0</v>
      </c>
      <c r="H15" s="152">
        <v>0</v>
      </c>
      <c r="I15" s="195">
        <v>778112.58</v>
      </c>
      <c r="J15" s="106">
        <v>1347162.28</v>
      </c>
      <c r="K15" s="152">
        <v>0.7313205243385219</v>
      </c>
      <c r="S15" s="109"/>
      <c r="T15" s="109"/>
    </row>
    <row r="16" spans="2:21" ht="15" customHeight="1">
      <c r="B16" s="69" t="s">
        <v>134</v>
      </c>
      <c r="C16" s="195">
        <v>1196757.42</v>
      </c>
      <c r="D16" s="106">
        <v>1143127.47</v>
      </c>
      <c r="E16" s="152">
        <v>-4.4812715679673792E-2</v>
      </c>
      <c r="F16" s="195">
        <v>136706.67000000001</v>
      </c>
      <c r="G16" s="106">
        <v>145083.01999999999</v>
      </c>
      <c r="H16" s="152">
        <v>6.1272430964780106E-2</v>
      </c>
      <c r="I16" s="195">
        <v>1333464.0899999999</v>
      </c>
      <c r="J16" s="106">
        <v>1288210.49</v>
      </c>
      <c r="K16" s="152">
        <v>-3.3936871895815256E-2</v>
      </c>
      <c r="N16" s="106"/>
      <c r="U16" s="109"/>
    </row>
    <row r="17" spans="2:20" ht="15" customHeight="1">
      <c r="B17" s="69" t="s">
        <v>32</v>
      </c>
      <c r="C17" s="195">
        <v>20268.14</v>
      </c>
      <c r="D17" s="106">
        <v>21092.13</v>
      </c>
      <c r="E17" s="152">
        <v>4.0654445844562036E-2</v>
      </c>
      <c r="F17" s="195">
        <v>1094512.56</v>
      </c>
      <c r="G17" s="106">
        <v>936422.98</v>
      </c>
      <c r="H17" s="152">
        <v>-0.14443834248918996</v>
      </c>
      <c r="I17" s="195">
        <v>1114780.7</v>
      </c>
      <c r="J17" s="106">
        <v>957515.11</v>
      </c>
      <c r="K17" s="152">
        <v>-0.14107311868603392</v>
      </c>
    </row>
    <row r="18" spans="2:20" ht="15" customHeight="1">
      <c r="B18" s="189" t="s">
        <v>215</v>
      </c>
      <c r="C18" s="195">
        <v>0</v>
      </c>
      <c r="D18" s="106">
        <v>0</v>
      </c>
      <c r="E18" s="152">
        <v>0</v>
      </c>
      <c r="F18" s="195">
        <v>-159548.31</v>
      </c>
      <c r="G18" s="106">
        <v>947449.94</v>
      </c>
      <c r="H18" s="152">
        <v>6.9383263915487419</v>
      </c>
      <c r="I18" s="195">
        <v>-159548.31</v>
      </c>
      <c r="J18" s="106">
        <v>947449.94</v>
      </c>
      <c r="K18" s="152">
        <v>6.9383263915487419</v>
      </c>
    </row>
    <row r="19" spans="2:20" ht="15" customHeight="1">
      <c r="B19" s="69" t="s">
        <v>33</v>
      </c>
      <c r="C19" s="195">
        <v>698791.18</v>
      </c>
      <c r="D19" s="106">
        <v>984456.25</v>
      </c>
      <c r="E19" s="152">
        <v>0.40879890613387526</v>
      </c>
      <c r="F19" s="195">
        <v>-10062.209999999999</v>
      </c>
      <c r="G19" s="106">
        <v>-61415.3</v>
      </c>
      <c r="H19" s="152">
        <v>-5.1035597547656044</v>
      </c>
      <c r="I19" s="195">
        <v>688728.97000000009</v>
      </c>
      <c r="J19" s="106">
        <v>923040.95</v>
      </c>
      <c r="K19" s="152">
        <v>0.34020926983803196</v>
      </c>
    </row>
    <row r="20" spans="2:20" ht="15" customHeight="1">
      <c r="B20" s="69" t="s">
        <v>35</v>
      </c>
      <c r="C20" s="195">
        <v>803626.24</v>
      </c>
      <c r="D20" s="106">
        <v>853321.84</v>
      </c>
      <c r="E20" s="152">
        <v>6.1839195295564239E-2</v>
      </c>
      <c r="F20" s="195">
        <v>0</v>
      </c>
      <c r="G20" s="106">
        <v>0</v>
      </c>
      <c r="H20" s="152">
        <v>0</v>
      </c>
      <c r="I20" s="195">
        <v>803626.24</v>
      </c>
      <c r="J20" s="106">
        <v>853321.84</v>
      </c>
      <c r="K20" s="152">
        <v>6.1839195295564239E-2</v>
      </c>
      <c r="S20" s="106"/>
      <c r="T20" s="106"/>
    </row>
    <row r="21" spans="2:20" ht="15" customHeight="1">
      <c r="B21" s="189" t="s">
        <v>213</v>
      </c>
      <c r="C21" s="195">
        <v>0</v>
      </c>
      <c r="D21" s="106">
        <v>0</v>
      </c>
      <c r="E21" s="152">
        <v>0</v>
      </c>
      <c r="F21" s="195">
        <v>644382.43999999994</v>
      </c>
      <c r="G21" s="106">
        <v>753616.95</v>
      </c>
      <c r="H21" s="152">
        <v>0.16951813584491845</v>
      </c>
      <c r="I21" s="195">
        <v>644382.43999999994</v>
      </c>
      <c r="J21" s="106">
        <v>753616.95</v>
      </c>
      <c r="K21" s="152">
        <v>0.16951813584491845</v>
      </c>
    </row>
    <row r="22" spans="2:20" ht="15" customHeight="1">
      <c r="B22" s="69" t="s">
        <v>30</v>
      </c>
      <c r="C22" s="195">
        <v>680776.7</v>
      </c>
      <c r="D22" s="106">
        <v>722927.68</v>
      </c>
      <c r="E22" s="152">
        <v>6.1916014458191795E-2</v>
      </c>
      <c r="F22" s="195">
        <v>0</v>
      </c>
      <c r="G22" s="106">
        <v>0</v>
      </c>
      <c r="H22" s="152">
        <v>0</v>
      </c>
      <c r="I22" s="195">
        <v>680776.7</v>
      </c>
      <c r="J22" s="106">
        <v>722927.68</v>
      </c>
      <c r="K22" s="152">
        <v>6.1916014458191795E-2</v>
      </c>
    </row>
    <row r="23" spans="2:20" ht="15" customHeight="1">
      <c r="B23" s="69" t="s">
        <v>207</v>
      </c>
      <c r="C23" s="195">
        <v>421861.29</v>
      </c>
      <c r="D23" s="106">
        <v>588125.05000000005</v>
      </c>
      <c r="E23" s="152">
        <v>0.39411949837824672</v>
      </c>
      <c r="F23" s="195">
        <v>0</v>
      </c>
      <c r="G23" s="106">
        <v>0</v>
      </c>
      <c r="H23" s="152">
        <v>0</v>
      </c>
      <c r="I23" s="195">
        <v>421861.29</v>
      </c>
      <c r="J23" s="106">
        <v>588125.05000000005</v>
      </c>
      <c r="K23" s="152">
        <v>0.39411949837824672</v>
      </c>
    </row>
    <row r="24" spans="2:20" ht="15" customHeight="1">
      <c r="B24" s="189" t="s">
        <v>149</v>
      </c>
      <c r="C24" s="195">
        <v>186756.47</v>
      </c>
      <c r="D24" s="106">
        <v>198649.16</v>
      </c>
      <c r="E24" s="152">
        <v>6.3680203422135803E-2</v>
      </c>
      <c r="F24" s="195">
        <v>294929.33</v>
      </c>
      <c r="G24" s="106">
        <v>361766.42</v>
      </c>
      <c r="H24" s="152">
        <v>0.22662069587992473</v>
      </c>
      <c r="I24" s="195">
        <v>481685.80000000005</v>
      </c>
      <c r="J24" s="106">
        <v>560415.57999999996</v>
      </c>
      <c r="K24" s="152">
        <v>0.16344633784097415</v>
      </c>
    </row>
    <row r="25" spans="2:20" ht="15" customHeight="1">
      <c r="B25" s="69" t="s">
        <v>0</v>
      </c>
      <c r="C25" s="195">
        <v>471336.16</v>
      </c>
      <c r="D25" s="106">
        <v>520144.12</v>
      </c>
      <c r="E25" s="152">
        <v>0.10355233513168187</v>
      </c>
      <c r="F25" s="195">
        <v>0</v>
      </c>
      <c r="G25" s="106">
        <v>0</v>
      </c>
      <c r="H25" s="152">
        <v>0</v>
      </c>
      <c r="I25" s="195">
        <v>471336.16</v>
      </c>
      <c r="J25" s="106">
        <v>520144.12</v>
      </c>
      <c r="K25" s="152">
        <v>0.10355233513168187</v>
      </c>
    </row>
    <row r="26" spans="2:20" ht="15" customHeight="1">
      <c r="B26" s="69" t="s">
        <v>132</v>
      </c>
      <c r="C26" s="195">
        <v>253799.47</v>
      </c>
      <c r="D26" s="106">
        <v>295329.65999999997</v>
      </c>
      <c r="E26" s="152">
        <v>0.16363387204866886</v>
      </c>
      <c r="F26" s="195">
        <v>171347.20000000001</v>
      </c>
      <c r="G26" s="106">
        <v>204667.76</v>
      </c>
      <c r="H26" s="152">
        <v>0.19446223807567323</v>
      </c>
      <c r="I26" s="195">
        <v>425146.67000000004</v>
      </c>
      <c r="J26" s="106">
        <v>499997.42</v>
      </c>
      <c r="K26" s="152">
        <v>0.17605865288795497</v>
      </c>
    </row>
    <row r="27" spans="2:20" ht="15" customHeight="1">
      <c r="B27" s="69" t="s">
        <v>4</v>
      </c>
      <c r="C27" s="195">
        <v>420905.36</v>
      </c>
      <c r="D27" s="106">
        <v>466287.58</v>
      </c>
      <c r="E27" s="152">
        <v>0.1078204848709934</v>
      </c>
      <c r="F27" s="195">
        <v>0</v>
      </c>
      <c r="G27" s="106">
        <v>0</v>
      </c>
      <c r="H27" s="152">
        <v>0</v>
      </c>
      <c r="I27" s="195">
        <v>420905.36</v>
      </c>
      <c r="J27" s="106">
        <v>466287.58</v>
      </c>
      <c r="K27" s="152">
        <v>0.1078204848709934</v>
      </c>
      <c r="M27" s="82"/>
      <c r="N27" s="82"/>
      <c r="O27" s="82"/>
      <c r="P27" s="82"/>
      <c r="R27" s="82"/>
    </row>
    <row r="28" spans="2:20" ht="15" customHeight="1">
      <c r="B28" s="69" t="s">
        <v>160</v>
      </c>
      <c r="C28" s="195">
        <v>0</v>
      </c>
      <c r="D28" s="106">
        <v>0</v>
      </c>
      <c r="E28" s="152">
        <v>0</v>
      </c>
      <c r="F28" s="195">
        <v>439300.77</v>
      </c>
      <c r="G28" s="106">
        <v>425144.59</v>
      </c>
      <c r="H28" s="152">
        <v>-3.2224345975992698E-2</v>
      </c>
      <c r="I28" s="195">
        <v>439300.77</v>
      </c>
      <c r="J28" s="106">
        <v>425144.59</v>
      </c>
      <c r="K28" s="152">
        <v>-3.2224345975992698E-2</v>
      </c>
    </row>
    <row r="29" spans="2:20" ht="15" customHeight="1">
      <c r="B29" s="69" t="s">
        <v>209</v>
      </c>
      <c r="C29" s="195">
        <v>205091.92</v>
      </c>
      <c r="D29" s="106">
        <v>273764</v>
      </c>
      <c r="E29" s="152">
        <v>0.33483561907265769</v>
      </c>
      <c r="F29" s="195">
        <v>58832.06</v>
      </c>
      <c r="G29" s="106">
        <v>0</v>
      </c>
      <c r="H29" s="152">
        <v>-1</v>
      </c>
      <c r="I29" s="195">
        <v>263923.98</v>
      </c>
      <c r="J29" s="106">
        <v>273764</v>
      </c>
      <c r="K29" s="152">
        <v>3.7283538994827295E-2</v>
      </c>
    </row>
    <row r="30" spans="2:20" ht="15" customHeight="1">
      <c r="B30" s="189" t="s">
        <v>206</v>
      </c>
      <c r="C30" s="195">
        <v>202649.34</v>
      </c>
      <c r="D30" s="106">
        <v>260582.67</v>
      </c>
      <c r="E30" s="152">
        <v>0.2858796875430239</v>
      </c>
      <c r="F30" s="195">
        <v>0</v>
      </c>
      <c r="G30" s="106">
        <v>0</v>
      </c>
      <c r="H30" s="152">
        <v>0</v>
      </c>
      <c r="I30" s="195">
        <v>202649.34</v>
      </c>
      <c r="J30" s="106">
        <v>260582.67</v>
      </c>
      <c r="K30" s="152">
        <v>0.2858796875430239</v>
      </c>
    </row>
    <row r="31" spans="2:20" ht="15" customHeight="1">
      <c r="B31" s="189" t="s">
        <v>216</v>
      </c>
      <c r="C31" s="195">
        <v>0</v>
      </c>
      <c r="D31" s="106">
        <v>5031</v>
      </c>
      <c r="E31" s="152" t="s">
        <v>219</v>
      </c>
      <c r="F31" s="195">
        <v>158766.97</v>
      </c>
      <c r="G31" s="106">
        <v>196178.39</v>
      </c>
      <c r="H31" s="152">
        <v>0.23563729911832426</v>
      </c>
      <c r="I31" s="195">
        <v>158766.97</v>
      </c>
      <c r="J31" s="106">
        <v>201209.39</v>
      </c>
      <c r="K31" s="152">
        <v>0.26732525033386989</v>
      </c>
    </row>
    <row r="32" spans="2:20" ht="15" customHeight="1">
      <c r="B32" s="69" t="s">
        <v>148</v>
      </c>
      <c r="C32" s="195">
        <v>0</v>
      </c>
      <c r="D32" s="106">
        <v>0</v>
      </c>
      <c r="E32" s="152">
        <v>0</v>
      </c>
      <c r="F32" s="195">
        <v>-40152.959999999999</v>
      </c>
      <c r="G32" s="106">
        <v>105525.43</v>
      </c>
      <c r="H32" s="152">
        <v>3.6280859493297628</v>
      </c>
      <c r="I32" s="195">
        <v>-40152.959999999999</v>
      </c>
      <c r="J32" s="106">
        <v>105525.43</v>
      </c>
      <c r="K32" s="152">
        <v>3.6280859493297628</v>
      </c>
    </row>
    <row r="33" spans="2:11" ht="15" customHeight="1">
      <c r="B33" s="69" t="s">
        <v>2</v>
      </c>
      <c r="C33" s="195">
        <v>0</v>
      </c>
      <c r="D33" s="106">
        <v>0</v>
      </c>
      <c r="E33" s="152">
        <v>0</v>
      </c>
      <c r="F33" s="195">
        <v>65143.06</v>
      </c>
      <c r="G33" s="106">
        <v>75941.289999999994</v>
      </c>
      <c r="H33" s="152">
        <v>0.16576178644355971</v>
      </c>
      <c r="I33" s="195">
        <v>65143.06</v>
      </c>
      <c r="J33" s="106">
        <v>75941.289999999994</v>
      </c>
      <c r="K33" s="152">
        <v>0.16576178644355971</v>
      </c>
    </row>
    <row r="34" spans="2:11" ht="15" customHeight="1">
      <c r="B34" s="69" t="s">
        <v>1</v>
      </c>
      <c r="C34" s="195">
        <v>63040.39</v>
      </c>
      <c r="D34" s="106">
        <v>64205.51</v>
      </c>
      <c r="E34" s="152">
        <v>1.8482119162016648E-2</v>
      </c>
      <c r="F34" s="195">
        <v>0</v>
      </c>
      <c r="G34" s="106">
        <v>0</v>
      </c>
      <c r="H34" s="152">
        <v>0</v>
      </c>
      <c r="I34" s="195">
        <v>63040.39</v>
      </c>
      <c r="J34" s="106">
        <v>64205.51</v>
      </c>
      <c r="K34" s="152">
        <v>1.8482119162016648E-2</v>
      </c>
    </row>
    <row r="35" spans="2:11" ht="15" customHeight="1">
      <c r="B35" s="69" t="s">
        <v>214</v>
      </c>
      <c r="C35" s="195">
        <v>0</v>
      </c>
      <c r="D35" s="106">
        <v>0</v>
      </c>
      <c r="E35" s="152">
        <v>0</v>
      </c>
      <c r="F35" s="195">
        <v>2853.01</v>
      </c>
      <c r="G35" s="106">
        <v>31873.35</v>
      </c>
      <c r="H35" s="152">
        <v>10.171832555791951</v>
      </c>
      <c r="I35" s="195">
        <v>2853.01</v>
      </c>
      <c r="J35" s="106">
        <v>31873.35</v>
      </c>
      <c r="K35" s="152">
        <v>10.171832555791951</v>
      </c>
    </row>
    <row r="36" spans="2:11" ht="15" customHeight="1">
      <c r="B36" s="189" t="s">
        <v>175</v>
      </c>
      <c r="C36" s="195">
        <v>16999.59</v>
      </c>
      <c r="D36" s="106">
        <v>21772.16</v>
      </c>
      <c r="E36" s="152">
        <v>0.28074618270205337</v>
      </c>
      <c r="F36" s="195">
        <v>0</v>
      </c>
      <c r="G36" s="106">
        <v>0</v>
      </c>
      <c r="H36" s="152">
        <v>0</v>
      </c>
      <c r="I36" s="195">
        <v>16999.59</v>
      </c>
      <c r="J36" s="106">
        <v>21772.16</v>
      </c>
      <c r="K36" s="152">
        <v>0.28074618270205337</v>
      </c>
    </row>
    <row r="37" spans="2:11" ht="15" customHeight="1">
      <c r="B37" s="69" t="s">
        <v>3</v>
      </c>
      <c r="C37" s="195">
        <v>14988.77</v>
      </c>
      <c r="D37" s="106">
        <v>16729.490000000002</v>
      </c>
      <c r="E37" s="152">
        <v>0.11613494636317731</v>
      </c>
      <c r="F37" s="195">
        <v>0</v>
      </c>
      <c r="G37" s="106">
        <v>0</v>
      </c>
      <c r="H37" s="152">
        <v>0</v>
      </c>
      <c r="I37" s="195">
        <v>14988.77</v>
      </c>
      <c r="J37" s="106">
        <v>16729.490000000002</v>
      </c>
      <c r="K37" s="152">
        <v>0.11613494636317731</v>
      </c>
    </row>
    <row r="38" spans="2:11" ht="15" customHeight="1">
      <c r="B38" s="69" t="s">
        <v>29</v>
      </c>
      <c r="C38" s="195">
        <v>0</v>
      </c>
      <c r="D38" s="106">
        <v>0</v>
      </c>
      <c r="E38" s="152">
        <v>0</v>
      </c>
      <c r="F38" s="195">
        <v>14889.41</v>
      </c>
      <c r="G38" s="106">
        <v>13811.31</v>
      </c>
      <c r="H38" s="152">
        <v>-7.2407167241683876E-2</v>
      </c>
      <c r="I38" s="195">
        <v>14889.41</v>
      </c>
      <c r="J38" s="106">
        <v>13811.31</v>
      </c>
      <c r="K38" s="152">
        <v>-7.2407167241683876E-2</v>
      </c>
    </row>
    <row r="39" spans="2:11" ht="15" customHeight="1">
      <c r="B39" s="69" t="s">
        <v>165</v>
      </c>
      <c r="C39" s="195">
        <v>9444.5300000000007</v>
      </c>
      <c r="D39" s="106">
        <v>11087.63</v>
      </c>
      <c r="E39" s="152">
        <v>0.17397371812043569</v>
      </c>
      <c r="F39" s="195">
        <v>0</v>
      </c>
      <c r="G39" s="106">
        <v>0</v>
      </c>
      <c r="H39" s="152">
        <v>0</v>
      </c>
      <c r="I39" s="195">
        <v>9444.5300000000007</v>
      </c>
      <c r="J39" s="106">
        <v>11087.63</v>
      </c>
      <c r="K39" s="152">
        <v>0.17397371812043569</v>
      </c>
    </row>
    <row r="40" spans="2:11" ht="15" customHeight="1">
      <c r="B40" s="69" t="s">
        <v>167</v>
      </c>
      <c r="C40" s="195">
        <v>8451.59</v>
      </c>
      <c r="D40" s="106">
        <v>9438.99</v>
      </c>
      <c r="E40" s="152">
        <v>0.11683008759298542</v>
      </c>
      <c r="F40" s="195">
        <v>0</v>
      </c>
      <c r="G40" s="106">
        <v>0</v>
      </c>
      <c r="H40" s="152">
        <v>0</v>
      </c>
      <c r="I40" s="195">
        <v>8451.59</v>
      </c>
      <c r="J40" s="106">
        <v>9438.99</v>
      </c>
      <c r="K40" s="152">
        <v>0.11683008759298542</v>
      </c>
    </row>
    <row r="41" spans="2:11" ht="15" customHeight="1">
      <c r="B41" s="69" t="s">
        <v>208</v>
      </c>
      <c r="C41" s="195">
        <v>0</v>
      </c>
      <c r="D41" s="106">
        <v>0</v>
      </c>
      <c r="E41" s="152">
        <v>0</v>
      </c>
      <c r="F41" s="195">
        <v>4317.5200000000004</v>
      </c>
      <c r="G41" s="106">
        <v>6973.48</v>
      </c>
      <c r="H41" s="152">
        <v>0.61515870221793967</v>
      </c>
      <c r="I41" s="195">
        <v>4317.5200000000004</v>
      </c>
      <c r="J41" s="106">
        <v>6973.48</v>
      </c>
      <c r="K41" s="152">
        <v>0.61515870221793967</v>
      </c>
    </row>
    <row r="42" spans="2:11" ht="15" customHeight="1">
      <c r="B42" s="69" t="s">
        <v>164</v>
      </c>
      <c r="C42" s="195">
        <v>4411.32</v>
      </c>
      <c r="D42" s="106">
        <v>4688.16</v>
      </c>
      <c r="E42" s="152">
        <v>6.2756725877968531E-2</v>
      </c>
      <c r="F42" s="195">
        <v>0</v>
      </c>
      <c r="G42" s="106">
        <v>0</v>
      </c>
      <c r="H42" s="152">
        <v>0</v>
      </c>
      <c r="I42" s="195">
        <v>4411.32</v>
      </c>
      <c r="J42" s="106">
        <v>4688.16</v>
      </c>
      <c r="K42" s="152">
        <v>6.2756725877968531E-2</v>
      </c>
    </row>
    <row r="43" spans="2:11" ht="15" customHeight="1">
      <c r="B43" s="189" t="s">
        <v>210</v>
      </c>
      <c r="C43" s="195">
        <v>3674.48</v>
      </c>
      <c r="D43" s="106">
        <v>4091.2</v>
      </c>
      <c r="E43" s="152">
        <v>0.1134092443012344</v>
      </c>
      <c r="F43" s="195">
        <v>0</v>
      </c>
      <c r="G43" s="106">
        <v>0</v>
      </c>
      <c r="H43" s="152">
        <v>0</v>
      </c>
      <c r="I43" s="195">
        <v>3674.48</v>
      </c>
      <c r="J43" s="106">
        <v>4091.2</v>
      </c>
      <c r="K43" s="152">
        <v>0.1134092443012344</v>
      </c>
    </row>
    <row r="44" spans="2:11" ht="15" customHeight="1">
      <c r="B44" s="69" t="s">
        <v>212</v>
      </c>
      <c r="C44" s="195">
        <v>0</v>
      </c>
      <c r="D44" s="106">
        <v>0</v>
      </c>
      <c r="E44" s="152">
        <v>0</v>
      </c>
      <c r="F44" s="195">
        <v>25000.1</v>
      </c>
      <c r="G44" s="106">
        <v>-67875.759999999995</v>
      </c>
      <c r="H44" s="152">
        <v>-3.71501953992184</v>
      </c>
      <c r="I44" s="195">
        <v>25000.1</v>
      </c>
      <c r="J44" s="106">
        <v>-67875.759999999995</v>
      </c>
      <c r="K44" s="152">
        <v>-3.71501953992184</v>
      </c>
    </row>
    <row r="45" spans="2:11" ht="4.5" customHeight="1" thickBot="1">
      <c r="B45" s="69"/>
      <c r="C45" s="195"/>
      <c r="D45" s="106"/>
      <c r="E45" s="76"/>
      <c r="F45" s="195"/>
      <c r="G45" s="106"/>
      <c r="H45" s="76"/>
      <c r="I45" s="195"/>
      <c r="J45" s="106"/>
      <c r="K45" s="76"/>
    </row>
    <row r="46" spans="2:11" s="8" customFormat="1" ht="17.25" customHeight="1" thickTop="1" thickBot="1">
      <c r="B46" s="6" t="s">
        <v>5</v>
      </c>
      <c r="C46" s="53">
        <v>12877005.32</v>
      </c>
      <c r="D46" s="54">
        <v>14956270.560000001</v>
      </c>
      <c r="E46" s="7">
        <v>0.16147117969816915</v>
      </c>
      <c r="F46" s="53">
        <v>13502880.009999996</v>
      </c>
      <c r="G46" s="54">
        <v>16218159.649999997</v>
      </c>
      <c r="H46" s="7">
        <v>0.2010889260653366</v>
      </c>
      <c r="I46" s="53">
        <v>26379885.329999994</v>
      </c>
      <c r="J46" s="54">
        <v>31174430.209999997</v>
      </c>
      <c r="K46" s="7">
        <v>0.18175002734176038</v>
      </c>
    </row>
    <row r="47" spans="2:11" ht="13.5" thickTop="1">
      <c r="B47" s="46" t="s">
        <v>220</v>
      </c>
    </row>
    <row r="49" spans="3:11" ht="15">
      <c r="C49" s="32"/>
      <c r="D49" s="32"/>
      <c r="E49" s="110"/>
      <c r="F49" s="32"/>
      <c r="G49" s="32"/>
      <c r="H49" s="110"/>
      <c r="I49" s="32"/>
      <c r="J49" s="32"/>
      <c r="K49" s="110"/>
    </row>
    <row r="50" spans="3:11">
      <c r="E50" s="117"/>
      <c r="H50" s="117"/>
    </row>
    <row r="52" spans="3:11">
      <c r="G52" s="106"/>
    </row>
    <row r="54" spans="3:11">
      <c r="E54" s="118"/>
    </row>
    <row r="58" spans="3:11" ht="24" customHeight="1"/>
    <row r="59" spans="3:11" ht="24" customHeight="1"/>
    <row r="60" spans="3:11" ht="24" customHeight="1"/>
    <row r="61" spans="3:11" ht="24" customHeight="1"/>
    <row r="62" spans="3:11" ht="24" customHeight="1"/>
    <row r="63" spans="3:11" ht="24" customHeight="1"/>
    <row r="64" spans="3:11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T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4" width="11.42578125" style="47"/>
    <col min="15" max="15" width="16.42578125" style="47" customWidth="1"/>
    <col min="16" max="16384" width="11.42578125" style="47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0" ht="20.25">
      <c r="B4" s="370" t="s">
        <v>67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0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0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0" s="16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142</v>
      </c>
      <c r="J7" s="373"/>
      <c r="K7" s="378"/>
    </row>
    <row r="8" spans="2:20" s="5" customFormat="1" ht="15.75" customHeight="1" thickBot="1">
      <c r="B8" s="416"/>
      <c r="C8" s="293">
        <v>44926</v>
      </c>
      <c r="D8" s="294">
        <v>45291</v>
      </c>
      <c r="E8" s="295" t="s">
        <v>118</v>
      </c>
      <c r="F8" s="293">
        <v>44926</v>
      </c>
      <c r="G8" s="294">
        <v>45291</v>
      </c>
      <c r="H8" s="294" t="s">
        <v>118</v>
      </c>
      <c r="I8" s="293">
        <v>44926</v>
      </c>
      <c r="J8" s="294">
        <v>45291</v>
      </c>
      <c r="K8" s="295" t="s">
        <v>118</v>
      </c>
      <c r="M8" s="11"/>
      <c r="N8" s="11"/>
      <c r="O8" s="47"/>
      <c r="P8" s="83"/>
      <c r="Q8" s="83"/>
      <c r="R8" s="47"/>
      <c r="S8" s="47"/>
      <c r="T8" s="47"/>
    </row>
    <row r="9" spans="2:20" ht="15" customHeight="1" thickTop="1">
      <c r="B9" s="189" t="s">
        <v>31</v>
      </c>
      <c r="C9" s="195">
        <v>1294737.44</v>
      </c>
      <c r="D9" s="106">
        <v>1429691.5</v>
      </c>
      <c r="E9" s="152">
        <v>0.10423276243560244</v>
      </c>
      <c r="F9" s="341">
        <v>3941729.66</v>
      </c>
      <c r="G9" s="342">
        <v>4738830.84</v>
      </c>
      <c r="H9" s="152">
        <v>0.20222116906921508</v>
      </c>
      <c r="I9" s="195">
        <v>5236467.0999999996</v>
      </c>
      <c r="J9" s="106">
        <v>6168522.3399999999</v>
      </c>
      <c r="K9" s="152">
        <v>0.1779931435070031</v>
      </c>
    </row>
    <row r="10" spans="2:20" ht="15" customHeight="1">
      <c r="B10" s="189" t="s">
        <v>32</v>
      </c>
      <c r="C10" s="195">
        <v>888.82</v>
      </c>
      <c r="D10" s="106">
        <v>1226.3499999999999</v>
      </c>
      <c r="E10" s="152">
        <v>0.37975068067775236</v>
      </c>
      <c r="F10" s="341">
        <v>2994480.16</v>
      </c>
      <c r="G10" s="342">
        <v>3285239.6</v>
      </c>
      <c r="H10" s="152">
        <v>9.7098469338330801E-2</v>
      </c>
      <c r="I10" s="195">
        <v>2995368.98</v>
      </c>
      <c r="J10" s="106">
        <v>3286465.95</v>
      </c>
      <c r="K10" s="152">
        <v>9.7182341121794025E-2</v>
      </c>
    </row>
    <row r="11" spans="2:20" ht="15" customHeight="1">
      <c r="B11" s="189" t="s">
        <v>34</v>
      </c>
      <c r="C11" s="195">
        <v>517428.13</v>
      </c>
      <c r="D11" s="106">
        <v>813392.03</v>
      </c>
      <c r="E11" s="152">
        <v>0.57199035545284327</v>
      </c>
      <c r="F11" s="341">
        <v>1243591.8999999999</v>
      </c>
      <c r="G11" s="342">
        <v>1465479.46</v>
      </c>
      <c r="H11" s="152">
        <v>0.17842473885524671</v>
      </c>
      <c r="I11" s="195">
        <v>1761020.0299999998</v>
      </c>
      <c r="J11" s="106">
        <v>2278871.4900000002</v>
      </c>
      <c r="K11" s="152">
        <v>0.29406335599714928</v>
      </c>
    </row>
    <row r="12" spans="2:20" ht="15" customHeight="1">
      <c r="B12" s="189" t="s">
        <v>215</v>
      </c>
      <c r="C12" s="195">
        <v>0</v>
      </c>
      <c r="D12" s="106">
        <v>0</v>
      </c>
      <c r="E12" s="152">
        <v>0</v>
      </c>
      <c r="F12" s="341">
        <v>-134790.56</v>
      </c>
      <c r="G12" s="342">
        <v>1820661.57</v>
      </c>
      <c r="H12" s="152">
        <v>14.507337383270759</v>
      </c>
      <c r="I12" s="195">
        <v>-134790.56</v>
      </c>
      <c r="J12" s="106">
        <v>1820661.57</v>
      </c>
      <c r="K12" s="152">
        <v>14.507337383270759</v>
      </c>
    </row>
    <row r="13" spans="2:20" ht="15" customHeight="1">
      <c r="B13" s="189" t="s">
        <v>146</v>
      </c>
      <c r="C13" s="195">
        <v>0</v>
      </c>
      <c r="D13" s="106">
        <v>0</v>
      </c>
      <c r="E13" s="152">
        <v>0</v>
      </c>
      <c r="F13" s="341">
        <v>1338545.3899999999</v>
      </c>
      <c r="G13" s="342">
        <v>1623536.25</v>
      </c>
      <c r="H13" s="152">
        <v>0.21291086737073603</v>
      </c>
      <c r="I13" s="195">
        <v>1338545.3899999999</v>
      </c>
      <c r="J13" s="106">
        <v>1623536.25</v>
      </c>
      <c r="K13" s="152">
        <v>0.21291086737073603</v>
      </c>
    </row>
    <row r="14" spans="2:20" ht="15" customHeight="1">
      <c r="B14" s="189" t="s">
        <v>166</v>
      </c>
      <c r="C14" s="195">
        <v>670663.74</v>
      </c>
      <c r="D14" s="106">
        <v>639275.23</v>
      </c>
      <c r="E14" s="152">
        <v>-4.6802157516373274E-2</v>
      </c>
      <c r="F14" s="341">
        <v>607741.14</v>
      </c>
      <c r="G14" s="342">
        <v>709163.48</v>
      </c>
      <c r="H14" s="152">
        <v>0.16688411121879945</v>
      </c>
      <c r="I14" s="195">
        <v>1278404.8799999999</v>
      </c>
      <c r="J14" s="106">
        <v>1348438.71</v>
      </c>
      <c r="K14" s="152">
        <v>5.4782198578591221E-2</v>
      </c>
    </row>
    <row r="15" spans="2:20" ht="15" customHeight="1">
      <c r="B15" s="189" t="s">
        <v>161</v>
      </c>
      <c r="C15" s="195">
        <v>475659.43</v>
      </c>
      <c r="D15" s="106">
        <v>574115.83999999997</v>
      </c>
      <c r="E15" s="152">
        <v>0.20698929484063835</v>
      </c>
      <c r="F15" s="341">
        <v>474087.11</v>
      </c>
      <c r="G15" s="342">
        <v>550203.81000000006</v>
      </c>
      <c r="H15" s="152">
        <v>0.16055424919694625</v>
      </c>
      <c r="I15" s="195">
        <v>949746.54</v>
      </c>
      <c r="J15" s="106">
        <v>1124319.6499999999</v>
      </c>
      <c r="K15" s="152">
        <v>0.18381020898480963</v>
      </c>
    </row>
    <row r="16" spans="2:20" ht="15" customHeight="1">
      <c r="B16" s="189" t="s">
        <v>33</v>
      </c>
      <c r="C16" s="195">
        <v>425626.43</v>
      </c>
      <c r="D16" s="106">
        <v>538662.84</v>
      </c>
      <c r="E16" s="152">
        <v>0.26557657615388214</v>
      </c>
      <c r="F16" s="341">
        <v>324313.40000000002</v>
      </c>
      <c r="G16" s="342">
        <v>455464.98</v>
      </c>
      <c r="H16" s="152">
        <v>0.40439765979450726</v>
      </c>
      <c r="I16" s="195">
        <v>749939.83000000007</v>
      </c>
      <c r="J16" s="106">
        <v>994127.82</v>
      </c>
      <c r="K16" s="152">
        <v>0.32561010928036699</v>
      </c>
    </row>
    <row r="17" spans="2:11" ht="15" customHeight="1">
      <c r="B17" s="189" t="s">
        <v>133</v>
      </c>
      <c r="C17" s="195">
        <v>514939.36</v>
      </c>
      <c r="D17" s="106">
        <v>883135.29</v>
      </c>
      <c r="E17" s="152">
        <v>0.7150277461796668</v>
      </c>
      <c r="F17" s="341">
        <v>0</v>
      </c>
      <c r="G17" s="342">
        <v>0</v>
      </c>
      <c r="H17" s="152">
        <v>0</v>
      </c>
      <c r="I17" s="195">
        <v>514939.36</v>
      </c>
      <c r="J17" s="106">
        <v>883135.29</v>
      </c>
      <c r="K17" s="152">
        <v>0.7150277461796668</v>
      </c>
    </row>
    <row r="18" spans="2:11" ht="15" customHeight="1">
      <c r="B18" s="189" t="s">
        <v>134</v>
      </c>
      <c r="C18" s="195">
        <v>757056.02</v>
      </c>
      <c r="D18" s="106">
        <v>754369.05</v>
      </c>
      <c r="E18" s="152">
        <v>-3.5492353656998489E-3</v>
      </c>
      <c r="F18" s="341">
        <v>63815.37</v>
      </c>
      <c r="G18" s="342">
        <v>69326.19</v>
      </c>
      <c r="H18" s="152">
        <v>8.6355685158606768E-2</v>
      </c>
      <c r="I18" s="195">
        <v>820871.39</v>
      </c>
      <c r="J18" s="106">
        <v>823695.24</v>
      </c>
      <c r="K18" s="152">
        <v>3.4400638570190353E-3</v>
      </c>
    </row>
    <row r="19" spans="2:11" ht="15" customHeight="1">
      <c r="B19" s="189" t="s">
        <v>148</v>
      </c>
      <c r="C19" s="195">
        <v>0</v>
      </c>
      <c r="D19" s="106">
        <v>0</v>
      </c>
      <c r="E19" s="152">
        <v>0</v>
      </c>
      <c r="F19" s="341">
        <v>309104.96999999997</v>
      </c>
      <c r="G19" s="342">
        <v>506540.08</v>
      </c>
      <c r="H19" s="152">
        <v>0.63873159334836982</v>
      </c>
      <c r="I19" s="195">
        <v>309104.96999999997</v>
      </c>
      <c r="J19" s="106">
        <v>506540.08</v>
      </c>
      <c r="K19" s="152">
        <v>0.63873159334836982</v>
      </c>
    </row>
    <row r="20" spans="2:11" ht="15" customHeight="1">
      <c r="B20" s="189" t="s">
        <v>30</v>
      </c>
      <c r="C20" s="195">
        <v>353633.05</v>
      </c>
      <c r="D20" s="106">
        <v>381853.38</v>
      </c>
      <c r="E20" s="152">
        <v>7.9801166774429083E-2</v>
      </c>
      <c r="F20" s="341">
        <v>0</v>
      </c>
      <c r="G20" s="342">
        <v>0</v>
      </c>
      <c r="H20" s="152">
        <v>0</v>
      </c>
      <c r="I20" s="195">
        <v>353633.05</v>
      </c>
      <c r="J20" s="106">
        <v>381853.38</v>
      </c>
      <c r="K20" s="152">
        <v>7.9801166774429083E-2</v>
      </c>
    </row>
    <row r="21" spans="2:11" ht="15" customHeight="1">
      <c r="B21" s="189" t="s">
        <v>35</v>
      </c>
      <c r="C21" s="195">
        <v>533049.78</v>
      </c>
      <c r="D21" s="106">
        <v>379622.82</v>
      </c>
      <c r="E21" s="152">
        <v>-0.28782857766117081</v>
      </c>
      <c r="F21" s="341">
        <v>0</v>
      </c>
      <c r="G21" s="342">
        <v>0</v>
      </c>
      <c r="H21" s="152">
        <v>0</v>
      </c>
      <c r="I21" s="195">
        <v>533049.78</v>
      </c>
      <c r="J21" s="106">
        <v>379622.82</v>
      </c>
      <c r="K21" s="152">
        <v>-0.28782857766117081</v>
      </c>
    </row>
    <row r="22" spans="2:11" ht="15" customHeight="1">
      <c r="B22" s="189" t="s">
        <v>132</v>
      </c>
      <c r="C22" s="195">
        <v>161800.16</v>
      </c>
      <c r="D22" s="106">
        <v>225195.89</v>
      </c>
      <c r="E22" s="152">
        <v>0.39181500191347157</v>
      </c>
      <c r="F22" s="341">
        <v>119375.96</v>
      </c>
      <c r="G22" s="342">
        <v>134594.47</v>
      </c>
      <c r="H22" s="152">
        <v>0.12748387531291891</v>
      </c>
      <c r="I22" s="195">
        <v>281176.12</v>
      </c>
      <c r="J22" s="106">
        <v>359790.36</v>
      </c>
      <c r="K22" s="152">
        <v>0.27959074191648992</v>
      </c>
    </row>
    <row r="23" spans="2:11" ht="15" customHeight="1">
      <c r="B23" s="189" t="s">
        <v>213</v>
      </c>
      <c r="C23" s="195">
        <v>0</v>
      </c>
      <c r="D23" s="106">
        <v>0</v>
      </c>
      <c r="E23" s="152">
        <v>0</v>
      </c>
      <c r="F23" s="341">
        <v>318218.19</v>
      </c>
      <c r="G23" s="342">
        <v>358463.14</v>
      </c>
      <c r="H23" s="152">
        <v>0.12646967164259218</v>
      </c>
      <c r="I23" s="195">
        <v>318218.19</v>
      </c>
      <c r="J23" s="106">
        <v>358463.14</v>
      </c>
      <c r="K23" s="152">
        <v>0.12646967164259218</v>
      </c>
    </row>
    <row r="24" spans="2:11" ht="15" customHeight="1">
      <c r="B24" s="189" t="s">
        <v>147</v>
      </c>
      <c r="C24" s="195">
        <v>275700.49</v>
      </c>
      <c r="D24" s="106">
        <v>324425.88</v>
      </c>
      <c r="E24" s="152">
        <v>0.17673305549801532</v>
      </c>
      <c r="F24" s="341">
        <v>0</v>
      </c>
      <c r="G24" s="342">
        <v>0</v>
      </c>
      <c r="H24" s="152">
        <v>0</v>
      </c>
      <c r="I24" s="195">
        <v>275700.49</v>
      </c>
      <c r="J24" s="106">
        <v>324425.88</v>
      </c>
      <c r="K24" s="152">
        <v>0.17673305549801532</v>
      </c>
    </row>
    <row r="25" spans="2:11" ht="15" customHeight="1">
      <c r="B25" s="189" t="s">
        <v>207</v>
      </c>
      <c r="C25" s="195">
        <v>159455.03</v>
      </c>
      <c r="D25" s="106">
        <v>304230</v>
      </c>
      <c r="E25" s="152">
        <v>0.90793604943036288</v>
      </c>
      <c r="F25" s="341">
        <v>0</v>
      </c>
      <c r="G25" s="342">
        <v>0</v>
      </c>
      <c r="H25" s="152">
        <v>0</v>
      </c>
      <c r="I25" s="195">
        <v>159455.03</v>
      </c>
      <c r="J25" s="106">
        <v>304230</v>
      </c>
      <c r="K25" s="152">
        <v>0.90793604943036288</v>
      </c>
    </row>
    <row r="26" spans="2:11" ht="15" customHeight="1">
      <c r="B26" s="189" t="s">
        <v>149</v>
      </c>
      <c r="C26" s="195">
        <v>59770.13</v>
      </c>
      <c r="D26" s="106">
        <v>68414.36</v>
      </c>
      <c r="E26" s="152">
        <v>0.14462458087342295</v>
      </c>
      <c r="F26" s="341">
        <v>230476.39</v>
      </c>
      <c r="G26" s="342">
        <v>207691.89</v>
      </c>
      <c r="H26" s="152">
        <v>-9.885828218673505E-2</v>
      </c>
      <c r="I26" s="195">
        <v>290246.52</v>
      </c>
      <c r="J26" s="106">
        <v>276106.25</v>
      </c>
      <c r="K26" s="152">
        <v>-4.871813794701145E-2</v>
      </c>
    </row>
    <row r="27" spans="2:11" ht="15" customHeight="1">
      <c r="B27" s="189" t="s">
        <v>4</v>
      </c>
      <c r="C27" s="195">
        <v>182271.78</v>
      </c>
      <c r="D27" s="106">
        <v>183184.11</v>
      </c>
      <c r="E27" s="152">
        <v>5.0053277583616464E-3</v>
      </c>
      <c r="F27" s="341">
        <v>0</v>
      </c>
      <c r="G27" s="342">
        <v>0</v>
      </c>
      <c r="H27" s="152">
        <v>0</v>
      </c>
      <c r="I27" s="195">
        <v>182271.78</v>
      </c>
      <c r="J27" s="106">
        <v>183184.11</v>
      </c>
      <c r="K27" s="152">
        <v>5.0053277583616464E-3</v>
      </c>
    </row>
    <row r="28" spans="2:11" ht="15" customHeight="1">
      <c r="B28" s="189" t="s">
        <v>209</v>
      </c>
      <c r="C28" s="195">
        <v>145970.29</v>
      </c>
      <c r="D28" s="106">
        <v>163733.76000000001</v>
      </c>
      <c r="E28" s="152">
        <v>0.12169236630275929</v>
      </c>
      <c r="F28" s="341">
        <v>33369.65</v>
      </c>
      <c r="G28" s="342">
        <v>0</v>
      </c>
      <c r="H28" s="152">
        <v>-1</v>
      </c>
      <c r="I28" s="195">
        <v>179339.94</v>
      </c>
      <c r="J28" s="106">
        <v>163733.76000000001</v>
      </c>
      <c r="K28" s="152">
        <v>-8.7020102716661954E-2</v>
      </c>
    </row>
    <row r="29" spans="2:11" ht="15" customHeight="1">
      <c r="B29" s="189" t="s">
        <v>0</v>
      </c>
      <c r="C29" s="195">
        <v>176758.98</v>
      </c>
      <c r="D29" s="106">
        <v>138890.03</v>
      </c>
      <c r="E29" s="152">
        <v>-0.21424060039269296</v>
      </c>
      <c r="F29" s="341">
        <v>0</v>
      </c>
      <c r="G29" s="342">
        <v>0</v>
      </c>
      <c r="H29" s="152">
        <v>0</v>
      </c>
      <c r="I29" s="195">
        <v>176758.98</v>
      </c>
      <c r="J29" s="106">
        <v>138890.03</v>
      </c>
      <c r="K29" s="152">
        <v>-0.21424060039269296</v>
      </c>
    </row>
    <row r="30" spans="2:11" ht="15" customHeight="1">
      <c r="B30" s="189" t="s">
        <v>160</v>
      </c>
      <c r="C30" s="195">
        <v>0</v>
      </c>
      <c r="D30" s="106">
        <v>0</v>
      </c>
      <c r="E30" s="152">
        <v>0</v>
      </c>
      <c r="F30" s="341">
        <v>94233.14</v>
      </c>
      <c r="G30" s="342">
        <v>109479.72</v>
      </c>
      <c r="H30" s="152">
        <v>0.16179637015173221</v>
      </c>
      <c r="I30" s="195">
        <v>94233.14</v>
      </c>
      <c r="J30" s="106">
        <v>109479.72</v>
      </c>
      <c r="K30" s="152">
        <v>0.16179637015173221</v>
      </c>
    </row>
    <row r="31" spans="2:11" ht="15" customHeight="1">
      <c r="B31" s="189" t="s">
        <v>216</v>
      </c>
      <c r="C31" s="195">
        <v>0</v>
      </c>
      <c r="D31" s="106">
        <v>3725.77</v>
      </c>
      <c r="E31" s="152" t="s">
        <v>219</v>
      </c>
      <c r="F31" s="341">
        <v>61096.98</v>
      </c>
      <c r="G31" s="342">
        <v>71566.12</v>
      </c>
      <c r="H31" s="152">
        <v>0.17135282300369006</v>
      </c>
      <c r="I31" s="195">
        <v>61096.98</v>
      </c>
      <c r="J31" s="106">
        <v>75291.89</v>
      </c>
      <c r="K31" s="152">
        <v>0.23233406953993463</v>
      </c>
    </row>
    <row r="32" spans="2:11" ht="15" customHeight="1">
      <c r="B32" s="189" t="s">
        <v>206</v>
      </c>
      <c r="C32" s="195">
        <v>77016.149999999994</v>
      </c>
      <c r="D32" s="106">
        <v>72274.759999999995</v>
      </c>
      <c r="E32" s="152">
        <v>-6.1563581144993614E-2</v>
      </c>
      <c r="F32" s="341">
        <v>0</v>
      </c>
      <c r="G32" s="342">
        <v>0</v>
      </c>
      <c r="H32" s="152">
        <v>0</v>
      </c>
      <c r="I32" s="195">
        <v>77016.149999999994</v>
      </c>
      <c r="J32" s="106">
        <v>72274.759999999995</v>
      </c>
      <c r="K32" s="152">
        <v>-6.1563581144993614E-2</v>
      </c>
    </row>
    <row r="33" spans="2:17" ht="15" customHeight="1">
      <c r="B33" s="189" t="s">
        <v>214</v>
      </c>
      <c r="C33" s="195">
        <v>0</v>
      </c>
      <c r="D33" s="106">
        <v>0</v>
      </c>
      <c r="E33" s="152">
        <v>0</v>
      </c>
      <c r="F33" s="341">
        <v>1832.17</v>
      </c>
      <c r="G33" s="342">
        <v>21047.35</v>
      </c>
      <c r="H33" s="152">
        <v>10.487662171086743</v>
      </c>
      <c r="I33" s="195">
        <v>1832.17</v>
      </c>
      <c r="J33" s="106">
        <v>21047.35</v>
      </c>
      <c r="K33" s="152">
        <v>10.487662171086743</v>
      </c>
    </row>
    <row r="34" spans="2:17" ht="15" customHeight="1">
      <c r="B34" s="189" t="s">
        <v>2</v>
      </c>
      <c r="C34" s="195">
        <v>0</v>
      </c>
      <c r="D34" s="106">
        <v>0</v>
      </c>
      <c r="E34" s="152">
        <v>0</v>
      </c>
      <c r="F34" s="341">
        <v>26974.01</v>
      </c>
      <c r="G34" s="342">
        <v>21022.39</v>
      </c>
      <c r="H34" s="152">
        <v>-0.2206427594562321</v>
      </c>
      <c r="I34" s="195">
        <v>26974.01</v>
      </c>
      <c r="J34" s="106">
        <v>21022.39</v>
      </c>
      <c r="K34" s="152">
        <v>-0.2206427594562321</v>
      </c>
    </row>
    <row r="35" spans="2:17" ht="15" customHeight="1">
      <c r="B35" s="189" t="s">
        <v>1</v>
      </c>
      <c r="C35" s="195">
        <v>30489.59</v>
      </c>
      <c r="D35" s="106">
        <v>20730.66</v>
      </c>
      <c r="E35" s="152">
        <v>-0.32007416301760699</v>
      </c>
      <c r="F35" s="341">
        <v>0</v>
      </c>
      <c r="G35" s="342">
        <v>0</v>
      </c>
      <c r="H35" s="152">
        <v>0</v>
      </c>
      <c r="I35" s="195">
        <v>30489.59</v>
      </c>
      <c r="J35" s="106">
        <v>20730.66</v>
      </c>
      <c r="K35" s="152">
        <v>-0.32007416301760699</v>
      </c>
    </row>
    <row r="36" spans="2:17" ht="15" customHeight="1">
      <c r="B36" s="189" t="s">
        <v>3</v>
      </c>
      <c r="C36" s="195">
        <v>6140.15</v>
      </c>
      <c r="D36" s="106">
        <v>17715.45</v>
      </c>
      <c r="E36" s="152">
        <v>1.8851819580954865</v>
      </c>
      <c r="F36" s="341">
        <v>0</v>
      </c>
      <c r="G36" s="342">
        <v>0</v>
      </c>
      <c r="H36" s="152">
        <v>0</v>
      </c>
      <c r="I36" s="195">
        <v>6140.15</v>
      </c>
      <c r="J36" s="106">
        <v>17715.45</v>
      </c>
      <c r="K36" s="152">
        <v>1.8851819580954865</v>
      </c>
    </row>
    <row r="37" spans="2:17" ht="15" customHeight="1">
      <c r="B37" s="189" t="s">
        <v>175</v>
      </c>
      <c r="C37" s="195">
        <v>5847.13</v>
      </c>
      <c r="D37" s="106">
        <v>8282.24</v>
      </c>
      <c r="E37" s="152">
        <v>0.41646243541703359</v>
      </c>
      <c r="F37" s="341">
        <v>0</v>
      </c>
      <c r="G37" s="342">
        <v>0</v>
      </c>
      <c r="H37" s="152">
        <v>0</v>
      </c>
      <c r="I37" s="195">
        <v>5847.13</v>
      </c>
      <c r="J37" s="106">
        <v>8282.24</v>
      </c>
      <c r="K37" s="152">
        <v>0.41646243541703359</v>
      </c>
    </row>
    <row r="38" spans="2:17" ht="15" customHeight="1">
      <c r="B38" s="189" t="s">
        <v>167</v>
      </c>
      <c r="C38" s="195">
        <v>2292.4499999999998</v>
      </c>
      <c r="D38" s="106">
        <v>6179.77</v>
      </c>
      <c r="E38" s="152">
        <v>1.6957054679491377</v>
      </c>
      <c r="F38" s="341">
        <v>0</v>
      </c>
      <c r="G38" s="342">
        <v>0</v>
      </c>
      <c r="H38" s="152">
        <v>0</v>
      </c>
      <c r="I38" s="195">
        <v>2292.4499999999998</v>
      </c>
      <c r="J38" s="106">
        <v>6179.77</v>
      </c>
      <c r="K38" s="152">
        <v>1.6957054679491377</v>
      </c>
    </row>
    <row r="39" spans="2:17" ht="15" customHeight="1">
      <c r="B39" s="189" t="s">
        <v>212</v>
      </c>
      <c r="C39" s="195">
        <v>0</v>
      </c>
      <c r="D39" s="106">
        <v>0</v>
      </c>
      <c r="E39" s="152">
        <v>0</v>
      </c>
      <c r="F39" s="341">
        <v>7832.71</v>
      </c>
      <c r="G39" s="342">
        <v>5438.41</v>
      </c>
      <c r="H39" s="152">
        <v>-0.3056796434439677</v>
      </c>
      <c r="I39" s="195">
        <v>7832.71</v>
      </c>
      <c r="J39" s="106">
        <v>5438.41</v>
      </c>
      <c r="K39" s="152">
        <v>-0.3056796434439677</v>
      </c>
    </row>
    <row r="40" spans="2:17" ht="15" customHeight="1">
      <c r="B40" s="189" t="s">
        <v>29</v>
      </c>
      <c r="C40" s="195">
        <v>0</v>
      </c>
      <c r="D40" s="106">
        <v>0</v>
      </c>
      <c r="E40" s="152">
        <v>0</v>
      </c>
      <c r="F40" s="341">
        <v>6237.16</v>
      </c>
      <c r="G40" s="342">
        <v>4402.28</v>
      </c>
      <c r="H40" s="152">
        <v>-0.29418517402150979</v>
      </c>
      <c r="I40" s="195">
        <v>6237.16</v>
      </c>
      <c r="J40" s="106">
        <v>4402.28</v>
      </c>
      <c r="K40" s="152">
        <v>-0.29418517402150979</v>
      </c>
    </row>
    <row r="41" spans="2:17" ht="15" customHeight="1">
      <c r="B41" s="189" t="s">
        <v>165</v>
      </c>
      <c r="C41" s="195">
        <v>3541.7</v>
      </c>
      <c r="D41" s="106">
        <v>4157.8599999999997</v>
      </c>
      <c r="E41" s="152">
        <v>0.17397295084281555</v>
      </c>
      <c r="F41" s="341">
        <v>0</v>
      </c>
      <c r="G41" s="342">
        <v>0</v>
      </c>
      <c r="H41" s="152">
        <v>0</v>
      </c>
      <c r="I41" s="195">
        <v>3541.7</v>
      </c>
      <c r="J41" s="106">
        <v>4157.8599999999997</v>
      </c>
      <c r="K41" s="152">
        <v>0.17397295084281555</v>
      </c>
    </row>
    <row r="42" spans="2:17" ht="15" customHeight="1">
      <c r="B42" s="189" t="s">
        <v>164</v>
      </c>
      <c r="C42" s="195">
        <v>1857.41</v>
      </c>
      <c r="D42" s="106">
        <v>3805.73</v>
      </c>
      <c r="E42" s="152">
        <v>1.0489444979837514</v>
      </c>
      <c r="F42" s="341">
        <v>0</v>
      </c>
      <c r="G42" s="342">
        <v>0</v>
      </c>
      <c r="H42" s="152">
        <v>0</v>
      </c>
      <c r="I42" s="195">
        <v>1857.41</v>
      </c>
      <c r="J42" s="106">
        <v>3805.73</v>
      </c>
      <c r="K42" s="152">
        <v>1.0489444979837514</v>
      </c>
    </row>
    <row r="43" spans="2:17" ht="15" customHeight="1">
      <c r="B43" s="189" t="s">
        <v>208</v>
      </c>
      <c r="C43" s="195">
        <v>0</v>
      </c>
      <c r="D43" s="106">
        <v>0</v>
      </c>
      <c r="E43" s="152">
        <v>0</v>
      </c>
      <c r="F43" s="341">
        <v>1664.79</v>
      </c>
      <c r="G43" s="342">
        <v>2587.37</v>
      </c>
      <c r="H43" s="152">
        <v>0.55417199766937564</v>
      </c>
      <c r="I43" s="195">
        <v>1664.79</v>
      </c>
      <c r="J43" s="106">
        <v>2587.37</v>
      </c>
      <c r="K43" s="152">
        <v>0.55417199766937564</v>
      </c>
    </row>
    <row r="44" spans="2:17" ht="15" customHeight="1">
      <c r="B44" s="189" t="s">
        <v>210</v>
      </c>
      <c r="C44" s="195">
        <v>-2123.1799999999998</v>
      </c>
      <c r="D44" s="106">
        <v>499.99</v>
      </c>
      <c r="E44" s="152">
        <v>1.2354911029681894</v>
      </c>
      <c r="F44" s="341">
        <v>0</v>
      </c>
      <c r="G44" s="342">
        <v>0</v>
      </c>
      <c r="H44" s="152">
        <v>0</v>
      </c>
      <c r="I44" s="195">
        <v>-2123.1799999999998</v>
      </c>
      <c r="J44" s="106">
        <v>499.99</v>
      </c>
      <c r="K44" s="152">
        <v>1.2354911029681894</v>
      </c>
    </row>
    <row r="45" spans="2:17" ht="4.5" customHeight="1" thickBot="1">
      <c r="B45" s="69"/>
      <c r="C45" s="195"/>
      <c r="D45" s="106"/>
      <c r="E45" s="76"/>
      <c r="F45" s="341"/>
      <c r="G45" s="342"/>
      <c r="H45" s="76"/>
      <c r="I45" s="195"/>
      <c r="J45" s="106"/>
      <c r="K45" s="76"/>
      <c r="M45" s="82"/>
      <c r="N45" s="82"/>
    </row>
    <row r="46" spans="2:17" s="8" customFormat="1" ht="17.25" customHeight="1" thickTop="1" thickBot="1">
      <c r="B46" s="6" t="s">
        <v>5</v>
      </c>
      <c r="C46" s="53">
        <v>6830470.4600000028</v>
      </c>
      <c r="D46" s="54">
        <v>7940790.5900000008</v>
      </c>
      <c r="E46" s="7">
        <v>0.16255397582086864</v>
      </c>
      <c r="F46" s="343">
        <v>12063929.690000001</v>
      </c>
      <c r="G46" s="344">
        <v>16160739.400000002</v>
      </c>
      <c r="H46" s="7">
        <v>0.3395916434589234</v>
      </c>
      <c r="I46" s="53">
        <v>18894400.149999999</v>
      </c>
      <c r="J46" s="54">
        <v>24101529.989999995</v>
      </c>
      <c r="K46" s="7">
        <v>0.27559116979958725</v>
      </c>
      <c r="M46" s="47"/>
      <c r="N46" s="47"/>
      <c r="O46" s="47"/>
      <c r="P46" s="47"/>
      <c r="Q46" s="47"/>
    </row>
    <row r="47" spans="2:17" ht="13.5" thickTop="1">
      <c r="B47" s="46" t="s">
        <v>220</v>
      </c>
      <c r="J47" s="80"/>
    </row>
    <row r="48" spans="2:17">
      <c r="B48" s="181" t="s">
        <v>144</v>
      </c>
      <c r="C48" s="181" t="s">
        <v>145</v>
      </c>
      <c r="J48" s="88"/>
    </row>
    <row r="53" spans="3:3">
      <c r="C53" s="92"/>
    </row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K51"/>
  <sheetViews>
    <sheetView showGridLines="0" showZeros="0" zoomScale="80" zoomScaleNormal="80" zoomScaleSheetLayoutView="80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6" sqref="B6:B7"/>
    </sheetView>
  </sheetViews>
  <sheetFormatPr baseColWidth="10" defaultColWidth="11.42578125" defaultRowHeight="12.75"/>
  <cols>
    <col min="1" max="1" width="1.28515625" style="47" customWidth="1"/>
    <col min="2" max="2" width="23.570312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6384" width="11.42578125" style="47"/>
  </cols>
  <sheetData>
    <row r="1" spans="2:11" ht="13.5" customHeight="1">
      <c r="B1" s="368" t="s">
        <v>27</v>
      </c>
      <c r="C1" s="368"/>
    </row>
    <row r="2" spans="2:11" ht="13.5" customHeight="1">
      <c r="B2" s="368"/>
      <c r="C2" s="368"/>
    </row>
    <row r="3" spans="2:11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11" ht="20.25">
      <c r="B4" s="370" t="s">
        <v>70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11" ht="18.75" thickBo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11" s="2" customFormat="1" ht="15.75" customHeight="1" thickTop="1">
      <c r="B6" s="411" t="s">
        <v>199</v>
      </c>
      <c r="C6" s="413" t="s">
        <v>22</v>
      </c>
      <c r="D6" s="373"/>
      <c r="E6" s="378"/>
      <c r="F6" s="373" t="s">
        <v>23</v>
      </c>
      <c r="G6" s="373"/>
      <c r="H6" s="373"/>
      <c r="I6" s="413" t="s">
        <v>5</v>
      </c>
      <c r="J6" s="373"/>
      <c r="K6" s="378"/>
    </row>
    <row r="7" spans="2:11" s="212" customFormat="1" ht="15.75" customHeight="1" thickBot="1">
      <c r="B7" s="416"/>
      <c r="C7" s="293">
        <v>44926</v>
      </c>
      <c r="D7" s="294">
        <v>45291</v>
      </c>
      <c r="E7" s="295" t="s">
        <v>159</v>
      </c>
      <c r="F7" s="293">
        <v>44926</v>
      </c>
      <c r="G7" s="294">
        <v>45291</v>
      </c>
      <c r="H7" s="294" t="s">
        <v>159</v>
      </c>
      <c r="I7" s="293">
        <v>44926</v>
      </c>
      <c r="J7" s="294">
        <v>45291</v>
      </c>
      <c r="K7" s="295" t="s">
        <v>159</v>
      </c>
    </row>
    <row r="8" spans="2:11" ht="15" customHeight="1" thickTop="1">
      <c r="B8" s="69" t="s">
        <v>148</v>
      </c>
      <c r="C8" s="86">
        <v>0</v>
      </c>
      <c r="D8" s="87">
        <v>0</v>
      </c>
      <c r="E8" s="152">
        <v>0</v>
      </c>
      <c r="F8" s="74">
        <v>-7.6981863852627548</v>
      </c>
      <c r="G8" s="75">
        <v>4.8001707266201148</v>
      </c>
      <c r="H8" s="152">
        <v>12.49835711188287</v>
      </c>
      <c r="I8" s="205">
        <v>-7.6981863852627548</v>
      </c>
      <c r="J8" s="188">
        <v>4.8001707266201148</v>
      </c>
      <c r="K8" s="152">
        <v>12.49835711188287</v>
      </c>
    </row>
    <row r="9" spans="2:11" ht="15" customHeight="1">
      <c r="B9" s="69" t="s">
        <v>32</v>
      </c>
      <c r="C9" s="74">
        <v>4.385306199779556E-2</v>
      </c>
      <c r="D9" s="75">
        <v>5.8142539421101605E-2</v>
      </c>
      <c r="E9" s="152">
        <v>1.4289477423306045E-2</v>
      </c>
      <c r="F9" s="74">
        <v>2.7359029667051056</v>
      </c>
      <c r="G9" s="75">
        <v>3.5082859670957669</v>
      </c>
      <c r="H9" s="152">
        <v>0.77238300039066132</v>
      </c>
      <c r="I9" s="187">
        <v>2.6869580537230329</v>
      </c>
      <c r="J9" s="188">
        <v>3.4322862539474706</v>
      </c>
      <c r="K9" s="152">
        <v>0.74532820022443769</v>
      </c>
    </row>
    <row r="10" spans="2:11" ht="15" customHeight="1">
      <c r="B10" s="69" t="s">
        <v>215</v>
      </c>
      <c r="C10" s="74">
        <v>0</v>
      </c>
      <c r="D10" s="75">
        <v>0</v>
      </c>
      <c r="E10" s="152">
        <v>0</v>
      </c>
      <c r="F10" s="74">
        <v>0.84482599658999835</v>
      </c>
      <c r="G10" s="75">
        <v>1.9216440817970817</v>
      </c>
      <c r="H10" s="152">
        <v>1.0768180852070834</v>
      </c>
      <c r="I10" s="187">
        <v>0.84482599658999835</v>
      </c>
      <c r="J10" s="188">
        <v>1.9216440817970817</v>
      </c>
      <c r="K10" s="152">
        <v>1.0768180852070834</v>
      </c>
    </row>
    <row r="11" spans="2:11" ht="15" customHeight="1">
      <c r="B11" s="69" t="s">
        <v>33</v>
      </c>
      <c r="C11" s="74">
        <v>0.60908958524633916</v>
      </c>
      <c r="D11" s="75">
        <v>0.54716788074635103</v>
      </c>
      <c r="E11" s="152">
        <v>-6.1921704499988128E-2</v>
      </c>
      <c r="F11" s="74">
        <v>-32.230831994164312</v>
      </c>
      <c r="G11" s="75">
        <v>-7.4161484190421598</v>
      </c>
      <c r="H11" s="152">
        <v>24.814683575122153</v>
      </c>
      <c r="I11" s="187">
        <v>1.0888751056892525</v>
      </c>
      <c r="J11" s="188">
        <v>1.0770137771244059</v>
      </c>
      <c r="K11" s="152">
        <v>-1.1861328564846563E-2</v>
      </c>
    </row>
    <row r="12" spans="2:11" ht="15" customHeight="1">
      <c r="B12" s="69" t="s">
        <v>146</v>
      </c>
      <c r="C12" s="74">
        <v>0</v>
      </c>
      <c r="D12" s="75">
        <v>0</v>
      </c>
      <c r="E12" s="152">
        <v>0</v>
      </c>
      <c r="F12" s="74">
        <v>1.011205247337402</v>
      </c>
      <c r="G12" s="75">
        <v>1.07099334667743</v>
      </c>
      <c r="H12" s="152">
        <v>5.9788099340027934E-2</v>
      </c>
      <c r="I12" s="187">
        <v>1.011205247337402</v>
      </c>
      <c r="J12" s="188">
        <v>1.07099334667743</v>
      </c>
      <c r="K12" s="152">
        <v>5.9788099340027934E-2</v>
      </c>
    </row>
    <row r="13" spans="2:11" ht="15" customHeight="1">
      <c r="B13" s="69" t="s">
        <v>3</v>
      </c>
      <c r="C13" s="74">
        <v>0.40965002465178929</v>
      </c>
      <c r="D13" s="75">
        <v>1.0589354487195963</v>
      </c>
      <c r="E13" s="152">
        <v>0.64928542406780698</v>
      </c>
      <c r="F13" s="74">
        <v>0</v>
      </c>
      <c r="G13" s="75">
        <v>0</v>
      </c>
      <c r="H13" s="152">
        <v>0</v>
      </c>
      <c r="I13" s="187">
        <v>0.40965002465178929</v>
      </c>
      <c r="J13" s="188">
        <v>1.0589354487195963</v>
      </c>
      <c r="K13" s="152">
        <v>0.64928542406780698</v>
      </c>
    </row>
    <row r="14" spans="2:11" ht="15" customHeight="1">
      <c r="B14" s="69" t="s">
        <v>164</v>
      </c>
      <c r="C14" s="74">
        <v>0.42105537571520546</v>
      </c>
      <c r="D14" s="75">
        <v>0.81177476877922261</v>
      </c>
      <c r="E14" s="152">
        <v>0.39071939306401715</v>
      </c>
      <c r="F14" s="74"/>
      <c r="G14" s="75"/>
      <c r="H14" s="152"/>
      <c r="I14" s="187">
        <v>0.42105537571520546</v>
      </c>
      <c r="J14" s="188">
        <v>0.81177476877922261</v>
      </c>
      <c r="K14" s="152">
        <v>0.39071939306401715</v>
      </c>
    </row>
    <row r="15" spans="2:11" ht="15" customHeight="1">
      <c r="B15" s="69" t="s">
        <v>34</v>
      </c>
      <c r="C15" s="74">
        <v>0.55218203079439487</v>
      </c>
      <c r="D15" s="75">
        <v>0.64734844782880674</v>
      </c>
      <c r="E15" s="152">
        <v>9.5166417034411865E-2</v>
      </c>
      <c r="F15" s="74">
        <v>0.72187592604148365</v>
      </c>
      <c r="G15" s="75">
        <v>0.77030626471243824</v>
      </c>
      <c r="H15" s="152">
        <v>4.8430338670954587E-2</v>
      </c>
      <c r="I15" s="187">
        <v>0.66209154581161378</v>
      </c>
      <c r="J15" s="188">
        <v>0.721398971328988</v>
      </c>
      <c r="K15" s="152">
        <v>5.9307425517374224E-2</v>
      </c>
    </row>
    <row r="16" spans="2:11" ht="15" customHeight="1">
      <c r="B16" s="69" t="s">
        <v>132</v>
      </c>
      <c r="C16" s="74">
        <v>0.6375118119829013</v>
      </c>
      <c r="D16" s="75">
        <v>0.76252378443804136</v>
      </c>
      <c r="E16" s="152">
        <v>0.12501197245514006</v>
      </c>
      <c r="F16" s="74">
        <v>0.6966904624061554</v>
      </c>
      <c r="G16" s="75">
        <v>0.65762419054178345</v>
      </c>
      <c r="H16" s="152">
        <v>-3.9066271864371949E-2</v>
      </c>
      <c r="I16" s="187">
        <v>0.66136263045409704</v>
      </c>
      <c r="J16" s="188">
        <v>0.71958443305567454</v>
      </c>
      <c r="K16" s="152">
        <v>5.8221802601577499E-2</v>
      </c>
    </row>
    <row r="17" spans="2:11" ht="15" customHeight="1">
      <c r="B17" s="69" t="s">
        <v>161</v>
      </c>
      <c r="C17" s="74">
        <v>0.62128000867280031</v>
      </c>
      <c r="D17" s="75">
        <v>0.60417900169146499</v>
      </c>
      <c r="E17" s="152">
        <v>-1.710100698133532E-2</v>
      </c>
      <c r="F17" s="74">
        <v>0.91566464555707083</v>
      </c>
      <c r="G17" s="75">
        <v>0.8904921683115653</v>
      </c>
      <c r="H17" s="152">
        <v>-2.5172477245505531E-2</v>
      </c>
      <c r="I17" s="187">
        <v>0.74004461244390629</v>
      </c>
      <c r="J17" s="188">
        <v>0.71699205439631752</v>
      </c>
      <c r="K17" s="152">
        <v>-2.3052558047588767E-2</v>
      </c>
    </row>
    <row r="18" spans="2:11" ht="15" customHeight="1">
      <c r="B18" s="69" t="s">
        <v>31</v>
      </c>
      <c r="C18" s="74">
        <v>0.65003521646073925</v>
      </c>
      <c r="D18" s="75">
        <v>0.64436035915671008</v>
      </c>
      <c r="E18" s="152">
        <v>-5.6748573040291683E-3</v>
      </c>
      <c r="F18" s="74">
        <v>0.65092859003299675</v>
      </c>
      <c r="G18" s="75">
        <v>0.69010739497075935</v>
      </c>
      <c r="H18" s="152">
        <v>3.9178804937762601E-2</v>
      </c>
      <c r="I18" s="187">
        <v>0.65070747140240437</v>
      </c>
      <c r="J18" s="188">
        <v>0.67893557564856866</v>
      </c>
      <c r="K18" s="152">
        <v>2.8228104246164287E-2</v>
      </c>
    </row>
    <row r="19" spans="2:11" ht="15" customHeight="1">
      <c r="B19" s="69" t="s">
        <v>214</v>
      </c>
      <c r="C19" s="74">
        <v>0</v>
      </c>
      <c r="D19" s="75">
        <v>0</v>
      </c>
      <c r="E19" s="152">
        <v>0</v>
      </c>
      <c r="F19" s="74">
        <v>0.64218842555756905</v>
      </c>
      <c r="G19" s="75">
        <v>0.66034320207948016</v>
      </c>
      <c r="H19" s="152">
        <v>1.8154776521911109E-2</v>
      </c>
      <c r="I19" s="187">
        <v>0.64218842555756905</v>
      </c>
      <c r="J19" s="188">
        <v>0.66034320207948016</v>
      </c>
      <c r="K19" s="152">
        <v>1.8154776521911109E-2</v>
      </c>
    </row>
    <row r="20" spans="2:11" ht="15" customHeight="1">
      <c r="B20" s="69" t="s">
        <v>133</v>
      </c>
      <c r="C20" s="74">
        <v>0.66178002160047333</v>
      </c>
      <c r="D20" s="75">
        <v>0.65555226947120282</v>
      </c>
      <c r="E20" s="152">
        <v>-6.227752129270514E-3</v>
      </c>
      <c r="F20" s="74">
        <v>0</v>
      </c>
      <c r="G20" s="75">
        <v>0</v>
      </c>
      <c r="H20" s="152">
        <v>0</v>
      </c>
      <c r="I20" s="187">
        <v>0.66178002160047333</v>
      </c>
      <c r="J20" s="188">
        <v>0.65555226947120282</v>
      </c>
      <c r="K20" s="152">
        <v>-6.227752129270514E-3</v>
      </c>
    </row>
    <row r="21" spans="2:11" ht="15" customHeight="1">
      <c r="B21" s="69" t="s">
        <v>167</v>
      </c>
      <c r="C21" s="74">
        <v>0.27124481902221947</v>
      </c>
      <c r="D21" s="75">
        <v>0.65470670061097647</v>
      </c>
      <c r="E21" s="152">
        <v>0.38346188158875699</v>
      </c>
      <c r="F21" s="74">
        <v>0</v>
      </c>
      <c r="G21" s="75">
        <v>0</v>
      </c>
      <c r="H21" s="152">
        <v>0</v>
      </c>
      <c r="I21" s="187">
        <v>0.27124481902221947</v>
      </c>
      <c r="J21" s="188">
        <v>0.65470670061097647</v>
      </c>
      <c r="K21" s="152">
        <v>0.38346188158875699</v>
      </c>
    </row>
    <row r="22" spans="2:11" ht="15" customHeight="1">
      <c r="B22" s="69" t="s">
        <v>134</v>
      </c>
      <c r="C22" s="74">
        <v>0.63258936802748222</v>
      </c>
      <c r="D22" s="75">
        <v>0.65991682449902112</v>
      </c>
      <c r="E22" s="152">
        <v>2.7327456471538891E-2</v>
      </c>
      <c r="F22" s="74">
        <v>0.46680509444052726</v>
      </c>
      <c r="G22" s="75">
        <v>0.47783806816262858</v>
      </c>
      <c r="H22" s="152">
        <v>1.1032973722101325E-2</v>
      </c>
      <c r="I22" s="187">
        <v>0.61559317281652493</v>
      </c>
      <c r="J22" s="188">
        <v>0.63941044293157401</v>
      </c>
      <c r="K22" s="152">
        <v>2.3817270115049083E-2</v>
      </c>
    </row>
    <row r="23" spans="2:11" ht="15" customHeight="1">
      <c r="B23" s="69" t="s">
        <v>209</v>
      </c>
      <c r="C23" s="74">
        <v>0.71173106185753199</v>
      </c>
      <c r="D23" s="75">
        <v>0.59808360485673795</v>
      </c>
      <c r="E23" s="152">
        <v>-0.11364745700079404</v>
      </c>
      <c r="F23" s="74">
        <v>0.56720179439577678</v>
      </c>
      <c r="G23" s="75">
        <v>0</v>
      </c>
      <c r="H23" s="152">
        <v>-0.56720179439577678</v>
      </c>
      <c r="I23" s="187">
        <v>0.67951362358206335</v>
      </c>
      <c r="J23" s="188">
        <v>0.59808360485673795</v>
      </c>
      <c r="K23" s="152">
        <v>-8.1430018725325404E-2</v>
      </c>
    </row>
    <row r="24" spans="2:11" ht="15" customHeight="1">
      <c r="B24" s="69" t="s">
        <v>166</v>
      </c>
      <c r="C24" s="74">
        <v>0.51973001654035078</v>
      </c>
      <c r="D24" s="75">
        <v>0.52260963251099579</v>
      </c>
      <c r="E24" s="152">
        <v>2.8796159706450108E-3</v>
      </c>
      <c r="F24" s="74">
        <v>0.61892725363660328</v>
      </c>
      <c r="G24" s="75">
        <v>0.57192942140399949</v>
      </c>
      <c r="H24" s="152">
        <v>-4.6997832232603787E-2</v>
      </c>
      <c r="I24" s="187">
        <v>0.56259536255345854</v>
      </c>
      <c r="J24" s="188">
        <v>0.54743684407838167</v>
      </c>
      <c r="K24" s="152">
        <v>-1.5158518475076876E-2</v>
      </c>
    </row>
    <row r="25" spans="2:11" ht="15" customHeight="1">
      <c r="B25" s="69" t="s">
        <v>30</v>
      </c>
      <c r="C25" s="74">
        <v>0.51945527806694913</v>
      </c>
      <c r="D25" s="75">
        <v>0.52820412133064265</v>
      </c>
      <c r="E25" s="152">
        <v>8.7488432636935176E-3</v>
      </c>
      <c r="F25" s="74">
        <v>0</v>
      </c>
      <c r="G25" s="75">
        <v>0</v>
      </c>
      <c r="H25" s="152">
        <v>0</v>
      </c>
      <c r="I25" s="187">
        <v>0.51945527806694913</v>
      </c>
      <c r="J25" s="188">
        <v>0.52820412133064265</v>
      </c>
      <c r="K25" s="152">
        <v>8.7488432636935176E-3</v>
      </c>
    </row>
    <row r="26" spans="2:11" ht="15" customHeight="1">
      <c r="B26" s="69" t="s">
        <v>207</v>
      </c>
      <c r="C26" s="74">
        <v>0.37797976202082917</v>
      </c>
      <c r="D26" s="75">
        <v>0.51728794752068452</v>
      </c>
      <c r="E26" s="152">
        <v>0.13930818549985535</v>
      </c>
      <c r="F26" s="74">
        <v>0</v>
      </c>
      <c r="G26" s="75">
        <v>0</v>
      </c>
      <c r="H26" s="152">
        <v>0</v>
      </c>
      <c r="I26" s="187">
        <v>0.37797976202082917</v>
      </c>
      <c r="J26" s="188">
        <v>0.51728794752068452</v>
      </c>
      <c r="K26" s="152">
        <v>0.13930818549985535</v>
      </c>
    </row>
    <row r="27" spans="2:11" ht="15" customHeight="1">
      <c r="B27" s="69" t="s">
        <v>149</v>
      </c>
      <c r="C27" s="74">
        <v>0.32004315566684249</v>
      </c>
      <c r="D27" s="75">
        <v>0.3443979325157982</v>
      </c>
      <c r="E27" s="152">
        <v>2.4354776848955706E-2</v>
      </c>
      <c r="F27" s="74">
        <v>0.78146310507673145</v>
      </c>
      <c r="G27" s="75">
        <v>0.57410494318405791</v>
      </c>
      <c r="H27" s="152">
        <v>-0.20735816189267353</v>
      </c>
      <c r="I27" s="187">
        <v>0.60256399503576807</v>
      </c>
      <c r="J27" s="188">
        <v>0.49268125272320235</v>
      </c>
      <c r="K27" s="152">
        <v>-0.10988274231256573</v>
      </c>
    </row>
    <row r="28" spans="2:11" ht="15" customHeight="1">
      <c r="B28" s="69" t="s">
        <v>213</v>
      </c>
      <c r="C28" s="74">
        <v>0</v>
      </c>
      <c r="D28" s="75">
        <v>0</v>
      </c>
      <c r="E28" s="152">
        <v>0</v>
      </c>
      <c r="F28" s="74">
        <v>0.4938343602286866</v>
      </c>
      <c r="G28" s="75">
        <v>0.4756569501256574</v>
      </c>
      <c r="H28" s="152">
        <v>-1.8177410103029201E-2</v>
      </c>
      <c r="I28" s="187">
        <v>0.4938343602286866</v>
      </c>
      <c r="J28" s="188">
        <v>0.4756569501256574</v>
      </c>
      <c r="K28" s="152">
        <v>-1.8177410103029201E-2</v>
      </c>
    </row>
    <row r="29" spans="2:11" ht="15" customHeight="1">
      <c r="B29" s="69" t="s">
        <v>35</v>
      </c>
      <c r="C29" s="74">
        <v>0.66330559340620843</v>
      </c>
      <c r="D29" s="75">
        <v>0.44487648411764547</v>
      </c>
      <c r="E29" s="152">
        <v>-0.21842910928856296</v>
      </c>
      <c r="F29" s="74">
        <v>0</v>
      </c>
      <c r="G29" s="75">
        <v>0</v>
      </c>
      <c r="H29" s="152">
        <v>0</v>
      </c>
      <c r="I29" s="187">
        <v>0.66330559340620843</v>
      </c>
      <c r="J29" s="188">
        <v>0.44487648411764547</v>
      </c>
      <c r="K29" s="152">
        <v>-0.21842910928856296</v>
      </c>
    </row>
    <row r="30" spans="2:11" ht="15" customHeight="1">
      <c r="B30" s="69" t="s">
        <v>4</v>
      </c>
      <c r="C30" s="74">
        <v>0.43304694432971824</v>
      </c>
      <c r="D30" s="75">
        <v>0.39285650713664727</v>
      </c>
      <c r="E30" s="152">
        <v>-4.0190437193070971E-2</v>
      </c>
      <c r="F30" s="74">
        <v>0</v>
      </c>
      <c r="G30" s="75">
        <v>0</v>
      </c>
      <c r="H30" s="152">
        <v>0</v>
      </c>
      <c r="I30" s="187">
        <v>0.43304694432971824</v>
      </c>
      <c r="J30" s="188">
        <v>0.39285650713664727</v>
      </c>
      <c r="K30" s="152">
        <v>-4.0190437193070971E-2</v>
      </c>
    </row>
    <row r="31" spans="2:11" ht="15" customHeight="1">
      <c r="B31" s="69" t="s">
        <v>175</v>
      </c>
      <c r="C31" s="74">
        <v>0.34395711896581038</v>
      </c>
      <c r="D31" s="75">
        <v>0.38040506775625382</v>
      </c>
      <c r="E31" s="152">
        <v>3.6447948790443441E-2</v>
      </c>
      <c r="F31" s="74"/>
      <c r="G31" s="75"/>
      <c r="H31" s="152"/>
      <c r="I31" s="187">
        <v>0.34395711896581038</v>
      </c>
      <c r="J31" s="188">
        <v>0.38040506775625382</v>
      </c>
      <c r="K31" s="152">
        <v>3.6447948790443441E-2</v>
      </c>
    </row>
    <row r="32" spans="2:11" ht="15" customHeight="1">
      <c r="B32" s="69" t="s">
        <v>165</v>
      </c>
      <c r="C32" s="74">
        <v>0.37500013235174218</v>
      </c>
      <c r="D32" s="75">
        <v>0.37499988726175026</v>
      </c>
      <c r="E32" s="152">
        <v>-2.4508999191263925E-7</v>
      </c>
      <c r="F32" s="74"/>
      <c r="G32" s="75"/>
      <c r="H32" s="152"/>
      <c r="I32" s="187">
        <v>0.37500013235174218</v>
      </c>
      <c r="J32" s="188">
        <v>0.37499988726175026</v>
      </c>
      <c r="K32" s="152">
        <v>-2.4508999191263925E-7</v>
      </c>
    </row>
    <row r="33" spans="2:11" ht="15" customHeight="1">
      <c r="B33" s="69" t="s">
        <v>216</v>
      </c>
      <c r="C33" s="74">
        <v>0</v>
      </c>
      <c r="D33" s="75">
        <v>0.74056251242297755</v>
      </c>
      <c r="E33" s="152">
        <v>0.74056251242297755</v>
      </c>
      <c r="F33" s="74">
        <v>0.38482172960786493</v>
      </c>
      <c r="G33" s="75">
        <v>0.364801240340488</v>
      </c>
      <c r="H33" s="152">
        <v>-2.0020489267376929E-2</v>
      </c>
      <c r="I33" s="187">
        <v>0.38482172960786493</v>
      </c>
      <c r="J33" s="188">
        <v>0.37419670125733195</v>
      </c>
      <c r="K33" s="152">
        <v>-1.0625028350532972E-2</v>
      </c>
    </row>
    <row r="34" spans="2:11" ht="15" customHeight="1">
      <c r="B34" s="69" t="s">
        <v>208</v>
      </c>
      <c r="C34" s="74">
        <v>0</v>
      </c>
      <c r="D34" s="75">
        <v>0</v>
      </c>
      <c r="E34" s="152">
        <v>0</v>
      </c>
      <c r="F34" s="74">
        <v>0.38558941244047507</v>
      </c>
      <c r="G34" s="75">
        <v>0.37102995921691895</v>
      </c>
      <c r="H34" s="152">
        <v>-1.4559453223556118E-2</v>
      </c>
      <c r="I34" s="187">
        <v>0.38558941244047507</v>
      </c>
      <c r="J34" s="188">
        <v>0.37102995921691895</v>
      </c>
      <c r="K34" s="152">
        <v>-1.4559453223556118E-2</v>
      </c>
    </row>
    <row r="35" spans="2:11" ht="15" customHeight="1">
      <c r="B35" s="69" t="s">
        <v>1</v>
      </c>
      <c r="C35" s="74">
        <v>0.48365167157119426</v>
      </c>
      <c r="D35" s="75">
        <v>0.32287976530363205</v>
      </c>
      <c r="E35" s="152">
        <v>-0.16077190626756221</v>
      </c>
      <c r="F35" s="74">
        <v>0</v>
      </c>
      <c r="G35" s="75">
        <v>0</v>
      </c>
      <c r="H35" s="152">
        <v>0</v>
      </c>
      <c r="I35" s="187">
        <v>0.48365167157119426</v>
      </c>
      <c r="J35" s="188">
        <v>0.32287976530363205</v>
      </c>
      <c r="K35" s="152">
        <v>-0.16077190626756221</v>
      </c>
    </row>
    <row r="36" spans="2:11" ht="15" customHeight="1">
      <c r="B36" s="69" t="s">
        <v>29</v>
      </c>
      <c r="C36" s="74">
        <v>0</v>
      </c>
      <c r="D36" s="75">
        <v>0</v>
      </c>
      <c r="E36" s="152">
        <v>0</v>
      </c>
      <c r="F36" s="74">
        <v>0.41889906987583791</v>
      </c>
      <c r="G36" s="75">
        <v>0.31874456514262584</v>
      </c>
      <c r="H36" s="152">
        <v>-0.10015450473321208</v>
      </c>
      <c r="I36" s="187">
        <v>0.41889906987583791</v>
      </c>
      <c r="J36" s="188">
        <v>0.31874456514262584</v>
      </c>
      <c r="K36" s="152">
        <v>-0.10015450473321208</v>
      </c>
    </row>
    <row r="37" spans="2:11" ht="15" customHeight="1">
      <c r="B37" s="69" t="s">
        <v>206</v>
      </c>
      <c r="C37" s="74">
        <v>0.38004638949231218</v>
      </c>
      <c r="D37" s="75">
        <v>0.27735827559062154</v>
      </c>
      <c r="E37" s="152">
        <v>-0.10268811390169064</v>
      </c>
      <c r="F37" s="74">
        <v>0</v>
      </c>
      <c r="G37" s="75">
        <v>0</v>
      </c>
      <c r="H37" s="152">
        <v>0</v>
      </c>
      <c r="I37" s="187">
        <v>0.38004638949231218</v>
      </c>
      <c r="J37" s="188">
        <v>0.27735827559062154</v>
      </c>
      <c r="K37" s="152">
        <v>-0.10268811390169064</v>
      </c>
    </row>
    <row r="38" spans="2:11" ht="15" customHeight="1">
      <c r="B38" s="69" t="s">
        <v>2</v>
      </c>
      <c r="C38" s="74">
        <v>0</v>
      </c>
      <c r="D38" s="75">
        <v>0</v>
      </c>
      <c r="E38" s="152">
        <v>0</v>
      </c>
      <c r="F38" s="74">
        <v>0.41407342547310488</v>
      </c>
      <c r="G38" s="75">
        <v>0.27682424146337259</v>
      </c>
      <c r="H38" s="152">
        <v>-0.13724918400973229</v>
      </c>
      <c r="I38" s="187">
        <v>0.41407342547310488</v>
      </c>
      <c r="J38" s="188">
        <v>0.27682424146337259</v>
      </c>
      <c r="K38" s="152">
        <v>-0.13724918400973229</v>
      </c>
    </row>
    <row r="39" spans="2:11" ht="15" customHeight="1">
      <c r="B39" s="69" t="s">
        <v>0</v>
      </c>
      <c r="C39" s="74">
        <v>0.37501680329385301</v>
      </c>
      <c r="D39" s="75">
        <v>0.26702220530725213</v>
      </c>
      <c r="E39" s="152">
        <v>-0.10799459798660088</v>
      </c>
      <c r="F39" s="74">
        <v>0</v>
      </c>
      <c r="G39" s="75">
        <v>0</v>
      </c>
      <c r="H39" s="152">
        <v>0</v>
      </c>
      <c r="I39" s="187">
        <v>0.37501680329385301</v>
      </c>
      <c r="J39" s="188">
        <v>0.26702220530725213</v>
      </c>
      <c r="K39" s="152">
        <v>-0.10799459798660088</v>
      </c>
    </row>
    <row r="40" spans="2:11" ht="15" customHeight="1">
      <c r="B40" s="69" t="s">
        <v>160</v>
      </c>
      <c r="C40" s="74">
        <v>0</v>
      </c>
      <c r="D40" s="75">
        <v>0</v>
      </c>
      <c r="E40" s="152">
        <v>0</v>
      </c>
      <c r="F40" s="74">
        <v>0.21450711320173646</v>
      </c>
      <c r="G40" s="75">
        <v>0.25751173265547139</v>
      </c>
      <c r="H40" s="152">
        <v>4.3004619453734932E-2</v>
      </c>
      <c r="I40" s="187">
        <v>0.21450711320173646</v>
      </c>
      <c r="J40" s="188">
        <v>0.25751173265547139</v>
      </c>
      <c r="K40" s="152">
        <v>4.3004619453734932E-2</v>
      </c>
    </row>
    <row r="41" spans="2:11" ht="15" customHeight="1">
      <c r="B41" s="69" t="s">
        <v>147</v>
      </c>
      <c r="C41" s="74">
        <v>0.192745543246126</v>
      </c>
      <c r="D41" s="75">
        <v>0.21693409752236623</v>
      </c>
      <c r="E41" s="152">
        <v>2.4188554276240226E-2</v>
      </c>
      <c r="F41" s="74">
        <v>0</v>
      </c>
      <c r="G41" s="75">
        <v>0</v>
      </c>
      <c r="H41" s="152">
        <v>0</v>
      </c>
      <c r="I41" s="187">
        <v>0.192745543246126</v>
      </c>
      <c r="J41" s="188">
        <v>0.21693409752236623</v>
      </c>
      <c r="K41" s="152">
        <v>2.4188554276240226E-2</v>
      </c>
    </row>
    <row r="42" spans="2:11" ht="15" customHeight="1">
      <c r="B42" s="69" t="s">
        <v>210</v>
      </c>
      <c r="C42" s="74">
        <v>-0.57781781367703722</v>
      </c>
      <c r="D42" s="75">
        <v>0.12221108721157607</v>
      </c>
      <c r="E42" s="152">
        <v>0.70002890088861325</v>
      </c>
      <c r="F42" s="74">
        <v>0</v>
      </c>
      <c r="G42" s="75">
        <v>0</v>
      </c>
      <c r="H42" s="152">
        <v>0</v>
      </c>
      <c r="I42" s="187">
        <v>-0.57781781367703722</v>
      </c>
      <c r="J42" s="188">
        <v>0.12221108721157607</v>
      </c>
      <c r="K42" s="152">
        <v>0.70002890088861325</v>
      </c>
    </row>
    <row r="43" spans="2:11" ht="15" customHeight="1">
      <c r="B43" s="69" t="s">
        <v>212</v>
      </c>
      <c r="C43" s="74">
        <v>0</v>
      </c>
      <c r="D43" s="75">
        <v>0</v>
      </c>
      <c r="E43" s="152">
        <v>0</v>
      </c>
      <c r="F43" s="74">
        <v>0.31330714677141291</v>
      </c>
      <c r="G43" s="75">
        <v>-8.0123007094137888E-2</v>
      </c>
      <c r="H43" s="152">
        <v>-0.3934301538655508</v>
      </c>
      <c r="I43" s="187">
        <v>0.31330714677141291</v>
      </c>
      <c r="J43" s="188">
        <v>-8.0123007094137888E-2</v>
      </c>
      <c r="K43" s="152">
        <v>-0.3934301538655508</v>
      </c>
    </row>
    <row r="44" spans="2:11" ht="4.5" customHeight="1" thickBot="1">
      <c r="B44" s="69"/>
      <c r="C44" s="74"/>
      <c r="D44" s="75"/>
      <c r="E44" s="152"/>
      <c r="F44" s="74"/>
      <c r="G44" s="75"/>
      <c r="H44" s="152"/>
      <c r="I44" s="74"/>
      <c r="J44" s="75"/>
      <c r="K44" s="152"/>
    </row>
    <row r="45" spans="2:11" s="8" customFormat="1" ht="17.25" customHeight="1" thickTop="1" thickBot="1">
      <c r="B45" s="6" t="s">
        <v>5</v>
      </c>
      <c r="C45" s="33">
        <v>0.53043935994894831</v>
      </c>
      <c r="D45" s="34">
        <v>0.5309338687170686</v>
      </c>
      <c r="E45" s="154">
        <v>4.9450876812029421E-4</v>
      </c>
      <c r="F45" s="33">
        <v>0.89343382160440332</v>
      </c>
      <c r="G45" s="34">
        <v>0.9964595088937851</v>
      </c>
      <c r="H45" s="224">
        <v>0.10302568728938177</v>
      </c>
      <c r="I45" s="33">
        <v>0.71624269452425271</v>
      </c>
      <c r="J45" s="34">
        <v>0.77311854066441976</v>
      </c>
      <c r="K45" s="224">
        <v>5.6875846140167052E-2</v>
      </c>
    </row>
    <row r="46" spans="2:11" ht="13.5" thickTop="1">
      <c r="B46" s="46" t="s">
        <v>220</v>
      </c>
    </row>
    <row r="47" spans="2:11">
      <c r="D47" s="113"/>
      <c r="G47" s="113"/>
    </row>
    <row r="51" spans="4:4">
      <c r="D51" s="112"/>
    </row>
  </sheetData>
  <sortState xmlns:xlrd2="http://schemas.microsoft.com/office/spreadsheetml/2017/richdata2" ref="B8:K43">
    <sortCondition descending="1" ref="J8:J43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6" spans="2:19">
      <c r="R16" s="109"/>
      <c r="S16" s="109"/>
    </row>
    <row r="17" spans="4:20">
      <c r="T17" s="109"/>
    </row>
    <row r="23" spans="4:20">
      <c r="D23" s="206"/>
    </row>
    <row r="24" spans="4:20">
      <c r="D24" s="206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6" spans="2:19">
      <c r="R16" s="109"/>
      <c r="S16" s="109"/>
    </row>
    <row r="17" spans="4:20">
      <c r="T17" s="109"/>
    </row>
    <row r="23" spans="4:20">
      <c r="D23" s="206"/>
    </row>
    <row r="24" spans="4:20">
      <c r="D24" s="206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0"/>
  <sheetViews>
    <sheetView showGridLines="0" showZeros="0" zoomScale="80" zoomScaleNormal="80" zoomScaleSheetLayoutView="80" workbookViewId="0">
      <pane xSplit="2" ySplit="8" topLeftCell="C9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6384" width="11.42578125" style="47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</row>
    <row r="4" spans="2:20" ht="21" customHeight="1">
      <c r="B4" s="370" t="s">
        <v>139</v>
      </c>
      <c r="C4" s="370"/>
      <c r="D4" s="370"/>
      <c r="E4" s="370"/>
      <c r="F4" s="370"/>
      <c r="G4" s="370"/>
      <c r="H4" s="370"/>
      <c r="I4" s="370"/>
      <c r="J4" s="370"/>
      <c r="K4" s="370"/>
    </row>
    <row r="5" spans="2:20" ht="18" customHeight="1">
      <c r="B5" s="371" t="s">
        <v>141</v>
      </c>
      <c r="C5" s="371"/>
      <c r="D5" s="371"/>
      <c r="E5" s="371"/>
      <c r="F5" s="371"/>
      <c r="G5" s="371"/>
      <c r="H5" s="371"/>
      <c r="I5" s="371"/>
      <c r="J5" s="371"/>
      <c r="K5" s="371"/>
    </row>
    <row r="6" spans="2:20" s="125" customFormat="1" thickBot="1">
      <c r="B6" s="375" t="s">
        <v>221</v>
      </c>
      <c r="C6" s="375"/>
      <c r="D6" s="375"/>
      <c r="E6" s="375"/>
      <c r="F6" s="375"/>
      <c r="G6" s="375"/>
      <c r="H6" s="375"/>
      <c r="I6" s="375"/>
      <c r="J6" s="375"/>
      <c r="K6" s="375"/>
    </row>
    <row r="7" spans="2:20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5</v>
      </c>
      <c r="J7" s="373"/>
      <c r="K7" s="378"/>
    </row>
    <row r="8" spans="2:20" s="5" customFormat="1" ht="15.75" customHeight="1" thickBot="1">
      <c r="B8" s="417"/>
      <c r="C8" s="288">
        <v>44926</v>
      </c>
      <c r="D8" s="289">
        <v>45291</v>
      </c>
      <c r="E8" s="289" t="s">
        <v>159</v>
      </c>
      <c r="F8" s="288">
        <v>44926</v>
      </c>
      <c r="G8" s="289">
        <v>45291</v>
      </c>
      <c r="H8" s="289" t="s">
        <v>159</v>
      </c>
      <c r="I8" s="288">
        <v>44926</v>
      </c>
      <c r="J8" s="289">
        <v>45291</v>
      </c>
      <c r="K8" s="292" t="s">
        <v>159</v>
      </c>
    </row>
    <row r="9" spans="2:20" ht="15" customHeight="1" thickTop="1">
      <c r="B9" s="69" t="s">
        <v>148</v>
      </c>
      <c r="C9" s="86">
        <v>0</v>
      </c>
      <c r="D9" s="87">
        <v>0</v>
      </c>
      <c r="E9" s="76">
        <v>0</v>
      </c>
      <c r="F9" s="74">
        <v>-7.4965000000000002</v>
      </c>
      <c r="G9" s="75">
        <v>4.8605</v>
      </c>
      <c r="H9" s="76">
        <v>12.356999999999999</v>
      </c>
      <c r="I9" s="126">
        <v>-7.4965000000000002</v>
      </c>
      <c r="J9" s="102">
        <v>4.8605</v>
      </c>
      <c r="K9" s="76">
        <v>12.356999999999999</v>
      </c>
    </row>
    <row r="10" spans="2:20" ht="15" customHeight="1">
      <c r="B10" s="69" t="s">
        <v>32</v>
      </c>
      <c r="C10" s="126">
        <v>3.8600000000000002E-2</v>
      </c>
      <c r="D10" s="102">
        <v>5.5E-2</v>
      </c>
      <c r="E10" s="76">
        <v>1.6399999999999998E-2</v>
      </c>
      <c r="F10" s="126">
        <v>2.9418000000000002</v>
      </c>
      <c r="G10" s="102">
        <v>3.895</v>
      </c>
      <c r="H10" s="76">
        <v>0.95319999999999983</v>
      </c>
      <c r="I10" s="126">
        <v>2.8902000000000001</v>
      </c>
      <c r="J10" s="102">
        <v>3.8056000000000001</v>
      </c>
      <c r="K10" s="76">
        <v>0.91539999999999999</v>
      </c>
    </row>
    <row r="11" spans="2:20" ht="15" customHeight="1">
      <c r="B11" s="189" t="s">
        <v>215</v>
      </c>
      <c r="C11" s="126">
        <v>0</v>
      </c>
      <c r="D11" s="102">
        <v>0</v>
      </c>
      <c r="E11" s="76">
        <v>0</v>
      </c>
      <c r="F11" s="243">
        <v>0.8448</v>
      </c>
      <c r="G11" s="102">
        <v>1.9275</v>
      </c>
      <c r="H11" s="287">
        <v>1.0827</v>
      </c>
      <c r="I11" s="243">
        <v>0.8448</v>
      </c>
      <c r="J11" s="102">
        <v>1.9275</v>
      </c>
      <c r="K11" s="287">
        <v>1.0827</v>
      </c>
    </row>
    <row r="12" spans="2:20" ht="15" customHeight="1">
      <c r="B12" s="69" t="s">
        <v>3</v>
      </c>
      <c r="C12" s="126">
        <v>0.50080000000000002</v>
      </c>
      <c r="D12" s="102">
        <v>1.2467999999999999</v>
      </c>
      <c r="E12" s="76">
        <v>0.74599999999999989</v>
      </c>
      <c r="F12" s="126">
        <v>0</v>
      </c>
      <c r="G12" s="102">
        <v>0</v>
      </c>
      <c r="H12" s="76">
        <v>0</v>
      </c>
      <c r="I12" s="126">
        <v>0.50080000000000002</v>
      </c>
      <c r="J12" s="102">
        <v>1.2467999999999999</v>
      </c>
      <c r="K12" s="76">
        <v>0.74599999999999989</v>
      </c>
    </row>
    <row r="13" spans="2:20" ht="15" customHeight="1">
      <c r="B13" s="69" t="s">
        <v>33</v>
      </c>
      <c r="C13" s="126">
        <v>0.63180000000000003</v>
      </c>
      <c r="D13" s="102">
        <v>0.56269999999999998</v>
      </c>
      <c r="E13" s="76">
        <v>-6.910000000000005E-2</v>
      </c>
      <c r="F13" s="126">
        <v>-24.613299999999999</v>
      </c>
      <c r="G13" s="102">
        <v>-7.1904000000000003</v>
      </c>
      <c r="H13" s="76">
        <v>17.422899999999998</v>
      </c>
      <c r="I13" s="126">
        <v>1.1234</v>
      </c>
      <c r="J13" s="102">
        <v>1.1044</v>
      </c>
      <c r="K13" s="76">
        <v>-1.8999999999999906E-2</v>
      </c>
    </row>
    <row r="14" spans="2:20" ht="15" customHeight="1">
      <c r="B14" s="69" t="s">
        <v>146</v>
      </c>
      <c r="C14" s="74">
        <v>0</v>
      </c>
      <c r="D14" s="75">
        <v>0</v>
      </c>
      <c r="E14" s="76">
        <v>0</v>
      </c>
      <c r="F14" s="74">
        <v>1.0105999999999999</v>
      </c>
      <c r="G14" s="75">
        <v>1.0807</v>
      </c>
      <c r="H14" s="76">
        <v>7.0100000000000051E-2</v>
      </c>
      <c r="I14" s="126">
        <v>1.0105999999999999</v>
      </c>
      <c r="J14" s="102">
        <v>1.0807</v>
      </c>
      <c r="K14" s="76">
        <v>7.0100000000000051E-2</v>
      </c>
    </row>
    <row r="15" spans="2:20" ht="15" customHeight="1">
      <c r="B15" s="69" t="s">
        <v>164</v>
      </c>
      <c r="C15" s="126">
        <v>0.44529999999999997</v>
      </c>
      <c r="D15" s="102">
        <v>0.8629</v>
      </c>
      <c r="E15" s="76">
        <v>0.41760000000000003</v>
      </c>
      <c r="F15" s="126">
        <v>0</v>
      </c>
      <c r="G15" s="102">
        <v>0</v>
      </c>
      <c r="H15" s="76">
        <v>0</v>
      </c>
      <c r="I15" s="126">
        <v>0.44529999999999997</v>
      </c>
      <c r="J15" s="102">
        <v>0.8629</v>
      </c>
      <c r="K15" s="76">
        <v>0.41760000000000003</v>
      </c>
    </row>
    <row r="16" spans="2:20" ht="15" customHeight="1">
      <c r="B16" s="69" t="s">
        <v>161</v>
      </c>
      <c r="C16" s="126">
        <v>0.65410000000000001</v>
      </c>
      <c r="D16" s="102">
        <v>0.6341</v>
      </c>
      <c r="E16" s="76">
        <v>-2.0000000000000018E-2</v>
      </c>
      <c r="F16" s="126">
        <v>0.9163</v>
      </c>
      <c r="G16" s="102">
        <v>0.88270000000000004</v>
      </c>
      <c r="H16" s="76">
        <v>-3.3599999999999963E-2</v>
      </c>
      <c r="I16" s="126">
        <v>0.76190000000000002</v>
      </c>
      <c r="J16" s="102">
        <v>0.73370000000000002</v>
      </c>
      <c r="K16" s="76">
        <v>-2.8200000000000003E-2</v>
      </c>
      <c r="S16" s="109"/>
      <c r="T16" s="109"/>
    </row>
    <row r="17" spans="2:32" ht="15" customHeight="1">
      <c r="B17" s="69" t="s">
        <v>132</v>
      </c>
      <c r="C17" s="126">
        <v>0.65049999999999997</v>
      </c>
      <c r="D17" s="102">
        <v>0.77429999999999999</v>
      </c>
      <c r="E17" s="76">
        <v>0.12380000000000002</v>
      </c>
      <c r="F17" s="126">
        <v>0.6996</v>
      </c>
      <c r="G17" s="102">
        <v>0.66190000000000004</v>
      </c>
      <c r="H17" s="76">
        <v>-3.7699999999999956E-2</v>
      </c>
      <c r="I17" s="126">
        <v>0.67030000000000001</v>
      </c>
      <c r="J17" s="102">
        <v>0.72819999999999996</v>
      </c>
      <c r="K17" s="76">
        <v>5.7899999999999952E-2</v>
      </c>
      <c r="U17" s="109"/>
    </row>
    <row r="18" spans="2:32" ht="15" customHeight="1">
      <c r="B18" s="69" t="s">
        <v>34</v>
      </c>
      <c r="C18" s="126">
        <v>0.55640000000000001</v>
      </c>
      <c r="D18" s="102">
        <v>0.64849999999999997</v>
      </c>
      <c r="E18" s="76">
        <v>9.209999999999996E-2</v>
      </c>
      <c r="F18" s="126">
        <v>0.71850000000000003</v>
      </c>
      <c r="G18" s="102">
        <v>0.77780000000000005</v>
      </c>
      <c r="H18" s="76">
        <v>5.9300000000000019E-2</v>
      </c>
      <c r="I18" s="126">
        <v>0.66139999999999999</v>
      </c>
      <c r="J18" s="102">
        <v>0.72640000000000005</v>
      </c>
      <c r="K18" s="76">
        <v>6.5000000000000058E-2</v>
      </c>
    </row>
    <row r="19" spans="2:32" ht="15" customHeight="1">
      <c r="B19" s="69" t="s">
        <v>167</v>
      </c>
      <c r="C19" s="126">
        <v>0.28710000000000002</v>
      </c>
      <c r="D19" s="102">
        <v>0.70620000000000005</v>
      </c>
      <c r="E19" s="76">
        <v>0.41910000000000003</v>
      </c>
      <c r="F19" s="126">
        <v>0</v>
      </c>
      <c r="G19" s="102">
        <v>0</v>
      </c>
      <c r="H19" s="76">
        <v>0</v>
      </c>
      <c r="I19" s="126">
        <v>0.28710000000000002</v>
      </c>
      <c r="J19" s="102">
        <v>0.70620000000000005</v>
      </c>
      <c r="K19" s="76">
        <v>0.41910000000000003</v>
      </c>
    </row>
    <row r="20" spans="2:32" ht="15" customHeight="1">
      <c r="B20" s="69" t="s">
        <v>214</v>
      </c>
      <c r="C20" s="74">
        <v>0</v>
      </c>
      <c r="D20" s="75">
        <v>0</v>
      </c>
      <c r="E20" s="76">
        <v>0</v>
      </c>
      <c r="F20" s="74"/>
      <c r="G20" s="75">
        <v>0.68640000000000001</v>
      </c>
      <c r="H20" s="76">
        <v>0.68640000000000001</v>
      </c>
      <c r="I20" s="126"/>
      <c r="J20" s="102">
        <v>0.68640000000000001</v>
      </c>
      <c r="K20" s="76">
        <v>0.68640000000000001</v>
      </c>
    </row>
    <row r="21" spans="2:32" ht="15" customHeight="1">
      <c r="B21" s="69" t="s">
        <v>31</v>
      </c>
      <c r="C21" s="126">
        <v>0.64910000000000001</v>
      </c>
      <c r="D21" s="102">
        <v>0.64839999999999998</v>
      </c>
      <c r="E21" s="76">
        <v>-7.0000000000003393E-4</v>
      </c>
      <c r="F21" s="126">
        <v>0.64780000000000004</v>
      </c>
      <c r="G21" s="102">
        <v>0.69650000000000001</v>
      </c>
      <c r="H21" s="76">
        <v>4.8699999999999966E-2</v>
      </c>
      <c r="I21" s="126">
        <v>0.64810000000000001</v>
      </c>
      <c r="J21" s="102">
        <v>0.68459999999999999</v>
      </c>
      <c r="K21" s="76">
        <v>3.6499999999999977E-2</v>
      </c>
    </row>
    <row r="22" spans="2:32" ht="15" customHeight="1">
      <c r="B22" s="69" t="s">
        <v>133</v>
      </c>
      <c r="C22" s="126">
        <v>0.69489999999999996</v>
      </c>
      <c r="D22" s="102">
        <v>0.67559999999999998</v>
      </c>
      <c r="E22" s="76">
        <v>-1.9299999999999984E-2</v>
      </c>
      <c r="F22" s="126">
        <v>0</v>
      </c>
      <c r="G22" s="102">
        <v>0</v>
      </c>
      <c r="H22" s="76">
        <v>0</v>
      </c>
      <c r="I22" s="126">
        <v>0.69489999999999996</v>
      </c>
      <c r="J22" s="102">
        <v>0.67559999999999998</v>
      </c>
      <c r="K22" s="76">
        <v>-1.9299999999999984E-2</v>
      </c>
    </row>
    <row r="23" spans="2:32" ht="15" customHeight="1">
      <c r="B23" s="69" t="s">
        <v>134</v>
      </c>
      <c r="C23" s="126">
        <v>0.63690000000000002</v>
      </c>
      <c r="D23" s="102">
        <v>0.6421</v>
      </c>
      <c r="E23" s="76">
        <v>5.1999999999999824E-3</v>
      </c>
      <c r="F23" s="126">
        <v>0.46410000000000001</v>
      </c>
      <c r="G23" s="102">
        <v>0.48020000000000002</v>
      </c>
      <c r="H23" s="76">
        <v>1.6100000000000003E-2</v>
      </c>
      <c r="I23" s="126">
        <v>0.61890000000000001</v>
      </c>
      <c r="J23" s="102">
        <v>0.62309999999999999</v>
      </c>
      <c r="K23" s="76">
        <v>4.1999999999999815E-3</v>
      </c>
      <c r="M23" s="87"/>
      <c r="N23" s="102"/>
      <c r="P23" s="80"/>
      <c r="Q23" s="80"/>
      <c r="R23" s="115"/>
      <c r="S23" s="98"/>
      <c r="T23" s="100"/>
      <c r="U23" s="101"/>
      <c r="V23" s="99"/>
      <c r="W23" s="101"/>
      <c r="X23" s="100"/>
      <c r="Y23" s="168"/>
      <c r="Z23" s="168"/>
      <c r="AA23" s="82"/>
      <c r="AB23" s="82"/>
      <c r="AC23" s="82"/>
      <c r="AD23" s="82"/>
      <c r="AF23" s="82"/>
    </row>
    <row r="24" spans="2:32" ht="15" customHeight="1">
      <c r="B24" s="69" t="s">
        <v>207</v>
      </c>
      <c r="C24" s="126">
        <v>0.43640000000000001</v>
      </c>
      <c r="D24" s="102">
        <v>0.60809999999999997</v>
      </c>
      <c r="E24" s="76">
        <v>0.17169999999999996</v>
      </c>
      <c r="F24" s="126">
        <v>0</v>
      </c>
      <c r="G24" s="102">
        <v>0</v>
      </c>
      <c r="H24" s="76">
        <v>0</v>
      </c>
      <c r="I24" s="126">
        <v>0.43640000000000001</v>
      </c>
      <c r="J24" s="102">
        <v>0.60809999999999997</v>
      </c>
      <c r="K24" s="76">
        <v>0.17169999999999996</v>
      </c>
    </row>
    <row r="25" spans="2:32" ht="15" customHeight="1">
      <c r="B25" s="69" t="s">
        <v>209</v>
      </c>
      <c r="C25" s="126">
        <v>0.68259999999999998</v>
      </c>
      <c r="D25" s="102">
        <v>0.6008</v>
      </c>
      <c r="E25" s="76">
        <v>-8.1799999999999984E-2</v>
      </c>
      <c r="F25" s="126">
        <v>0.55479999999999996</v>
      </c>
      <c r="G25" s="102">
        <v>0</v>
      </c>
      <c r="H25" s="76">
        <v>-0.55479999999999996</v>
      </c>
      <c r="I25" s="126">
        <v>0.65359999999999996</v>
      </c>
      <c r="J25" s="102">
        <v>0.6008</v>
      </c>
      <c r="K25" s="76">
        <v>-5.2799999999999958E-2</v>
      </c>
    </row>
    <row r="26" spans="2:32" ht="15" customHeight="1">
      <c r="B26" s="69" t="s">
        <v>166</v>
      </c>
      <c r="C26" s="126">
        <v>0.56820000000000004</v>
      </c>
      <c r="D26" s="102">
        <v>0.59140000000000004</v>
      </c>
      <c r="E26" s="76">
        <v>2.3199999999999998E-2</v>
      </c>
      <c r="F26" s="126">
        <v>0.61809999999999998</v>
      </c>
      <c r="G26" s="102">
        <v>0.57330000000000003</v>
      </c>
      <c r="H26" s="76">
        <v>-4.4799999999999951E-2</v>
      </c>
      <c r="I26" s="126">
        <v>0.59079999999999999</v>
      </c>
      <c r="J26" s="102">
        <v>0.58169999999999999</v>
      </c>
      <c r="K26" s="76">
        <v>-9.099999999999997E-3</v>
      </c>
    </row>
    <row r="27" spans="2:32" ht="15" customHeight="1">
      <c r="B27" s="69" t="s">
        <v>30</v>
      </c>
      <c r="C27" s="126">
        <v>0.52110000000000001</v>
      </c>
      <c r="D27" s="102">
        <v>0.53120000000000001</v>
      </c>
      <c r="E27" s="76">
        <v>1.0099999999999998E-2</v>
      </c>
      <c r="F27" s="126">
        <v>0</v>
      </c>
      <c r="G27" s="102">
        <v>0</v>
      </c>
      <c r="H27" s="76">
        <v>0</v>
      </c>
      <c r="I27" s="126">
        <v>0.52110000000000001</v>
      </c>
      <c r="J27" s="102">
        <v>0.53120000000000001</v>
      </c>
      <c r="K27" s="76">
        <v>1.0099999999999998E-2</v>
      </c>
    </row>
    <row r="28" spans="2:32" ht="15" customHeight="1">
      <c r="B28" s="69" t="s">
        <v>149</v>
      </c>
      <c r="C28" s="126">
        <v>0.36399999999999999</v>
      </c>
      <c r="D28" s="102">
        <v>0.32550000000000001</v>
      </c>
      <c r="E28" s="76">
        <v>-3.8499999999999979E-2</v>
      </c>
      <c r="F28" s="126">
        <v>0.80220000000000002</v>
      </c>
      <c r="G28" s="102">
        <v>0.58409999999999995</v>
      </c>
      <c r="H28" s="76">
        <v>-0.21810000000000007</v>
      </c>
      <c r="I28" s="126">
        <v>0.65190000000000003</v>
      </c>
      <c r="J28" s="102">
        <v>0.505</v>
      </c>
      <c r="K28" s="76">
        <v>-0.14690000000000003</v>
      </c>
    </row>
    <row r="29" spans="2:32" ht="15" customHeight="1">
      <c r="B29" s="69" t="s">
        <v>213</v>
      </c>
      <c r="C29" s="126">
        <v>0</v>
      </c>
      <c r="D29" s="102">
        <v>0</v>
      </c>
      <c r="E29" s="76">
        <v>0</v>
      </c>
      <c r="F29" s="126">
        <v>0.49809999999999999</v>
      </c>
      <c r="G29" s="102">
        <v>0.48299999999999998</v>
      </c>
      <c r="H29" s="76">
        <v>-1.5100000000000002E-2</v>
      </c>
      <c r="I29" s="126">
        <v>0.49809999999999999</v>
      </c>
      <c r="J29" s="102">
        <v>0.48299999999999998</v>
      </c>
      <c r="K29" s="76">
        <v>-1.5100000000000002E-2</v>
      </c>
    </row>
    <row r="30" spans="2:32" ht="15" customHeight="1">
      <c r="B30" s="69" t="s">
        <v>35</v>
      </c>
      <c r="C30" s="126">
        <v>0.71</v>
      </c>
      <c r="D30" s="102">
        <v>0.45639999999999997</v>
      </c>
      <c r="E30" s="76">
        <v>-0.25359999999999999</v>
      </c>
      <c r="F30" s="126">
        <v>0</v>
      </c>
      <c r="G30" s="102">
        <v>0</v>
      </c>
      <c r="H30" s="76">
        <v>0</v>
      </c>
      <c r="I30" s="126">
        <v>0.71</v>
      </c>
      <c r="J30" s="102">
        <v>0.45639999999999997</v>
      </c>
      <c r="K30" s="76">
        <v>-0.25359999999999999</v>
      </c>
    </row>
    <row r="31" spans="2:32" ht="15" customHeight="1">
      <c r="B31" s="69" t="s">
        <v>165</v>
      </c>
      <c r="C31" s="126">
        <v>0.45889999999999997</v>
      </c>
      <c r="D31" s="102">
        <v>0.43669999999999998</v>
      </c>
      <c r="E31" s="76">
        <v>-2.2199999999999998E-2</v>
      </c>
      <c r="F31" s="126">
        <v>0</v>
      </c>
      <c r="G31" s="102">
        <v>0</v>
      </c>
      <c r="H31" s="76">
        <v>0</v>
      </c>
      <c r="I31" s="126">
        <v>0.45889999999999997</v>
      </c>
      <c r="J31" s="102">
        <v>0.43669999999999998</v>
      </c>
      <c r="K31" s="76">
        <v>-2.2199999999999998E-2</v>
      </c>
    </row>
    <row r="32" spans="2:32" ht="15" customHeight="1">
      <c r="B32" s="189" t="s">
        <v>175</v>
      </c>
      <c r="C32" s="243">
        <v>0.3679</v>
      </c>
      <c r="D32" s="102">
        <v>0.42720000000000002</v>
      </c>
      <c r="E32" s="76">
        <v>5.9300000000000019E-2</v>
      </c>
      <c r="F32" s="126">
        <v>0</v>
      </c>
      <c r="G32" s="102">
        <v>0</v>
      </c>
      <c r="H32" s="76">
        <v>0</v>
      </c>
      <c r="I32" s="243">
        <v>0.3679</v>
      </c>
      <c r="J32" s="102">
        <v>0.42720000000000002</v>
      </c>
      <c r="K32" s="76">
        <v>5.9300000000000019E-2</v>
      </c>
    </row>
    <row r="33" spans="2:11" ht="15" customHeight="1">
      <c r="B33" s="69" t="s">
        <v>4</v>
      </c>
      <c r="C33" s="126">
        <v>0.42730000000000001</v>
      </c>
      <c r="D33" s="102">
        <v>0.39979999999999999</v>
      </c>
      <c r="E33" s="76">
        <v>-2.7500000000000024E-2</v>
      </c>
      <c r="F33" s="126">
        <v>0</v>
      </c>
      <c r="G33" s="102">
        <v>0</v>
      </c>
      <c r="H33" s="76">
        <v>0</v>
      </c>
      <c r="I33" s="126">
        <v>0.42730000000000001</v>
      </c>
      <c r="J33" s="102">
        <v>0.39979999999999999</v>
      </c>
      <c r="K33" s="76">
        <v>-2.7500000000000024E-2</v>
      </c>
    </row>
    <row r="34" spans="2:11" ht="15" customHeight="1">
      <c r="B34" s="69" t="s">
        <v>216</v>
      </c>
      <c r="C34" s="126">
        <v>0</v>
      </c>
      <c r="D34" s="102">
        <v>0.78680000000000005</v>
      </c>
      <c r="E34" s="76">
        <v>0.78680000000000005</v>
      </c>
      <c r="F34" s="243">
        <v>0.38890000000000002</v>
      </c>
      <c r="G34" s="102">
        <v>0.3674</v>
      </c>
      <c r="H34" s="287">
        <v>-2.1500000000000019E-2</v>
      </c>
      <c r="I34" s="243">
        <v>0.38890000000000002</v>
      </c>
      <c r="J34" s="102">
        <v>0.37740000000000001</v>
      </c>
      <c r="K34" s="287">
        <v>-1.150000000000001E-2</v>
      </c>
    </row>
    <row r="35" spans="2:11" ht="15" customHeight="1">
      <c r="B35" s="69" t="s">
        <v>29</v>
      </c>
      <c r="C35" s="126">
        <v>0</v>
      </c>
      <c r="D35" s="102">
        <v>0</v>
      </c>
      <c r="E35" s="76">
        <v>0</v>
      </c>
      <c r="F35" s="126">
        <v>0.41889999999999999</v>
      </c>
      <c r="G35" s="102">
        <v>0.31869999999999998</v>
      </c>
      <c r="H35" s="76">
        <v>-0.10020000000000001</v>
      </c>
      <c r="I35" s="126">
        <v>0.41889999999999999</v>
      </c>
      <c r="J35" s="102">
        <v>0.31869999999999998</v>
      </c>
      <c r="K35" s="76">
        <v>-0.10020000000000001</v>
      </c>
    </row>
    <row r="36" spans="2:11" ht="15" customHeight="1">
      <c r="B36" s="69" t="s">
        <v>2</v>
      </c>
      <c r="C36" s="126">
        <v>0</v>
      </c>
      <c r="D36" s="102">
        <v>0</v>
      </c>
      <c r="E36" s="76">
        <v>0</v>
      </c>
      <c r="F36" s="126">
        <v>0.42659999999999998</v>
      </c>
      <c r="G36" s="102">
        <v>0.28589999999999999</v>
      </c>
      <c r="H36" s="76">
        <v>-0.14069999999999999</v>
      </c>
      <c r="I36" s="126">
        <v>0.42659999999999998</v>
      </c>
      <c r="J36" s="102">
        <v>0.28589999999999999</v>
      </c>
      <c r="K36" s="76">
        <v>-0.14069999999999999</v>
      </c>
    </row>
    <row r="37" spans="2:11" ht="15" customHeight="1">
      <c r="B37" s="69" t="s">
        <v>0</v>
      </c>
      <c r="C37" s="126">
        <v>0.47120000000000001</v>
      </c>
      <c r="D37" s="102">
        <v>0.28000000000000003</v>
      </c>
      <c r="E37" s="76">
        <v>-0.19119999999999998</v>
      </c>
      <c r="F37" s="126">
        <v>0</v>
      </c>
      <c r="G37" s="102">
        <v>0</v>
      </c>
      <c r="H37" s="76">
        <v>0</v>
      </c>
      <c r="I37" s="126">
        <v>0.47120000000000001</v>
      </c>
      <c r="J37" s="102">
        <v>0.28000000000000003</v>
      </c>
      <c r="K37" s="76">
        <v>-0.19119999999999998</v>
      </c>
    </row>
    <row r="38" spans="2:11" ht="15" customHeight="1">
      <c r="B38" s="69" t="s">
        <v>206</v>
      </c>
      <c r="C38" s="126">
        <v>0.38</v>
      </c>
      <c r="D38" s="102">
        <v>0.27739999999999998</v>
      </c>
      <c r="E38" s="76">
        <v>-0.10260000000000002</v>
      </c>
      <c r="F38" s="126">
        <v>0</v>
      </c>
      <c r="G38" s="102">
        <v>0</v>
      </c>
      <c r="H38" s="76">
        <v>0</v>
      </c>
      <c r="I38" s="126">
        <v>0.38</v>
      </c>
      <c r="J38" s="102">
        <v>0.27739999999999998</v>
      </c>
      <c r="K38" s="76">
        <v>-0.10260000000000002</v>
      </c>
    </row>
    <row r="39" spans="2:11" ht="15" customHeight="1">
      <c r="B39" s="189" t="s">
        <v>160</v>
      </c>
      <c r="C39" s="126">
        <v>0</v>
      </c>
      <c r="D39" s="102">
        <v>0</v>
      </c>
      <c r="E39" s="76">
        <v>0</v>
      </c>
      <c r="F39" s="126">
        <v>0.19400000000000001</v>
      </c>
      <c r="G39" s="102">
        <v>0.2341</v>
      </c>
      <c r="H39" s="76">
        <v>4.0099999999999997E-2</v>
      </c>
      <c r="I39" s="126">
        <v>0.19400000000000001</v>
      </c>
      <c r="J39" s="102">
        <v>0.2341</v>
      </c>
      <c r="K39" s="76">
        <v>4.0099999999999997E-2</v>
      </c>
    </row>
    <row r="40" spans="2:11" ht="15" customHeight="1">
      <c r="B40" s="189" t="s">
        <v>210</v>
      </c>
      <c r="C40" s="126">
        <v>-0.69440000000000002</v>
      </c>
      <c r="D40" s="102">
        <v>0.1467</v>
      </c>
      <c r="E40" s="76">
        <v>0.84109999999999996</v>
      </c>
      <c r="F40" s="126">
        <v>0</v>
      </c>
      <c r="G40" s="102">
        <v>0</v>
      </c>
      <c r="H40" s="76">
        <v>0</v>
      </c>
      <c r="I40" s="126">
        <v>-0.69440000000000002</v>
      </c>
      <c r="J40" s="102">
        <v>0.1467</v>
      </c>
      <c r="K40" s="76">
        <v>0.84109999999999996</v>
      </c>
    </row>
    <row r="41" spans="2:11" ht="15" customHeight="1">
      <c r="B41" s="69" t="s">
        <v>1</v>
      </c>
      <c r="C41" s="126">
        <v>0.33710000000000001</v>
      </c>
      <c r="D41" s="102">
        <v>0.1091</v>
      </c>
      <c r="E41" s="76">
        <v>-0.22800000000000001</v>
      </c>
      <c r="F41" s="126">
        <v>0</v>
      </c>
      <c r="G41" s="102">
        <v>0</v>
      </c>
      <c r="H41" s="76">
        <v>0</v>
      </c>
      <c r="I41" s="126">
        <v>0.33710000000000001</v>
      </c>
      <c r="J41" s="102">
        <v>0.1091</v>
      </c>
      <c r="K41" s="76">
        <v>-0.22800000000000001</v>
      </c>
    </row>
    <row r="42" spans="2:11" ht="15" customHeight="1">
      <c r="B42" s="69" t="s">
        <v>212</v>
      </c>
      <c r="C42" s="126">
        <v>0</v>
      </c>
      <c r="D42" s="102">
        <v>0</v>
      </c>
      <c r="E42" s="76">
        <v>0</v>
      </c>
      <c r="F42" s="126">
        <v>0.2301</v>
      </c>
      <c r="G42" s="102">
        <v>-6.9000000000000006E-2</v>
      </c>
      <c r="H42" s="76">
        <v>-0.29910000000000003</v>
      </c>
      <c r="I42" s="126">
        <v>0.2301</v>
      </c>
      <c r="J42" s="102">
        <v>-6.9000000000000006E-2</v>
      </c>
      <c r="K42" s="76">
        <v>-0.29910000000000003</v>
      </c>
    </row>
    <row r="43" spans="2:11" s="8" customFormat="1" ht="4.5" customHeight="1" thickBot="1">
      <c r="B43" s="198"/>
      <c r="C43" s="216"/>
      <c r="D43" s="217"/>
      <c r="E43" s="199"/>
      <c r="F43" s="216"/>
      <c r="G43" s="217"/>
      <c r="H43" s="199"/>
      <c r="I43" s="216"/>
      <c r="J43" s="217"/>
      <c r="K43" s="199"/>
    </row>
    <row r="44" spans="2:11" ht="17.25" customHeight="1" thickBot="1">
      <c r="B44" s="200" t="s">
        <v>5</v>
      </c>
      <c r="C44" s="201">
        <v>0.54883934116177091</v>
      </c>
      <c r="D44" s="202">
        <v>0.5448991304708829</v>
      </c>
      <c r="E44" s="203">
        <v>-3.940210690888013E-3</v>
      </c>
      <c r="F44" s="201">
        <v>0.88579787481032746</v>
      </c>
      <c r="G44" s="202">
        <v>0.99631545826311052</v>
      </c>
      <c r="H44" s="204">
        <v>0.11051758345278306</v>
      </c>
      <c r="I44" s="201">
        <v>0.72434029311315395</v>
      </c>
      <c r="J44" s="202">
        <v>0.78378979640864055</v>
      </c>
      <c r="K44" s="204">
        <v>5.9449503295486594E-2</v>
      </c>
    </row>
    <row r="45" spans="2:11" ht="13.5" thickTop="1">
      <c r="B45" s="46" t="s">
        <v>220</v>
      </c>
    </row>
    <row r="46" spans="2:11">
      <c r="D46" s="127"/>
      <c r="G46" s="127"/>
    </row>
    <row r="50" spans="4:4">
      <c r="D50" s="118"/>
    </row>
  </sheetData>
  <sortState xmlns:xlrd2="http://schemas.microsoft.com/office/spreadsheetml/2017/richdata2" ref="B9:K42">
    <sortCondition descending="1" ref="J9:J42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87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7"/>
  <sheetViews>
    <sheetView showGridLines="0" showZeros="0" zoomScale="80" zoomScaleNormal="80" zoomScaleSheetLayoutView="7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10" style="47" customWidth="1"/>
    <col min="6" max="7" width="14.7109375" style="47" customWidth="1"/>
    <col min="8" max="8" width="10" style="47" customWidth="1"/>
    <col min="9" max="10" width="14.7109375" style="47" customWidth="1"/>
    <col min="11" max="11" width="10" style="47" customWidth="1"/>
    <col min="12" max="13" width="14.7109375" style="47" customWidth="1"/>
    <col min="14" max="14" width="8.7109375" style="47" bestFit="1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5" ht="20.25">
      <c r="B4" s="370" t="s">
        <v>179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5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5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5" s="16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25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0" t="s">
        <v>192</v>
      </c>
      <c r="O8" s="265"/>
      <c r="R8" s="11"/>
      <c r="S8" s="11"/>
      <c r="T8" s="47"/>
      <c r="U8" s="83"/>
      <c r="V8" s="83"/>
      <c r="W8" s="47"/>
      <c r="X8" s="47"/>
      <c r="Y8" s="47"/>
    </row>
    <row r="9" spans="2:25" ht="15" customHeight="1" thickTop="1">
      <c r="B9" s="69" t="s">
        <v>31</v>
      </c>
      <c r="C9" s="195">
        <v>255303.67999999999</v>
      </c>
      <c r="D9" s="106">
        <v>308199.26</v>
      </c>
      <c r="E9" s="164">
        <v>0.20718690776411847</v>
      </c>
      <c r="F9" s="195">
        <v>655063.81999999995</v>
      </c>
      <c r="G9" s="106">
        <v>739403.85</v>
      </c>
      <c r="H9" s="164">
        <v>0.12875085972539291</v>
      </c>
      <c r="I9" s="195">
        <v>0</v>
      </c>
      <c r="J9" s="106">
        <v>0</v>
      </c>
      <c r="K9" s="164">
        <v>0</v>
      </c>
      <c r="L9" s="195">
        <v>910367.5</v>
      </c>
      <c r="M9" s="106">
        <v>1047603.11</v>
      </c>
      <c r="N9" s="164">
        <v>0.15074748384580949</v>
      </c>
      <c r="X9" s="82"/>
      <c r="Y9" s="82"/>
    </row>
    <row r="10" spans="2:25" ht="15" customHeight="1">
      <c r="B10" s="69" t="s">
        <v>34</v>
      </c>
      <c r="C10" s="195">
        <v>169727.03</v>
      </c>
      <c r="D10" s="106">
        <v>221031.02</v>
      </c>
      <c r="E10" s="164">
        <v>0.30227353887003144</v>
      </c>
      <c r="F10" s="195">
        <v>446472.54</v>
      </c>
      <c r="G10" s="106">
        <v>476985.67</v>
      </c>
      <c r="H10" s="164">
        <v>6.8342680156768448E-2</v>
      </c>
      <c r="I10" s="195">
        <v>60.87</v>
      </c>
      <c r="J10" s="106">
        <v>1.71</v>
      </c>
      <c r="K10" s="164">
        <v>-0.9719073435189749</v>
      </c>
      <c r="L10" s="195">
        <v>616199.56999999995</v>
      </c>
      <c r="M10" s="106">
        <v>698016.69</v>
      </c>
      <c r="N10" s="164">
        <v>0.13277698327507759</v>
      </c>
      <c r="X10" s="82"/>
      <c r="Y10" s="82"/>
    </row>
    <row r="11" spans="2:25" ht="15" customHeight="1">
      <c r="B11" s="69" t="s">
        <v>166</v>
      </c>
      <c r="C11" s="195">
        <v>267481.34999999998</v>
      </c>
      <c r="D11" s="106">
        <v>290583.3</v>
      </c>
      <c r="E11" s="164">
        <v>8.6368451482692205E-2</v>
      </c>
      <c r="F11" s="195">
        <v>212109.89</v>
      </c>
      <c r="G11" s="106">
        <v>278214.68</v>
      </c>
      <c r="H11" s="164">
        <v>0.31165350187112906</v>
      </c>
      <c r="I11" s="195">
        <v>4.6399999999999997</v>
      </c>
      <c r="J11" s="106">
        <v>0</v>
      </c>
      <c r="K11" s="164">
        <v>-1</v>
      </c>
      <c r="L11" s="195">
        <v>479591.24</v>
      </c>
      <c r="M11" s="106">
        <v>568797.98</v>
      </c>
      <c r="N11" s="164">
        <v>0.1860057744173976</v>
      </c>
      <c r="X11" s="82"/>
      <c r="Y11" s="82"/>
    </row>
    <row r="12" spans="2:25" ht="15" customHeight="1">
      <c r="B12" s="69" t="s">
        <v>32</v>
      </c>
      <c r="C12" s="195">
        <v>121242.49</v>
      </c>
      <c r="D12" s="106">
        <v>133358.9</v>
      </c>
      <c r="E12" s="164">
        <v>9.9935344448963306E-2</v>
      </c>
      <c r="F12" s="195">
        <v>411499.03</v>
      </c>
      <c r="G12" s="106">
        <v>411061.41</v>
      </c>
      <c r="H12" s="164">
        <v>-1.0634775979910657E-3</v>
      </c>
      <c r="I12" s="195">
        <v>0</v>
      </c>
      <c r="J12" s="106">
        <v>0</v>
      </c>
      <c r="K12" s="164">
        <v>0</v>
      </c>
      <c r="L12" s="195">
        <v>532741.52</v>
      </c>
      <c r="M12" s="106">
        <v>544420.30999999994</v>
      </c>
      <c r="N12" s="164">
        <v>2.1922057060617166E-2</v>
      </c>
      <c r="X12" s="82"/>
      <c r="Y12" s="82"/>
    </row>
    <row r="13" spans="2:25" ht="15" customHeight="1">
      <c r="B13" s="69" t="s">
        <v>147</v>
      </c>
      <c r="C13" s="195">
        <v>292157.56</v>
      </c>
      <c r="D13" s="106">
        <v>352542.35</v>
      </c>
      <c r="E13" s="164">
        <v>0.20668570068835454</v>
      </c>
      <c r="F13" s="195">
        <v>0</v>
      </c>
      <c r="G13" s="106">
        <v>0</v>
      </c>
      <c r="H13" s="164">
        <v>0</v>
      </c>
      <c r="I13" s="195">
        <v>0</v>
      </c>
      <c r="J13" s="106">
        <v>0</v>
      </c>
      <c r="K13" s="164">
        <v>0</v>
      </c>
      <c r="L13" s="195">
        <v>292157.56</v>
      </c>
      <c r="M13" s="106">
        <v>352542.35</v>
      </c>
      <c r="N13" s="164">
        <v>0.20668570068835454</v>
      </c>
      <c r="X13" s="82"/>
      <c r="Y13" s="82"/>
    </row>
    <row r="14" spans="2:25" ht="15" customHeight="1">
      <c r="B14" s="69" t="s">
        <v>33</v>
      </c>
      <c r="C14" s="195">
        <v>184602.25</v>
      </c>
      <c r="D14" s="106">
        <v>254272.83</v>
      </c>
      <c r="E14" s="164">
        <v>0.37740915942248798</v>
      </c>
      <c r="F14" s="195">
        <v>74300.63</v>
      </c>
      <c r="G14" s="106">
        <v>40299.699999999997</v>
      </c>
      <c r="H14" s="164">
        <v>-0.4576129435241667</v>
      </c>
      <c r="I14" s="195">
        <v>0</v>
      </c>
      <c r="J14" s="106">
        <v>0</v>
      </c>
      <c r="K14" s="164">
        <v>0</v>
      </c>
      <c r="L14" s="195">
        <v>258902.88</v>
      </c>
      <c r="M14" s="106">
        <v>294572.52999999997</v>
      </c>
      <c r="N14" s="164">
        <v>0.13777231833033285</v>
      </c>
      <c r="X14" s="82"/>
      <c r="Y14" s="82"/>
    </row>
    <row r="15" spans="2:25" ht="15" customHeight="1">
      <c r="B15" s="69" t="s">
        <v>134</v>
      </c>
      <c r="C15" s="195">
        <v>268488.08</v>
      </c>
      <c r="D15" s="106">
        <v>211909.32</v>
      </c>
      <c r="E15" s="164">
        <v>-0.21073099409105986</v>
      </c>
      <c r="F15" s="195">
        <v>35825.879999999997</v>
      </c>
      <c r="G15" s="106">
        <v>35979.71</v>
      </c>
      <c r="H15" s="164">
        <v>4.2938233478145337E-3</v>
      </c>
      <c r="I15" s="195">
        <v>0</v>
      </c>
      <c r="J15" s="106">
        <v>0</v>
      </c>
      <c r="K15" s="164">
        <v>0</v>
      </c>
      <c r="L15" s="195">
        <v>304313.96000000002</v>
      </c>
      <c r="M15" s="106">
        <v>247889.03</v>
      </c>
      <c r="N15" s="164">
        <v>-0.18541683069682383</v>
      </c>
      <c r="X15" s="82"/>
      <c r="Y15" s="82"/>
    </row>
    <row r="16" spans="2:25" ht="15" customHeight="1">
      <c r="B16" s="69" t="s">
        <v>161</v>
      </c>
      <c r="C16" s="195">
        <v>118049.22</v>
      </c>
      <c r="D16" s="106">
        <v>150131.49</v>
      </c>
      <c r="E16" s="164">
        <v>0.27177028361559685</v>
      </c>
      <c r="F16" s="195">
        <v>79815.8</v>
      </c>
      <c r="G16" s="106">
        <v>90913.88</v>
      </c>
      <c r="H16" s="164">
        <v>0.13904615376905327</v>
      </c>
      <c r="I16" s="195">
        <v>0</v>
      </c>
      <c r="J16" s="106">
        <v>0</v>
      </c>
      <c r="K16" s="164">
        <v>0</v>
      </c>
      <c r="L16" s="195">
        <v>197865.02000000002</v>
      </c>
      <c r="M16" s="106">
        <v>241045.37</v>
      </c>
      <c r="N16" s="164">
        <v>0.21823134781478795</v>
      </c>
      <c r="S16" s="109"/>
      <c r="T16" s="109"/>
    </row>
    <row r="17" spans="2:32" ht="15" customHeight="1">
      <c r="B17" s="69" t="s">
        <v>149</v>
      </c>
      <c r="C17" s="195">
        <v>49110.78</v>
      </c>
      <c r="D17" s="106">
        <v>55226.12</v>
      </c>
      <c r="E17" s="164">
        <v>0.12452133727055453</v>
      </c>
      <c r="F17" s="195">
        <v>123419.38</v>
      </c>
      <c r="G17" s="106">
        <v>137797.49</v>
      </c>
      <c r="H17" s="164">
        <v>0.11649799245466948</v>
      </c>
      <c r="I17" s="195">
        <v>0</v>
      </c>
      <c r="J17" s="106">
        <v>0</v>
      </c>
      <c r="K17" s="164">
        <v>0</v>
      </c>
      <c r="L17" s="195">
        <v>172530.16</v>
      </c>
      <c r="M17" s="106">
        <v>193023.61</v>
      </c>
      <c r="N17" s="164">
        <v>0.11878184080974585</v>
      </c>
      <c r="S17" s="98"/>
      <c r="T17" s="100"/>
      <c r="U17" s="109"/>
    </row>
    <row r="18" spans="2:32" ht="14.25" customHeight="1">
      <c r="B18" s="69" t="s">
        <v>30</v>
      </c>
      <c r="C18" s="195">
        <v>187628.56</v>
      </c>
      <c r="D18" s="106">
        <v>181788.3</v>
      </c>
      <c r="E18" s="164">
        <v>-3.1126711200043369E-2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164">
        <v>0</v>
      </c>
      <c r="L18" s="195">
        <v>187628.56</v>
      </c>
      <c r="M18" s="106">
        <v>181788.3</v>
      </c>
      <c r="N18" s="164">
        <v>-3.1126711200043369E-2</v>
      </c>
      <c r="P18" s="80"/>
      <c r="Q18" s="80"/>
      <c r="R18" s="115"/>
      <c r="S18" s="98"/>
      <c r="T18" s="100"/>
      <c r="U18" s="101"/>
      <c r="V18" s="99"/>
      <c r="W18" s="101"/>
      <c r="X18" s="100"/>
      <c r="Y18" s="82"/>
      <c r="Z18" s="168"/>
      <c r="AA18" s="82"/>
      <c r="AB18" s="82"/>
      <c r="AC18" s="82"/>
      <c r="AD18" s="82"/>
      <c r="AF18" s="82"/>
    </row>
    <row r="19" spans="2:32" ht="15" customHeight="1">
      <c r="B19" s="180" t="s">
        <v>35</v>
      </c>
      <c r="C19" s="195">
        <v>125884.42</v>
      </c>
      <c r="D19" s="106">
        <v>136701</v>
      </c>
      <c r="E19" s="164">
        <v>8.5924691872115724E-2</v>
      </c>
      <c r="F19" s="195">
        <v>0</v>
      </c>
      <c r="G19" s="106">
        <v>0</v>
      </c>
      <c r="H19" s="164">
        <v>0</v>
      </c>
      <c r="I19" s="195">
        <v>0</v>
      </c>
      <c r="J19" s="106">
        <v>0</v>
      </c>
      <c r="K19" s="164">
        <v>0</v>
      </c>
      <c r="L19" s="195">
        <v>125884.42</v>
      </c>
      <c r="M19" s="106">
        <v>136701</v>
      </c>
      <c r="N19" s="164">
        <v>8.5924691872115724E-2</v>
      </c>
      <c r="X19" s="88"/>
    </row>
    <row r="20" spans="2:32" ht="13.5" customHeight="1">
      <c r="B20" s="69" t="s">
        <v>133</v>
      </c>
      <c r="C20" s="195">
        <v>115895.24</v>
      </c>
      <c r="D20" s="106">
        <v>124790.67</v>
      </c>
      <c r="E20" s="164">
        <v>7.6754058233970551E-2</v>
      </c>
      <c r="F20" s="195">
        <v>0</v>
      </c>
      <c r="G20" s="106">
        <v>0</v>
      </c>
      <c r="H20" s="164">
        <v>0</v>
      </c>
      <c r="I20" s="195">
        <v>0</v>
      </c>
      <c r="J20" s="106">
        <v>0</v>
      </c>
      <c r="K20" s="164">
        <v>0</v>
      </c>
      <c r="L20" s="195">
        <v>115895.24</v>
      </c>
      <c r="M20" s="106">
        <v>124790.67</v>
      </c>
      <c r="N20" s="164">
        <v>7.6754058233970551E-2</v>
      </c>
      <c r="P20" s="80"/>
      <c r="Q20" s="80"/>
      <c r="R20" s="115"/>
      <c r="S20" s="98"/>
      <c r="T20" s="98"/>
      <c r="U20" s="101"/>
      <c r="W20" s="101"/>
      <c r="X20" s="100"/>
      <c r="Y20" s="168"/>
      <c r="Z20" s="168"/>
      <c r="AA20" s="82"/>
      <c r="AB20" s="82"/>
      <c r="AC20" s="82"/>
      <c r="AD20" s="82"/>
      <c r="AF20" s="82"/>
    </row>
    <row r="21" spans="2:32" ht="15" customHeight="1">
      <c r="B21" s="69" t="s">
        <v>2</v>
      </c>
      <c r="C21" s="195">
        <v>0</v>
      </c>
      <c r="D21" s="106">
        <v>0</v>
      </c>
      <c r="E21" s="164">
        <v>0</v>
      </c>
      <c r="F21" s="195">
        <v>98404.25</v>
      </c>
      <c r="G21" s="106">
        <v>110667.39</v>
      </c>
      <c r="H21" s="164">
        <v>0.12462002403351481</v>
      </c>
      <c r="I21" s="195">
        <v>0</v>
      </c>
      <c r="J21" s="106">
        <v>0</v>
      </c>
      <c r="K21" s="164">
        <v>0</v>
      </c>
      <c r="L21" s="195">
        <v>98404.25</v>
      </c>
      <c r="M21" s="106">
        <v>110667.39</v>
      </c>
      <c r="N21" s="164">
        <v>0.12462002403351481</v>
      </c>
    </row>
    <row r="22" spans="2:32" ht="15" customHeight="1">
      <c r="B22" s="69" t="s">
        <v>4</v>
      </c>
      <c r="C22" s="195">
        <v>87759.31</v>
      </c>
      <c r="D22" s="106">
        <v>98059.96</v>
      </c>
      <c r="E22" s="164">
        <v>0.1173738717863667</v>
      </c>
      <c r="F22" s="195">
        <v>0</v>
      </c>
      <c r="G22" s="106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87759.31</v>
      </c>
      <c r="M22" s="106">
        <v>98059.96</v>
      </c>
      <c r="N22" s="164">
        <v>0.1173738717863667</v>
      </c>
    </row>
    <row r="23" spans="2:32" ht="15" customHeight="1">
      <c r="B23" s="69" t="s">
        <v>207</v>
      </c>
      <c r="C23" s="195">
        <v>65249.22</v>
      </c>
      <c r="D23" s="106">
        <v>92078.55</v>
      </c>
      <c r="E23" s="164">
        <v>0.4111823865480691</v>
      </c>
      <c r="F23" s="195">
        <v>0</v>
      </c>
      <c r="G23" s="106">
        <v>0</v>
      </c>
      <c r="H23" s="164">
        <v>0</v>
      </c>
      <c r="I23" s="195">
        <v>0</v>
      </c>
      <c r="J23" s="106">
        <v>0</v>
      </c>
      <c r="K23" s="164">
        <v>0</v>
      </c>
      <c r="L23" s="195">
        <v>65249.22</v>
      </c>
      <c r="M23" s="106">
        <v>92078.55</v>
      </c>
      <c r="N23" s="164">
        <v>0.4111823865480691</v>
      </c>
    </row>
    <row r="24" spans="2:32" ht="15" customHeight="1">
      <c r="B24" s="69" t="s">
        <v>209</v>
      </c>
      <c r="C24" s="195">
        <v>70242.960000000006</v>
      </c>
      <c r="D24" s="106">
        <v>91205.85</v>
      </c>
      <c r="E24" s="164">
        <v>0.29843403523997275</v>
      </c>
      <c r="F24" s="195">
        <v>16098.4</v>
      </c>
      <c r="G24" s="106">
        <v>0</v>
      </c>
      <c r="H24" s="164">
        <v>-1</v>
      </c>
      <c r="I24" s="195">
        <v>0</v>
      </c>
      <c r="J24" s="106">
        <v>0</v>
      </c>
      <c r="K24" s="164">
        <v>0</v>
      </c>
      <c r="L24" s="195">
        <v>86341.36</v>
      </c>
      <c r="M24" s="106">
        <v>91205.85</v>
      </c>
      <c r="N24" s="164">
        <v>5.6340205899003737E-2</v>
      </c>
    </row>
    <row r="25" spans="2:32" ht="15" customHeight="1">
      <c r="B25" s="69" t="s">
        <v>160</v>
      </c>
      <c r="C25" s="195">
        <v>0</v>
      </c>
      <c r="D25" s="106">
        <v>0</v>
      </c>
      <c r="E25" s="164">
        <v>0</v>
      </c>
      <c r="F25" s="195">
        <v>77143.25</v>
      </c>
      <c r="G25" s="106">
        <v>87979.87</v>
      </c>
      <c r="H25" s="164">
        <v>0.14047398832691124</v>
      </c>
      <c r="I25" s="195">
        <v>0</v>
      </c>
      <c r="J25" s="106">
        <v>0</v>
      </c>
      <c r="K25" s="164">
        <v>0</v>
      </c>
      <c r="L25" s="195">
        <v>77143.25</v>
      </c>
      <c r="M25" s="106">
        <v>87979.87</v>
      </c>
      <c r="N25" s="164">
        <v>0.14047398832691124</v>
      </c>
    </row>
    <row r="26" spans="2:32" ht="15" customHeight="1">
      <c r="B26" s="69" t="s">
        <v>0</v>
      </c>
      <c r="C26" s="195">
        <v>78282.34</v>
      </c>
      <c r="D26" s="106">
        <v>84086.19</v>
      </c>
      <c r="E26" s="164">
        <v>7.413996566786335E-2</v>
      </c>
      <c r="F26" s="195">
        <v>0</v>
      </c>
      <c r="G26" s="106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78282.34</v>
      </c>
      <c r="M26" s="106">
        <v>84086.19</v>
      </c>
      <c r="N26" s="164">
        <v>7.413996566786335E-2</v>
      </c>
    </row>
    <row r="27" spans="2:32" ht="15" customHeight="1">
      <c r="B27" s="69" t="s">
        <v>132</v>
      </c>
      <c r="C27" s="195">
        <v>54740.9</v>
      </c>
      <c r="D27" s="106">
        <v>56571.21</v>
      </c>
      <c r="E27" s="164">
        <v>3.343587701334829E-2</v>
      </c>
      <c r="F27" s="195">
        <v>22836.59</v>
      </c>
      <c r="G27" s="106">
        <v>26491.74</v>
      </c>
      <c r="H27" s="164">
        <v>0.16005673351406674</v>
      </c>
      <c r="I27" s="195">
        <v>0</v>
      </c>
      <c r="J27" s="106">
        <v>0</v>
      </c>
      <c r="K27" s="164">
        <v>0</v>
      </c>
      <c r="L27" s="195">
        <v>77577.490000000005</v>
      </c>
      <c r="M27" s="106">
        <v>83062.95</v>
      </c>
      <c r="N27" s="164">
        <v>7.0709428727327883E-2</v>
      </c>
    </row>
    <row r="28" spans="2:32" ht="15" customHeight="1">
      <c r="B28" s="69" t="s">
        <v>216</v>
      </c>
      <c r="C28" s="195">
        <v>0</v>
      </c>
      <c r="D28" s="106">
        <v>5128.55</v>
      </c>
      <c r="E28" s="164" t="s">
        <v>219</v>
      </c>
      <c r="F28" s="195">
        <v>61567.19</v>
      </c>
      <c r="G28" s="106">
        <v>72127.91</v>
      </c>
      <c r="H28" s="164">
        <v>0.17153162260613161</v>
      </c>
      <c r="I28" s="195">
        <v>0</v>
      </c>
      <c r="J28" s="106">
        <v>0</v>
      </c>
      <c r="K28" s="164">
        <v>0</v>
      </c>
      <c r="L28" s="195">
        <v>61567.19</v>
      </c>
      <c r="M28" s="106">
        <v>77256.460000000006</v>
      </c>
      <c r="N28" s="164">
        <v>0.25483167251908045</v>
      </c>
    </row>
    <row r="29" spans="2:32" ht="15" customHeight="1">
      <c r="B29" s="69" t="s">
        <v>213</v>
      </c>
      <c r="C29" s="195">
        <v>0</v>
      </c>
      <c r="D29" s="106">
        <v>0</v>
      </c>
      <c r="E29" s="164">
        <v>0</v>
      </c>
      <c r="F29" s="195">
        <v>3906.38</v>
      </c>
      <c r="G29" s="106">
        <v>58278.74</v>
      </c>
      <c r="H29" s="164">
        <v>13.918860940307907</v>
      </c>
      <c r="I29" s="195">
        <v>0</v>
      </c>
      <c r="J29" s="106">
        <v>0</v>
      </c>
      <c r="K29" s="164">
        <v>0</v>
      </c>
      <c r="L29" s="195">
        <v>3906.38</v>
      </c>
      <c r="M29" s="106">
        <v>58278.74</v>
      </c>
      <c r="N29" s="164">
        <v>13.918860940307907</v>
      </c>
    </row>
    <row r="30" spans="2:32" ht="15" customHeight="1">
      <c r="B30" s="189" t="s">
        <v>165</v>
      </c>
      <c r="C30" s="195">
        <v>45251.8</v>
      </c>
      <c r="D30" s="106">
        <v>51494.62</v>
      </c>
      <c r="E30" s="164">
        <v>0.13795738512059189</v>
      </c>
      <c r="F30" s="195">
        <v>0</v>
      </c>
      <c r="G30" s="106">
        <v>0</v>
      </c>
      <c r="H30" s="164">
        <v>0</v>
      </c>
      <c r="I30" s="195">
        <v>0</v>
      </c>
      <c r="J30" s="106">
        <v>0</v>
      </c>
      <c r="K30" s="164">
        <v>0</v>
      </c>
      <c r="L30" s="195">
        <v>45251.8</v>
      </c>
      <c r="M30" s="106">
        <v>51494.62</v>
      </c>
      <c r="N30" s="164">
        <v>0.13795738512059189</v>
      </c>
    </row>
    <row r="31" spans="2:32" ht="15" customHeight="1">
      <c r="B31" s="69" t="s">
        <v>206</v>
      </c>
      <c r="C31" s="195">
        <v>39953.54</v>
      </c>
      <c r="D31" s="106">
        <v>49792.22</v>
      </c>
      <c r="E31" s="164">
        <v>0.2462530228860822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39953.54</v>
      </c>
      <c r="M31" s="106">
        <v>49792.22</v>
      </c>
      <c r="N31" s="164">
        <v>0.2462530228860822</v>
      </c>
    </row>
    <row r="32" spans="2:32" ht="15" customHeight="1">
      <c r="B32" s="69" t="s">
        <v>146</v>
      </c>
      <c r="C32" s="195">
        <v>0</v>
      </c>
      <c r="D32" s="106">
        <v>0</v>
      </c>
      <c r="E32" s="164">
        <v>0</v>
      </c>
      <c r="F32" s="195">
        <v>78780.17</v>
      </c>
      <c r="G32" s="106">
        <v>42216.08</v>
      </c>
      <c r="H32" s="164">
        <v>-0.46412809213282985</v>
      </c>
      <c r="I32" s="195">
        <v>0</v>
      </c>
      <c r="J32" s="106">
        <v>0</v>
      </c>
      <c r="K32" s="164">
        <v>0</v>
      </c>
      <c r="L32" s="195">
        <v>78780.17</v>
      </c>
      <c r="M32" s="106">
        <v>42216.08</v>
      </c>
      <c r="N32" s="164">
        <v>-0.46412809213282985</v>
      </c>
    </row>
    <row r="33" spans="2:22" ht="15" customHeight="1">
      <c r="B33" s="69" t="s">
        <v>1</v>
      </c>
      <c r="C33" s="195">
        <v>26436.91</v>
      </c>
      <c r="D33" s="106">
        <v>37002.9</v>
      </c>
      <c r="E33" s="164">
        <v>0.39966811552484771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26436.91</v>
      </c>
      <c r="M33" s="106">
        <v>37002.9</v>
      </c>
      <c r="N33" s="164">
        <v>0.39966811552484771</v>
      </c>
    </row>
    <row r="34" spans="2:22" ht="15" customHeight="1">
      <c r="B34" s="189" t="s">
        <v>175</v>
      </c>
      <c r="C34" s="195">
        <v>24793.24</v>
      </c>
      <c r="D34" s="106">
        <v>32362.95</v>
      </c>
      <c r="E34" s="164">
        <v>0.30531346447660729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24793.24</v>
      </c>
      <c r="M34" s="106">
        <v>32362.95</v>
      </c>
      <c r="N34" s="164">
        <v>0.30531346447660729</v>
      </c>
      <c r="U34" s="82"/>
      <c r="V34" s="82"/>
    </row>
    <row r="35" spans="2:22" ht="15" customHeight="1">
      <c r="B35" s="69" t="s">
        <v>208</v>
      </c>
      <c r="C35" s="195">
        <v>0</v>
      </c>
      <c r="D35" s="106">
        <v>0</v>
      </c>
      <c r="E35" s="164">
        <v>0</v>
      </c>
      <c r="F35" s="195">
        <v>20090.32</v>
      </c>
      <c r="G35" s="106">
        <v>21996.01</v>
      </c>
      <c r="H35" s="164">
        <v>9.4856129718192572E-2</v>
      </c>
      <c r="I35" s="195">
        <v>0</v>
      </c>
      <c r="J35" s="106">
        <v>0</v>
      </c>
      <c r="K35" s="164">
        <v>0</v>
      </c>
      <c r="L35" s="195">
        <v>20090.32</v>
      </c>
      <c r="M35" s="106">
        <v>21996.01</v>
      </c>
      <c r="N35" s="164">
        <v>9.4856129718192572E-2</v>
      </c>
      <c r="U35" s="82"/>
      <c r="V35" s="82"/>
    </row>
    <row r="36" spans="2:22" ht="15" customHeight="1">
      <c r="B36" s="189" t="s">
        <v>148</v>
      </c>
      <c r="C36" s="195">
        <v>0</v>
      </c>
      <c r="D36" s="106">
        <v>0</v>
      </c>
      <c r="E36" s="164">
        <v>0</v>
      </c>
      <c r="F36" s="195">
        <v>17530.98</v>
      </c>
      <c r="G36" s="106">
        <v>15072.78</v>
      </c>
      <c r="H36" s="164">
        <v>-0.14022034136140701</v>
      </c>
      <c r="I36" s="195">
        <v>0</v>
      </c>
      <c r="J36" s="106">
        <v>0</v>
      </c>
      <c r="K36" s="164">
        <v>0</v>
      </c>
      <c r="L36" s="195">
        <v>17530.98</v>
      </c>
      <c r="M36" s="106">
        <v>15072.78</v>
      </c>
      <c r="N36" s="164">
        <v>-0.14022034136140701</v>
      </c>
    </row>
    <row r="37" spans="2:22" ht="15" customHeight="1">
      <c r="B37" s="189" t="s">
        <v>210</v>
      </c>
      <c r="C37" s="195">
        <v>9295.2900000000009</v>
      </c>
      <c r="D37" s="106">
        <v>10607.76</v>
      </c>
      <c r="E37" s="164">
        <v>0.14119731606006905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9295.2900000000009</v>
      </c>
      <c r="M37" s="106">
        <v>10607.76</v>
      </c>
      <c r="N37" s="164">
        <v>0.14119731606006905</v>
      </c>
    </row>
    <row r="38" spans="2:22" ht="15" customHeight="1">
      <c r="B38" s="69" t="s">
        <v>167</v>
      </c>
      <c r="C38" s="195">
        <v>10076.06</v>
      </c>
      <c r="D38" s="106">
        <v>10281.540000000001</v>
      </c>
      <c r="E38" s="164">
        <v>2.0392891665988629E-2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10076.06</v>
      </c>
      <c r="M38" s="106">
        <v>10281.540000000001</v>
      </c>
      <c r="N38" s="164">
        <v>2.0392891665988629E-2</v>
      </c>
    </row>
    <row r="39" spans="2:22" ht="15" customHeight="1">
      <c r="B39" s="69" t="s">
        <v>212</v>
      </c>
      <c r="C39" s="195">
        <v>0</v>
      </c>
      <c r="D39" s="106">
        <v>0</v>
      </c>
      <c r="E39" s="164">
        <v>0</v>
      </c>
      <c r="F39" s="195">
        <v>7508.31</v>
      </c>
      <c r="G39" s="106">
        <v>9007.76</v>
      </c>
      <c r="H39" s="164">
        <v>0.19970539309112167</v>
      </c>
      <c r="I39" s="195">
        <v>0</v>
      </c>
      <c r="J39" s="106">
        <v>0</v>
      </c>
      <c r="K39" s="164">
        <v>0</v>
      </c>
      <c r="L39" s="195">
        <v>7508.31</v>
      </c>
      <c r="M39" s="106">
        <v>9007.76</v>
      </c>
      <c r="N39" s="164">
        <v>0.19970539309112167</v>
      </c>
    </row>
    <row r="40" spans="2:22" ht="15" customHeight="1">
      <c r="B40" s="189" t="s">
        <v>3</v>
      </c>
      <c r="C40" s="195">
        <v>7324.47</v>
      </c>
      <c r="D40" s="106">
        <v>8353.68</v>
      </c>
      <c r="E40" s="164">
        <v>0.14051665171677952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7324.47</v>
      </c>
      <c r="M40" s="106">
        <v>8353.68</v>
      </c>
      <c r="N40" s="164">
        <v>0.14051665171677952</v>
      </c>
      <c r="U40" s="109"/>
    </row>
    <row r="41" spans="2:22" ht="15" customHeight="1">
      <c r="B41" s="189" t="s">
        <v>215</v>
      </c>
      <c r="C41" s="195">
        <v>0</v>
      </c>
      <c r="D41" s="106">
        <v>0</v>
      </c>
      <c r="E41" s="164">
        <v>0</v>
      </c>
      <c r="F41" s="195">
        <v>0</v>
      </c>
      <c r="G41" s="106">
        <v>6557.78</v>
      </c>
      <c r="H41" s="164" t="s">
        <v>219</v>
      </c>
      <c r="I41" s="195">
        <v>0</v>
      </c>
      <c r="J41" s="106">
        <v>0</v>
      </c>
      <c r="K41" s="164">
        <v>0</v>
      </c>
      <c r="L41" s="195">
        <v>0</v>
      </c>
      <c r="M41" s="106">
        <v>6557.78</v>
      </c>
      <c r="N41" s="164" t="s">
        <v>219</v>
      </c>
    </row>
    <row r="42" spans="2:22" ht="15" customHeight="1">
      <c r="B42" s="69" t="s">
        <v>29</v>
      </c>
      <c r="C42" s="195">
        <v>0</v>
      </c>
      <c r="D42" s="106">
        <v>0</v>
      </c>
      <c r="E42" s="164">
        <v>0</v>
      </c>
      <c r="F42" s="195">
        <v>2678.67</v>
      </c>
      <c r="G42" s="106">
        <v>3161.09</v>
      </c>
      <c r="H42" s="164">
        <v>0.18009683910298771</v>
      </c>
      <c r="I42" s="195">
        <v>0</v>
      </c>
      <c r="J42" s="106">
        <v>0</v>
      </c>
      <c r="K42" s="164">
        <v>0</v>
      </c>
      <c r="L42" s="195">
        <v>2678.67</v>
      </c>
      <c r="M42" s="106">
        <v>3161.09</v>
      </c>
      <c r="N42" s="164">
        <v>0.18009683910298771</v>
      </c>
    </row>
    <row r="43" spans="2:22" ht="15" customHeight="1">
      <c r="B43" s="69" t="s">
        <v>164</v>
      </c>
      <c r="C43" s="195">
        <v>2199.12</v>
      </c>
      <c r="D43" s="106">
        <v>2177.7399999999998</v>
      </c>
      <c r="E43" s="164">
        <v>-9.7220706464404439E-3</v>
      </c>
      <c r="F43" s="195">
        <v>0</v>
      </c>
      <c r="G43" s="106">
        <v>0</v>
      </c>
      <c r="H43" s="164">
        <v>0</v>
      </c>
      <c r="I43" s="195">
        <v>0</v>
      </c>
      <c r="J43" s="106">
        <v>0</v>
      </c>
      <c r="K43" s="164">
        <v>0</v>
      </c>
      <c r="L43" s="195">
        <v>2199.12</v>
      </c>
      <c r="M43" s="106">
        <v>2177.7399999999998</v>
      </c>
      <c r="N43" s="164">
        <v>-9.7220706464404439E-3</v>
      </c>
    </row>
    <row r="44" spans="2:22" ht="15" customHeight="1">
      <c r="B44" s="69" t="s">
        <v>214</v>
      </c>
      <c r="C44" s="195">
        <v>0</v>
      </c>
      <c r="D44" s="106">
        <v>0</v>
      </c>
      <c r="E44" s="164">
        <v>0</v>
      </c>
      <c r="F44" s="195">
        <v>9.67</v>
      </c>
      <c r="G44" s="106">
        <v>804.44</v>
      </c>
      <c r="H44" s="164">
        <v>82.18924508790073</v>
      </c>
      <c r="I44" s="195">
        <v>0</v>
      </c>
      <c r="J44" s="106">
        <v>0</v>
      </c>
      <c r="K44" s="164">
        <v>0</v>
      </c>
      <c r="L44" s="195">
        <v>9.67</v>
      </c>
      <c r="M44" s="106">
        <v>804.44</v>
      </c>
      <c r="N44" s="164">
        <v>82.18924508790073</v>
      </c>
    </row>
    <row r="45" spans="2:22" ht="3" customHeight="1" thickBot="1">
      <c r="B45" s="69"/>
      <c r="C45" s="195"/>
      <c r="D45" s="106"/>
      <c r="E45" s="164"/>
      <c r="F45" s="195"/>
      <c r="G45" s="106"/>
      <c r="H45" s="164"/>
      <c r="I45" s="195"/>
      <c r="J45" s="106">
        <v>0</v>
      </c>
      <c r="K45" s="164"/>
      <c r="L45" s="195"/>
      <c r="M45" s="106"/>
      <c r="N45" s="164"/>
      <c r="R45" s="82"/>
      <c r="S45" s="82"/>
    </row>
    <row r="46" spans="2:22" s="8" customFormat="1" ht="20.25" customHeight="1" thickTop="1" thickBot="1">
      <c r="B46" s="6" t="s">
        <v>5</v>
      </c>
      <c r="C46" s="53">
        <v>2677175.8200000008</v>
      </c>
      <c r="D46" s="54">
        <v>3049738.2800000003</v>
      </c>
      <c r="E46" s="225">
        <v>0.13916249251048421</v>
      </c>
      <c r="F46" s="53">
        <v>2445061.15</v>
      </c>
      <c r="G46" s="54">
        <v>2665017.98</v>
      </c>
      <c r="H46" s="225">
        <v>8.9959643749605231E-2</v>
      </c>
      <c r="I46" s="53">
        <v>65.509999999999991</v>
      </c>
      <c r="J46" s="54">
        <v>1.71</v>
      </c>
      <c r="K46" s="225">
        <v>-0.97389711494428333</v>
      </c>
      <c r="L46" s="53">
        <v>5122236.9700000007</v>
      </c>
      <c r="M46" s="54">
        <v>5714756.2599999998</v>
      </c>
      <c r="N46" s="225">
        <v>0.11567588408546413</v>
      </c>
      <c r="Q46" s="47"/>
      <c r="R46" s="47"/>
      <c r="S46" s="47"/>
      <c r="T46" s="47"/>
      <c r="U46" s="47"/>
      <c r="V46" s="47"/>
    </row>
    <row r="47" spans="2:22" ht="13.5" thickTop="1">
      <c r="B47" s="46" t="s">
        <v>220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3" width="11.42578125" style="47"/>
    <col min="14" max="14" width="18" style="47" customWidth="1"/>
    <col min="15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2" width="11.42578125" style="47"/>
    <col min="13" max="13" width="23" style="47" customWidth="1"/>
    <col min="14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2" width="11.42578125" style="47"/>
    <col min="13" max="13" width="17.140625" style="47" customWidth="1"/>
    <col min="14" max="16384" width="11.42578125" style="47"/>
  </cols>
  <sheetData>
    <row r="1" spans="2:19" ht="13.5" customHeight="1">
      <c r="B1" s="368" t="s">
        <v>27</v>
      </c>
      <c r="C1" s="368"/>
      <c r="D1" s="368"/>
    </row>
    <row r="2" spans="2:19" ht="13.5" customHeight="1">
      <c r="B2" s="368"/>
      <c r="C2" s="368"/>
      <c r="D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2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25" ht="13.5" customHeight="1">
      <c r="B1" s="368" t="s">
        <v>27</v>
      </c>
      <c r="C1" s="368"/>
    </row>
    <row r="2" spans="2:25" ht="13.5" customHeight="1">
      <c r="B2" s="368"/>
      <c r="C2" s="368"/>
    </row>
    <row r="3" spans="2:25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5" ht="20.25">
      <c r="B4" s="370" t="s">
        <v>65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5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5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5" ht="3.75" customHeight="1" thickBot="1"/>
    <row r="8" spans="2:25" s="2" customFormat="1" ht="15.75" customHeight="1" thickTop="1">
      <c r="B8" s="411" t="s">
        <v>199</v>
      </c>
      <c r="C8" s="413" t="s">
        <v>22</v>
      </c>
      <c r="D8" s="373"/>
      <c r="E8" s="378"/>
      <c r="F8" s="373" t="s">
        <v>23</v>
      </c>
      <c r="G8" s="373"/>
      <c r="H8" s="373"/>
      <c r="I8" s="413" t="s">
        <v>191</v>
      </c>
      <c r="J8" s="373"/>
      <c r="K8" s="378"/>
      <c r="L8" s="373" t="s">
        <v>21</v>
      </c>
      <c r="M8" s="373"/>
      <c r="N8" s="378"/>
    </row>
    <row r="9" spans="2:25" s="5" customFormat="1" ht="15.75" customHeight="1" thickBot="1">
      <c r="B9" s="412"/>
      <c r="C9" s="288">
        <v>44926</v>
      </c>
      <c r="D9" s="289">
        <v>45291</v>
      </c>
      <c r="E9" s="290" t="s">
        <v>192</v>
      </c>
      <c r="F9" s="288">
        <v>44926</v>
      </c>
      <c r="G9" s="289">
        <v>45291</v>
      </c>
      <c r="H9" s="290" t="s">
        <v>192</v>
      </c>
      <c r="I9" s="288">
        <v>44926</v>
      </c>
      <c r="J9" s="289">
        <v>45291</v>
      </c>
      <c r="K9" s="290" t="s">
        <v>192</v>
      </c>
      <c r="L9" s="288">
        <v>44926</v>
      </c>
      <c r="M9" s="289">
        <v>45291</v>
      </c>
      <c r="N9" s="291" t="s">
        <v>192</v>
      </c>
      <c r="R9" s="11"/>
      <c r="S9" s="11"/>
      <c r="T9" s="47"/>
      <c r="U9" s="83"/>
      <c r="V9" s="83"/>
      <c r="W9" s="47"/>
      <c r="X9" s="47"/>
      <c r="Y9" s="47"/>
    </row>
    <row r="10" spans="2:25" ht="15" customHeight="1" thickTop="1">
      <c r="B10" s="69" t="s">
        <v>31</v>
      </c>
      <c r="C10" s="195">
        <v>674206.23</v>
      </c>
      <c r="D10" s="106">
        <v>806937.43</v>
      </c>
      <c r="E10" s="164">
        <v>0.19687032556789053</v>
      </c>
      <c r="F10" s="195">
        <v>1609606.19</v>
      </c>
      <c r="G10" s="106">
        <v>1845202.55</v>
      </c>
      <c r="H10" s="164">
        <v>0.14636894506475531</v>
      </c>
      <c r="I10" s="195">
        <v>0</v>
      </c>
      <c r="J10" s="106">
        <v>0</v>
      </c>
      <c r="K10" s="164">
        <v>0</v>
      </c>
      <c r="L10" s="195">
        <v>2283812.42</v>
      </c>
      <c r="M10" s="106">
        <v>2652139.98</v>
      </c>
      <c r="N10" s="164">
        <v>0.161277501065521</v>
      </c>
      <c r="X10" s="82"/>
      <c r="Y10" s="82"/>
    </row>
    <row r="11" spans="2:25" ht="15" customHeight="1">
      <c r="B11" s="69" t="s">
        <v>34</v>
      </c>
      <c r="C11" s="195">
        <v>200993.68</v>
      </c>
      <c r="D11" s="106">
        <v>244291.28</v>
      </c>
      <c r="E11" s="164">
        <v>0.21541771860687364</v>
      </c>
      <c r="F11" s="195">
        <v>561762.96</v>
      </c>
      <c r="G11" s="106">
        <v>640140.02</v>
      </c>
      <c r="H11" s="164">
        <v>0.13951980742909798</v>
      </c>
      <c r="I11" s="195">
        <v>7479.7800000000007</v>
      </c>
      <c r="J11" s="106">
        <v>4738.3999999999996</v>
      </c>
      <c r="K11" s="164">
        <v>-0.36650543197794599</v>
      </c>
      <c r="L11" s="195">
        <v>762756.6399999999</v>
      </c>
      <c r="M11" s="106">
        <v>884431.3</v>
      </c>
      <c r="N11" s="164">
        <v>0.15951963394248547</v>
      </c>
      <c r="X11" s="82"/>
      <c r="Y11" s="82"/>
    </row>
    <row r="12" spans="2:25" ht="15" customHeight="1">
      <c r="B12" s="69" t="s">
        <v>147</v>
      </c>
      <c r="C12" s="195">
        <v>385491.88</v>
      </c>
      <c r="D12" s="106">
        <v>449989.3</v>
      </c>
      <c r="E12" s="164">
        <v>0.16731200667573071</v>
      </c>
      <c r="F12" s="195">
        <v>0</v>
      </c>
      <c r="G12" s="106">
        <v>0</v>
      </c>
      <c r="H12" s="164">
        <v>0</v>
      </c>
      <c r="I12" s="195">
        <v>0</v>
      </c>
      <c r="J12" s="106">
        <v>0</v>
      </c>
      <c r="K12" s="164">
        <v>0</v>
      </c>
      <c r="L12" s="195">
        <v>385491.88</v>
      </c>
      <c r="M12" s="106">
        <v>449989.3</v>
      </c>
      <c r="N12" s="164">
        <v>0.16731200667573071</v>
      </c>
      <c r="X12" s="82"/>
      <c r="Y12" s="82"/>
    </row>
    <row r="13" spans="2:25" ht="15" customHeight="1">
      <c r="B13" s="69" t="s">
        <v>166</v>
      </c>
      <c r="C13" s="195">
        <v>244811.93</v>
      </c>
      <c r="D13" s="106">
        <v>241232.33</v>
      </c>
      <c r="E13" s="164">
        <v>-1.4621836444000119E-2</v>
      </c>
      <c r="F13" s="195">
        <v>154608.42000000001</v>
      </c>
      <c r="G13" s="106">
        <v>167668.03</v>
      </c>
      <c r="H13" s="164">
        <v>8.446894418816249E-2</v>
      </c>
      <c r="I13" s="195">
        <v>3669.3500000000004</v>
      </c>
      <c r="J13" s="106">
        <v>3982.61</v>
      </c>
      <c r="K13" s="164">
        <v>8.5372068622507999E-2</v>
      </c>
      <c r="L13" s="195">
        <v>399420.35</v>
      </c>
      <c r="M13" s="106">
        <v>408900.36</v>
      </c>
      <c r="N13" s="164">
        <v>2.3734419140136475E-2</v>
      </c>
      <c r="X13" s="82"/>
      <c r="Y13" s="82"/>
    </row>
    <row r="14" spans="2:25" ht="15" customHeight="1">
      <c r="B14" s="69" t="s">
        <v>160</v>
      </c>
      <c r="C14" s="195">
        <v>0</v>
      </c>
      <c r="D14" s="106">
        <v>0</v>
      </c>
      <c r="E14" s="164">
        <v>0</v>
      </c>
      <c r="F14" s="195">
        <v>316591.86</v>
      </c>
      <c r="G14" s="106">
        <v>378280.77</v>
      </c>
      <c r="H14" s="164">
        <v>0.19485311466946761</v>
      </c>
      <c r="I14" s="195">
        <v>0</v>
      </c>
      <c r="J14" s="106">
        <v>0</v>
      </c>
      <c r="K14" s="164">
        <v>0</v>
      </c>
      <c r="L14" s="195">
        <v>316591.86</v>
      </c>
      <c r="M14" s="106">
        <v>378280.77</v>
      </c>
      <c r="N14" s="164">
        <v>0.19485311466946761</v>
      </c>
      <c r="X14" s="82"/>
      <c r="Y14" s="82"/>
    </row>
    <row r="15" spans="2:25" ht="15" customHeight="1">
      <c r="B15" s="69" t="s">
        <v>134</v>
      </c>
      <c r="C15" s="195">
        <v>291729.09000000003</v>
      </c>
      <c r="D15" s="106">
        <v>326990.98</v>
      </c>
      <c r="E15" s="164">
        <v>0.1208720391922518</v>
      </c>
      <c r="F15" s="195">
        <v>34343.800000000003</v>
      </c>
      <c r="G15" s="106">
        <v>39276.31</v>
      </c>
      <c r="H15" s="164">
        <v>0.14362155614696087</v>
      </c>
      <c r="I15" s="195">
        <v>0</v>
      </c>
      <c r="J15" s="106">
        <v>0</v>
      </c>
      <c r="K15" s="164">
        <v>0</v>
      </c>
      <c r="L15" s="195">
        <v>326072.89</v>
      </c>
      <c r="M15" s="106">
        <v>366267.29</v>
      </c>
      <c r="N15" s="164">
        <v>0.12326814412568908</v>
      </c>
      <c r="X15" s="82"/>
      <c r="Y15" s="82"/>
    </row>
    <row r="16" spans="2:25" ht="15" customHeight="1">
      <c r="B16" s="69" t="s">
        <v>35</v>
      </c>
      <c r="C16" s="195">
        <v>308939.69</v>
      </c>
      <c r="D16" s="106">
        <v>364820.43</v>
      </c>
      <c r="E16" s="164">
        <v>0.18087912239440646</v>
      </c>
      <c r="F16" s="195">
        <v>0</v>
      </c>
      <c r="G16" s="106">
        <v>0</v>
      </c>
      <c r="H16" s="164">
        <v>0</v>
      </c>
      <c r="I16" s="195">
        <v>0</v>
      </c>
      <c r="J16" s="106">
        <v>0</v>
      </c>
      <c r="K16" s="164">
        <v>0</v>
      </c>
      <c r="L16" s="195">
        <v>308939.69</v>
      </c>
      <c r="M16" s="106">
        <v>364820.43</v>
      </c>
      <c r="N16" s="164">
        <v>0.18087912239440646</v>
      </c>
      <c r="X16" s="82"/>
      <c r="Y16" s="82"/>
    </row>
    <row r="17" spans="2:32" ht="15" customHeight="1">
      <c r="B17" s="69" t="s">
        <v>161</v>
      </c>
      <c r="C17" s="195">
        <v>154125.45000000001</v>
      </c>
      <c r="D17" s="106">
        <v>214773.33</v>
      </c>
      <c r="E17" s="164">
        <v>0.39349685597025003</v>
      </c>
      <c r="F17" s="195">
        <v>118091.45</v>
      </c>
      <c r="G17" s="106">
        <v>139985.22</v>
      </c>
      <c r="H17" s="164">
        <v>0.1853967412543415</v>
      </c>
      <c r="I17" s="195">
        <v>0</v>
      </c>
      <c r="J17" s="106">
        <v>0</v>
      </c>
      <c r="K17" s="164">
        <v>0</v>
      </c>
      <c r="L17" s="195">
        <v>272216.90000000002</v>
      </c>
      <c r="M17" s="106">
        <v>354758.55</v>
      </c>
      <c r="N17" s="164">
        <v>0.30322015275319042</v>
      </c>
      <c r="S17" s="109"/>
      <c r="T17" s="109"/>
      <c r="X17" s="82"/>
      <c r="Y17" s="82"/>
    </row>
    <row r="18" spans="2:32" ht="15" customHeight="1">
      <c r="B18" s="69" t="s">
        <v>33</v>
      </c>
      <c r="C18" s="195">
        <v>169814</v>
      </c>
      <c r="D18" s="106">
        <v>261668.53</v>
      </c>
      <c r="E18" s="164">
        <v>0.54091258671252074</v>
      </c>
      <c r="F18" s="195">
        <v>79478.61</v>
      </c>
      <c r="G18" s="106">
        <v>61088.57</v>
      </c>
      <c r="H18" s="164">
        <v>-0.23138351312384553</v>
      </c>
      <c r="I18" s="195">
        <v>0</v>
      </c>
      <c r="J18" s="106">
        <v>0</v>
      </c>
      <c r="K18" s="164">
        <v>0</v>
      </c>
      <c r="L18" s="195">
        <v>249292.61</v>
      </c>
      <c r="M18" s="106">
        <v>322757.09999999998</v>
      </c>
      <c r="N18" s="164">
        <v>0.29469180815267648</v>
      </c>
      <c r="U18" s="109"/>
    </row>
    <row r="19" spans="2:32" ht="15" customHeight="1">
      <c r="B19" s="69" t="s">
        <v>146</v>
      </c>
      <c r="C19" s="195">
        <v>0</v>
      </c>
      <c r="D19" s="106">
        <v>0</v>
      </c>
      <c r="E19" s="164">
        <v>0</v>
      </c>
      <c r="F19" s="195">
        <v>231139.47</v>
      </c>
      <c r="G19" s="106">
        <v>312782.14</v>
      </c>
      <c r="H19" s="164">
        <v>0.35321821063274056</v>
      </c>
      <c r="I19" s="195">
        <v>0</v>
      </c>
      <c r="J19" s="106">
        <v>0</v>
      </c>
      <c r="K19" s="164"/>
      <c r="L19" s="195">
        <v>231139.47</v>
      </c>
      <c r="M19" s="106">
        <v>312782.14</v>
      </c>
      <c r="N19" s="164">
        <v>0.35321821063274056</v>
      </c>
    </row>
    <row r="20" spans="2:32" ht="15" customHeight="1">
      <c r="B20" s="69" t="s">
        <v>133</v>
      </c>
      <c r="C20" s="195">
        <v>224040.03</v>
      </c>
      <c r="D20" s="106">
        <v>292081.32</v>
      </c>
      <c r="E20" s="164">
        <v>0.30370148584607853</v>
      </c>
      <c r="F20" s="195">
        <v>0</v>
      </c>
      <c r="G20" s="106">
        <v>0</v>
      </c>
      <c r="H20" s="164">
        <v>0</v>
      </c>
      <c r="I20" s="195">
        <v>0</v>
      </c>
      <c r="J20" s="106">
        <v>0</v>
      </c>
      <c r="K20" s="164">
        <v>0</v>
      </c>
      <c r="L20" s="195">
        <v>224040.03</v>
      </c>
      <c r="M20" s="106">
        <v>292081.32</v>
      </c>
      <c r="N20" s="164">
        <v>0.30370148584607853</v>
      </c>
      <c r="P20" s="80"/>
      <c r="Q20" s="80"/>
      <c r="R20" s="115"/>
      <c r="S20" s="98"/>
      <c r="T20" s="100"/>
      <c r="U20" s="101"/>
      <c r="V20" s="99"/>
      <c r="W20" s="101"/>
      <c r="X20" s="100"/>
      <c r="Y20" s="82"/>
      <c r="Z20" s="168"/>
      <c r="AA20" s="82"/>
      <c r="AB20" s="82"/>
      <c r="AC20" s="82"/>
      <c r="AD20" s="82"/>
      <c r="AF20" s="82"/>
    </row>
    <row r="21" spans="2:32" ht="15" customHeight="1">
      <c r="B21" s="189" t="s">
        <v>206</v>
      </c>
      <c r="C21" s="195">
        <v>177003.76</v>
      </c>
      <c r="D21" s="106">
        <v>244284.99</v>
      </c>
      <c r="E21" s="164">
        <v>0.38011186881001835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177003.76</v>
      </c>
      <c r="M21" s="106">
        <v>244284.99</v>
      </c>
      <c r="N21" s="164">
        <v>0.38011186881001835</v>
      </c>
      <c r="S21" s="106"/>
      <c r="T21" s="106"/>
      <c r="V21" s="99"/>
      <c r="X21" s="88"/>
    </row>
    <row r="22" spans="2:32" ht="15" customHeight="1">
      <c r="B22" s="69" t="s">
        <v>207</v>
      </c>
      <c r="C22" s="195">
        <v>182039.9</v>
      </c>
      <c r="D22" s="106">
        <v>241295</v>
      </c>
      <c r="E22" s="164">
        <v>0.3255061115722433</v>
      </c>
      <c r="F22" s="195">
        <v>0</v>
      </c>
      <c r="G22" s="106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182039.9</v>
      </c>
      <c r="M22" s="106">
        <v>241295</v>
      </c>
      <c r="N22" s="164">
        <v>0.3255061115722433</v>
      </c>
    </row>
    <row r="23" spans="2:32" ht="15" customHeight="1">
      <c r="B23" s="69" t="s">
        <v>0</v>
      </c>
      <c r="C23" s="195">
        <v>215759.29</v>
      </c>
      <c r="D23" s="106">
        <v>226310.05</v>
      </c>
      <c r="E23" s="164">
        <v>4.8900605855719953E-2</v>
      </c>
      <c r="F23" s="195">
        <v>0</v>
      </c>
      <c r="G23" s="106">
        <v>0</v>
      </c>
      <c r="H23" s="164">
        <v>0</v>
      </c>
      <c r="I23" s="195">
        <v>0</v>
      </c>
      <c r="J23" s="106">
        <v>0</v>
      </c>
      <c r="K23" s="164">
        <v>0</v>
      </c>
      <c r="L23" s="195">
        <v>215759.29</v>
      </c>
      <c r="M23" s="106">
        <v>226310.05</v>
      </c>
      <c r="N23" s="164">
        <v>4.8900605855719953E-2</v>
      </c>
    </row>
    <row r="24" spans="2:32" ht="15" customHeight="1">
      <c r="B24" s="180" t="s">
        <v>30</v>
      </c>
      <c r="C24" s="195">
        <v>199223.09</v>
      </c>
      <c r="D24" s="106">
        <v>224675.28</v>
      </c>
      <c r="E24" s="164">
        <v>0.1277572293452531</v>
      </c>
      <c r="F24" s="195">
        <v>0</v>
      </c>
      <c r="G24" s="106">
        <v>0</v>
      </c>
      <c r="H24" s="164">
        <v>0</v>
      </c>
      <c r="I24" s="195">
        <v>0</v>
      </c>
      <c r="J24" s="106">
        <v>0</v>
      </c>
      <c r="K24" s="164">
        <v>0</v>
      </c>
      <c r="L24" s="195">
        <v>199223.09</v>
      </c>
      <c r="M24" s="106">
        <v>224675.28</v>
      </c>
      <c r="N24" s="164">
        <v>0.1277572293452531</v>
      </c>
    </row>
    <row r="25" spans="2:32" ht="15" customHeight="1">
      <c r="B25" s="69" t="s">
        <v>4</v>
      </c>
      <c r="C25" s="195">
        <v>182602.12</v>
      </c>
      <c r="D25" s="106">
        <v>202657.98</v>
      </c>
      <c r="E25" s="164">
        <v>0.10983366458176945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164">
        <v>0</v>
      </c>
      <c r="L25" s="195">
        <v>182602.12</v>
      </c>
      <c r="M25" s="106">
        <v>202657.98</v>
      </c>
      <c r="N25" s="164">
        <v>0.10983366458176945</v>
      </c>
    </row>
    <row r="26" spans="2:32" ht="15" customHeight="1">
      <c r="B26" s="189" t="s">
        <v>132</v>
      </c>
      <c r="C26" s="195">
        <v>81189.919999999998</v>
      </c>
      <c r="D26" s="106">
        <v>78498.78</v>
      </c>
      <c r="E26" s="164">
        <v>-3.3146232931378666E-2</v>
      </c>
      <c r="F26" s="195">
        <v>69180.98</v>
      </c>
      <c r="G26" s="106">
        <v>85913.67</v>
      </c>
      <c r="H26" s="164">
        <v>0.24186835745894325</v>
      </c>
      <c r="I26" s="195">
        <v>0</v>
      </c>
      <c r="J26" s="106">
        <v>0</v>
      </c>
      <c r="K26" s="164">
        <v>0</v>
      </c>
      <c r="L26" s="195">
        <v>150370.9</v>
      </c>
      <c r="M26" s="106">
        <v>164412.45000000001</v>
      </c>
      <c r="N26" s="164">
        <v>9.3379437111834926E-2</v>
      </c>
      <c r="P26" s="80"/>
      <c r="Q26" s="80"/>
      <c r="R26" s="115"/>
      <c r="S26" s="98"/>
      <c r="T26" s="100"/>
      <c r="U26" s="101"/>
      <c r="V26" s="99"/>
      <c r="W26" s="101"/>
      <c r="X26" s="100"/>
      <c r="Y26" s="168"/>
      <c r="Z26" s="168"/>
      <c r="AA26" s="82"/>
      <c r="AB26" s="82"/>
      <c r="AC26" s="82"/>
      <c r="AD26" s="82"/>
      <c r="AF26" s="82"/>
    </row>
    <row r="27" spans="2:32" ht="15" customHeight="1">
      <c r="B27" s="69" t="s">
        <v>32</v>
      </c>
      <c r="C27" s="195">
        <v>56125.32</v>
      </c>
      <c r="D27" s="106">
        <v>54746.080000000002</v>
      </c>
      <c r="E27" s="164">
        <v>-2.4574291959493469E-2</v>
      </c>
      <c r="F27" s="195">
        <v>89837.18</v>
      </c>
      <c r="G27" s="106">
        <v>96468.09</v>
      </c>
      <c r="H27" s="164">
        <v>7.3810308827592361E-2</v>
      </c>
      <c r="I27" s="195">
        <v>0</v>
      </c>
      <c r="J27" s="106">
        <v>0</v>
      </c>
      <c r="K27" s="164">
        <v>0</v>
      </c>
      <c r="L27" s="195">
        <v>145962.5</v>
      </c>
      <c r="M27" s="106">
        <v>151214.16999999998</v>
      </c>
      <c r="N27" s="164">
        <v>3.5979583797208073E-2</v>
      </c>
    </row>
    <row r="28" spans="2:32" ht="15" customHeight="1">
      <c r="B28" s="69" t="s">
        <v>213</v>
      </c>
      <c r="C28" s="195">
        <v>0</v>
      </c>
      <c r="D28" s="106">
        <v>0</v>
      </c>
      <c r="E28" s="164">
        <v>0</v>
      </c>
      <c r="F28" s="195">
        <v>69265.31</v>
      </c>
      <c r="G28" s="106">
        <v>120362.33</v>
      </c>
      <c r="H28" s="164">
        <v>0.73770001173747735</v>
      </c>
      <c r="I28" s="195">
        <v>0</v>
      </c>
      <c r="J28" s="106">
        <v>0</v>
      </c>
      <c r="K28" s="164">
        <v>0</v>
      </c>
      <c r="L28" s="195">
        <v>69265.31</v>
      </c>
      <c r="M28" s="106">
        <v>120362.33</v>
      </c>
      <c r="N28" s="164">
        <v>0.73770001173747735</v>
      </c>
    </row>
    <row r="29" spans="2:32" ht="15" customHeight="1">
      <c r="B29" s="69" t="s">
        <v>216</v>
      </c>
      <c r="C29" s="195">
        <v>0</v>
      </c>
      <c r="D29" s="106">
        <v>9598.4500000000007</v>
      </c>
      <c r="E29" s="164" t="s">
        <v>219</v>
      </c>
      <c r="F29" s="195">
        <v>72181.710000000006</v>
      </c>
      <c r="G29" s="106">
        <v>94934.080000000002</v>
      </c>
      <c r="H29" s="164">
        <v>0.31520962858873797</v>
      </c>
      <c r="I29" s="195">
        <v>3362.05</v>
      </c>
      <c r="J29" s="106">
        <v>3625.5</v>
      </c>
      <c r="K29" s="164">
        <v>7.8359929209857029E-2</v>
      </c>
      <c r="L29" s="195">
        <v>72181.710000000006</v>
      </c>
      <c r="M29" s="106">
        <v>104532.53</v>
      </c>
      <c r="N29" s="164">
        <v>0.44818583544224694</v>
      </c>
    </row>
    <row r="30" spans="2:32" ht="15" customHeight="1">
      <c r="B30" s="69" t="s">
        <v>148</v>
      </c>
      <c r="C30" s="195">
        <v>0</v>
      </c>
      <c r="D30" s="106">
        <v>0</v>
      </c>
      <c r="E30" s="164">
        <v>0</v>
      </c>
      <c r="F30" s="195">
        <v>77469.91</v>
      </c>
      <c r="G30" s="106">
        <v>93732.23</v>
      </c>
      <c r="H30" s="164">
        <v>0.20991788941022382</v>
      </c>
      <c r="I30" s="195">
        <v>0</v>
      </c>
      <c r="J30" s="106">
        <v>0</v>
      </c>
      <c r="K30" s="164">
        <v>0</v>
      </c>
      <c r="L30" s="195">
        <v>77469.91</v>
      </c>
      <c r="M30" s="106">
        <v>93732.23</v>
      </c>
      <c r="N30" s="164">
        <v>0.20991788941022382</v>
      </c>
    </row>
    <row r="31" spans="2:32" ht="15" customHeight="1">
      <c r="B31" s="69" t="s">
        <v>209</v>
      </c>
      <c r="C31" s="195">
        <v>61742.33</v>
      </c>
      <c r="D31" s="106">
        <v>86571</v>
      </c>
      <c r="E31" s="164">
        <v>0.40213367393164456</v>
      </c>
      <c r="F31" s="195">
        <v>8788.36</v>
      </c>
      <c r="G31" s="106">
        <v>0</v>
      </c>
      <c r="H31" s="164">
        <v>-1</v>
      </c>
      <c r="I31" s="195">
        <v>0</v>
      </c>
      <c r="J31" s="106">
        <v>0</v>
      </c>
      <c r="K31" s="164">
        <v>0</v>
      </c>
      <c r="L31" s="195">
        <v>70530.69</v>
      </c>
      <c r="M31" s="106">
        <v>86571</v>
      </c>
      <c r="N31" s="164">
        <v>0.2274231260179079</v>
      </c>
    </row>
    <row r="32" spans="2:32" ht="15" customHeight="1">
      <c r="B32" s="69" t="s">
        <v>149</v>
      </c>
      <c r="C32" s="195">
        <v>16841.439999999999</v>
      </c>
      <c r="D32" s="106">
        <v>18402.27</v>
      </c>
      <c r="E32" s="164">
        <v>9.2677942028710242E-2</v>
      </c>
      <c r="F32" s="195">
        <v>38609.67</v>
      </c>
      <c r="G32" s="106">
        <v>51025.79</v>
      </c>
      <c r="H32" s="164">
        <v>0.32158057812977947</v>
      </c>
      <c r="I32" s="195">
        <v>0</v>
      </c>
      <c r="J32" s="106">
        <v>0</v>
      </c>
      <c r="K32" s="164">
        <v>0</v>
      </c>
      <c r="L32" s="195">
        <v>55451.11</v>
      </c>
      <c r="M32" s="106">
        <v>69428.06</v>
      </c>
      <c r="N32" s="164">
        <v>0.25205897591590137</v>
      </c>
    </row>
    <row r="33" spans="2:22" ht="15" customHeight="1">
      <c r="B33" s="69" t="s">
        <v>2</v>
      </c>
      <c r="C33" s="195">
        <v>0</v>
      </c>
      <c r="D33" s="106">
        <v>0</v>
      </c>
      <c r="E33" s="164">
        <v>0</v>
      </c>
      <c r="F33" s="195">
        <v>36868.21</v>
      </c>
      <c r="G33" s="106">
        <v>52624.45</v>
      </c>
      <c r="H33" s="164">
        <v>0.42736655780142291</v>
      </c>
      <c r="I33" s="195">
        <v>0</v>
      </c>
      <c r="J33" s="106">
        <v>0</v>
      </c>
      <c r="K33" s="164">
        <v>0</v>
      </c>
      <c r="L33" s="195">
        <v>36868.21</v>
      </c>
      <c r="M33" s="106">
        <v>52624.45</v>
      </c>
      <c r="N33" s="164">
        <v>0.42736655780142291</v>
      </c>
    </row>
    <row r="34" spans="2:22" ht="15" customHeight="1">
      <c r="B34" s="69" t="s">
        <v>212</v>
      </c>
      <c r="C34" s="195">
        <v>0</v>
      </c>
      <c r="D34" s="106">
        <v>0</v>
      </c>
      <c r="E34" s="164">
        <v>0</v>
      </c>
      <c r="F34" s="195">
        <v>40941.08</v>
      </c>
      <c r="G34" s="106">
        <v>50794.36</v>
      </c>
      <c r="H34" s="164">
        <v>0.24066976249771618</v>
      </c>
      <c r="I34" s="195">
        <v>0</v>
      </c>
      <c r="J34" s="106">
        <v>0</v>
      </c>
      <c r="K34" s="164">
        <v>0</v>
      </c>
      <c r="L34" s="195">
        <v>40941.08</v>
      </c>
      <c r="M34" s="106">
        <v>50794.36</v>
      </c>
      <c r="N34" s="164">
        <v>0.24066976249771618</v>
      </c>
    </row>
    <row r="35" spans="2:22" ht="15" customHeight="1">
      <c r="B35" s="69" t="s">
        <v>1</v>
      </c>
      <c r="C35" s="195">
        <v>44154.48</v>
      </c>
      <c r="D35" s="106">
        <v>50059.040000000001</v>
      </c>
      <c r="E35" s="164">
        <v>0.13372504896445384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44154.48</v>
      </c>
      <c r="M35" s="106">
        <v>50059.040000000001</v>
      </c>
      <c r="N35" s="164">
        <v>0.13372504896445384</v>
      </c>
    </row>
    <row r="36" spans="2:22" ht="15" customHeight="1">
      <c r="B36" s="189" t="s">
        <v>215</v>
      </c>
      <c r="C36" s="195">
        <v>0</v>
      </c>
      <c r="D36" s="106">
        <v>0</v>
      </c>
      <c r="E36" s="164">
        <v>0</v>
      </c>
      <c r="F36" s="195">
        <v>14062.69</v>
      </c>
      <c r="G36" s="106">
        <v>45535.67</v>
      </c>
      <c r="H36" s="164">
        <v>2.2380483392579937</v>
      </c>
      <c r="I36" s="195">
        <v>0</v>
      </c>
      <c r="J36" s="106">
        <v>0</v>
      </c>
      <c r="K36" s="164">
        <v>0</v>
      </c>
      <c r="L36" s="195">
        <v>14062.69</v>
      </c>
      <c r="M36" s="106">
        <v>45535.67</v>
      </c>
      <c r="N36" s="164">
        <v>2.2380483392579937</v>
      </c>
    </row>
    <row r="37" spans="2:22" ht="15" customHeight="1">
      <c r="B37" s="69" t="s">
        <v>167</v>
      </c>
      <c r="C37" s="195">
        <v>24205.54</v>
      </c>
      <c r="D37" s="106">
        <v>29477.8</v>
      </c>
      <c r="E37" s="164">
        <v>0.21781212069633638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24205.54</v>
      </c>
      <c r="M37" s="106">
        <v>29477.8</v>
      </c>
      <c r="N37" s="164">
        <v>0.21781212069633638</v>
      </c>
      <c r="U37" s="82"/>
      <c r="V37" s="82"/>
    </row>
    <row r="38" spans="2:22" ht="15" customHeight="1">
      <c r="B38" s="69" t="s">
        <v>175</v>
      </c>
      <c r="C38" s="195">
        <v>17518.29</v>
      </c>
      <c r="D38" s="106">
        <v>20953.11</v>
      </c>
      <c r="E38" s="164">
        <v>0.1960705068816648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17518.29</v>
      </c>
      <c r="M38" s="106">
        <v>20953.11</v>
      </c>
      <c r="N38" s="164">
        <v>0.1960705068816648</v>
      </c>
      <c r="U38" s="82"/>
      <c r="V38" s="82"/>
    </row>
    <row r="39" spans="2:22" ht="15" customHeight="1">
      <c r="B39" s="189" t="s">
        <v>165</v>
      </c>
      <c r="C39" s="195">
        <v>14562.12</v>
      </c>
      <c r="D39" s="106">
        <v>18990.36</v>
      </c>
      <c r="E39" s="164">
        <v>0.3040930853474631</v>
      </c>
      <c r="F39" s="195">
        <v>0</v>
      </c>
      <c r="G39" s="106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14562.12</v>
      </c>
      <c r="M39" s="106">
        <v>18990.36</v>
      </c>
      <c r="N39" s="164">
        <v>0.3040930853474631</v>
      </c>
    </row>
    <row r="40" spans="2:22" ht="15" customHeight="1">
      <c r="B40" s="69" t="s">
        <v>208</v>
      </c>
      <c r="C40" s="195">
        <v>0</v>
      </c>
      <c r="D40" s="106">
        <v>0</v>
      </c>
      <c r="E40" s="164">
        <v>0</v>
      </c>
      <c r="F40" s="195">
        <v>13503.08</v>
      </c>
      <c r="G40" s="106">
        <v>16722.18</v>
      </c>
      <c r="H40" s="164">
        <v>0.23839746191239336</v>
      </c>
      <c r="I40" s="195">
        <v>0</v>
      </c>
      <c r="J40" s="106">
        <v>0</v>
      </c>
      <c r="K40" s="164">
        <v>0</v>
      </c>
      <c r="L40" s="195">
        <v>13503.08</v>
      </c>
      <c r="M40" s="106">
        <v>16722.18</v>
      </c>
      <c r="N40" s="164">
        <v>0.23839746191239336</v>
      </c>
    </row>
    <row r="41" spans="2:22" ht="15" customHeight="1">
      <c r="B41" s="69" t="s">
        <v>3</v>
      </c>
      <c r="C41" s="195">
        <v>14105.43</v>
      </c>
      <c r="D41" s="106">
        <v>14957.91</v>
      </c>
      <c r="E41" s="164">
        <v>6.043630006316713E-2</v>
      </c>
      <c r="F41" s="195">
        <v>0</v>
      </c>
      <c r="G41" s="106">
        <v>0</v>
      </c>
      <c r="H41" s="164">
        <v>0</v>
      </c>
      <c r="I41" s="195">
        <v>0</v>
      </c>
      <c r="J41" s="106">
        <v>0</v>
      </c>
      <c r="K41" s="164">
        <v>0</v>
      </c>
      <c r="L41" s="195">
        <v>14105.43</v>
      </c>
      <c r="M41" s="106">
        <v>14957.91</v>
      </c>
      <c r="N41" s="164">
        <v>6.043630006316713E-2</v>
      </c>
      <c r="U41" s="109"/>
    </row>
    <row r="42" spans="2:22" ht="15" customHeight="1">
      <c r="B42" s="69" t="s">
        <v>214</v>
      </c>
      <c r="C42" s="195">
        <v>0</v>
      </c>
      <c r="D42" s="106">
        <v>0</v>
      </c>
      <c r="E42" s="164">
        <v>0</v>
      </c>
      <c r="F42" s="195">
        <v>8781.94</v>
      </c>
      <c r="G42" s="106">
        <v>13799.55</v>
      </c>
      <c r="H42" s="164">
        <v>0.57135553192119259</v>
      </c>
      <c r="I42" s="195">
        <v>0</v>
      </c>
      <c r="J42" s="106">
        <v>0</v>
      </c>
      <c r="K42" s="164">
        <v>0</v>
      </c>
      <c r="L42" s="195">
        <v>8781.94</v>
      </c>
      <c r="M42" s="106">
        <v>13799.55</v>
      </c>
      <c r="N42" s="164">
        <v>0.57135553192119259</v>
      </c>
    </row>
    <row r="43" spans="2:22" ht="15" customHeight="1">
      <c r="B43" s="189" t="s">
        <v>210</v>
      </c>
      <c r="C43" s="195">
        <v>10103.33</v>
      </c>
      <c r="D43" s="106">
        <v>11822.26</v>
      </c>
      <c r="E43" s="164">
        <v>0.17013499509567639</v>
      </c>
      <c r="F43" s="195">
        <v>0</v>
      </c>
      <c r="G43" s="106">
        <v>0</v>
      </c>
      <c r="H43" s="164">
        <v>0</v>
      </c>
      <c r="I43" s="195">
        <v>0</v>
      </c>
      <c r="J43" s="106">
        <v>0</v>
      </c>
      <c r="K43" s="164">
        <v>0</v>
      </c>
      <c r="L43" s="195">
        <v>10103.33</v>
      </c>
      <c r="M43" s="106">
        <v>11822.26</v>
      </c>
      <c r="N43" s="164">
        <v>0.17013499509567639</v>
      </c>
    </row>
    <row r="44" spans="2:22" ht="15" customHeight="1">
      <c r="B44" s="189" t="s">
        <v>164</v>
      </c>
      <c r="C44" s="195">
        <v>8525.82</v>
      </c>
      <c r="D44" s="106">
        <v>10041.959999999999</v>
      </c>
      <c r="E44" s="164">
        <v>0.17782922932926093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164">
        <v>0</v>
      </c>
      <c r="L44" s="195">
        <v>8525.82</v>
      </c>
      <c r="M44" s="106">
        <v>10041.959999999999</v>
      </c>
      <c r="N44" s="164">
        <v>0.17782922932926093</v>
      </c>
    </row>
    <row r="45" spans="2:22" ht="15" customHeight="1">
      <c r="B45" s="69" t="s">
        <v>29</v>
      </c>
      <c r="C45" s="195">
        <v>0</v>
      </c>
      <c r="D45" s="106">
        <v>0</v>
      </c>
      <c r="E45" s="164">
        <v>0</v>
      </c>
      <c r="F45" s="195">
        <v>8527.48</v>
      </c>
      <c r="G45" s="106">
        <v>9505.51</v>
      </c>
      <c r="H45" s="164">
        <v>0.11469156186821906</v>
      </c>
      <c r="I45" s="195">
        <v>0</v>
      </c>
      <c r="J45" s="106">
        <v>0</v>
      </c>
      <c r="K45" s="164">
        <v>0</v>
      </c>
      <c r="L45" s="195">
        <v>8527.48</v>
      </c>
      <c r="M45" s="106">
        <v>9505.51</v>
      </c>
      <c r="N45" s="164">
        <v>0.11469156186821906</v>
      </c>
    </row>
    <row r="46" spans="2:22" ht="4.5" customHeight="1" thickBot="1">
      <c r="B46" s="69"/>
      <c r="C46" s="195"/>
      <c r="D46" s="106"/>
      <c r="E46" s="164"/>
      <c r="F46" s="195"/>
      <c r="G46" s="106"/>
      <c r="H46" s="164"/>
      <c r="I46" s="195"/>
      <c r="J46" s="106"/>
      <c r="K46" s="164"/>
      <c r="L46" s="195"/>
      <c r="M46" s="106"/>
      <c r="N46" s="164"/>
    </row>
    <row r="47" spans="2:22" s="8" customFormat="1" ht="17.25" customHeight="1" thickTop="1" thickBot="1">
      <c r="B47" s="6" t="s">
        <v>5</v>
      </c>
      <c r="C47" s="53">
        <v>3959854.1599999997</v>
      </c>
      <c r="D47" s="54">
        <v>4746127.2499999991</v>
      </c>
      <c r="E47" s="225">
        <v>0.19856112327126701</v>
      </c>
      <c r="F47" s="53">
        <v>3653640.36</v>
      </c>
      <c r="G47" s="54">
        <v>4315841.5199999996</v>
      </c>
      <c r="H47" s="225">
        <v>0.18124420981598738</v>
      </c>
      <c r="I47" s="53">
        <v>14511.18</v>
      </c>
      <c r="J47" s="54">
        <v>12346.51</v>
      </c>
      <c r="K47" s="225">
        <v>-0.14917256901230638</v>
      </c>
      <c r="L47" s="53">
        <v>7613494.5200000033</v>
      </c>
      <c r="M47" s="54">
        <v>9061968.7699999996</v>
      </c>
      <c r="N47" s="225">
        <v>0.19025090859328492</v>
      </c>
      <c r="Q47" s="47"/>
      <c r="R47" s="47"/>
      <c r="S47" s="47"/>
      <c r="T47" s="47"/>
      <c r="U47" s="47"/>
      <c r="V47" s="47"/>
    </row>
    <row r="48" spans="2:22" ht="13.5" thickTop="1">
      <c r="B48" s="46" t="s">
        <v>220</v>
      </c>
    </row>
    <row r="52" spans="3:4">
      <c r="C52" s="106"/>
      <c r="D52" s="106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3" width="11.42578125" style="47"/>
    <col min="14" max="14" width="23.7109375" style="47" customWidth="1"/>
    <col min="15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2" width="11.42578125" style="47"/>
    <col min="13" max="13" width="17.140625" style="47" customWidth="1"/>
    <col min="14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2" width="11.42578125" style="47"/>
    <col min="13" max="13" width="22.140625" style="47" customWidth="1"/>
    <col min="14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3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10.28515625" style="47" bestFit="1" customWidth="1"/>
    <col min="12" max="13" width="14.7109375" style="47" customWidth="1"/>
    <col min="14" max="14" width="9.7109375" style="47" customWidth="1"/>
    <col min="15" max="16384" width="11.42578125" style="47"/>
  </cols>
  <sheetData>
    <row r="1" spans="2:20" ht="13.5" customHeight="1">
      <c r="B1" s="368" t="s">
        <v>27</v>
      </c>
      <c r="C1" s="368"/>
    </row>
    <row r="2" spans="2:20" ht="13.5" customHeight="1">
      <c r="B2" s="368"/>
      <c r="C2" s="368"/>
    </row>
    <row r="3" spans="2:20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0" ht="20.25">
      <c r="B4" s="370" t="s">
        <v>168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0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0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0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20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</row>
    <row r="9" spans="2:20" ht="15" customHeight="1" thickTop="1">
      <c r="B9" s="69" t="s">
        <v>0</v>
      </c>
      <c r="C9" s="195">
        <v>-8901.36</v>
      </c>
      <c r="D9" s="80">
        <v>63624.3</v>
      </c>
      <c r="E9" s="76">
        <v>8.1477055191566237</v>
      </c>
      <c r="F9" s="107">
        <v>0</v>
      </c>
      <c r="G9" s="80">
        <v>0</v>
      </c>
      <c r="H9" s="76">
        <v>0</v>
      </c>
      <c r="I9" s="107">
        <v>0</v>
      </c>
      <c r="J9" s="80">
        <v>0</v>
      </c>
      <c r="K9" s="76">
        <v>0</v>
      </c>
      <c r="L9" s="107">
        <v>-8901.36</v>
      </c>
      <c r="M9" s="80">
        <v>63624.3</v>
      </c>
      <c r="N9" s="76">
        <v>8.1477055191566237</v>
      </c>
    </row>
    <row r="10" spans="2:20" ht="15" customHeight="1">
      <c r="B10" s="69" t="s">
        <v>147</v>
      </c>
      <c r="C10" s="195">
        <v>74364.62</v>
      </c>
      <c r="D10" s="237">
        <v>36876</v>
      </c>
      <c r="E10" s="76">
        <v>-0.50411902864561131</v>
      </c>
      <c r="F10" s="107">
        <v>0</v>
      </c>
      <c r="G10" s="80">
        <v>0</v>
      </c>
      <c r="H10" s="76">
        <v>0</v>
      </c>
      <c r="I10" s="107">
        <v>0</v>
      </c>
      <c r="J10" s="80">
        <v>0</v>
      </c>
      <c r="K10" s="76">
        <v>0</v>
      </c>
      <c r="L10" s="107">
        <v>74364.62</v>
      </c>
      <c r="M10" s="80">
        <v>36876</v>
      </c>
      <c r="N10" s="76">
        <v>-0.50411902864561131</v>
      </c>
    </row>
    <row r="11" spans="2:20" ht="15" customHeight="1">
      <c r="B11" s="69" t="s">
        <v>165</v>
      </c>
      <c r="C11" s="195">
        <v>33188.660000000003</v>
      </c>
      <c r="D11" s="237">
        <v>29424.21</v>
      </c>
      <c r="E11" s="76">
        <v>-0.11342579061643357</v>
      </c>
      <c r="F11" s="107">
        <v>0</v>
      </c>
      <c r="G11" s="80">
        <v>0</v>
      </c>
      <c r="H11" s="76">
        <v>0</v>
      </c>
      <c r="I11" s="107">
        <v>0</v>
      </c>
      <c r="J11" s="80">
        <v>0</v>
      </c>
      <c r="K11" s="76">
        <v>0</v>
      </c>
      <c r="L11" s="107">
        <v>33188.660000000003</v>
      </c>
      <c r="M11" s="80">
        <v>29424.21</v>
      </c>
      <c r="N11" s="76">
        <v>-0.11342579061643357</v>
      </c>
    </row>
    <row r="12" spans="2:20" ht="15" customHeight="1">
      <c r="B12" s="69" t="s">
        <v>149</v>
      </c>
      <c r="C12" s="195">
        <v>54150.52</v>
      </c>
      <c r="D12" s="237">
        <v>52161.86</v>
      </c>
      <c r="E12" s="76">
        <v>-3.6724670418677351E-2</v>
      </c>
      <c r="F12" s="107">
        <v>-101576.49</v>
      </c>
      <c r="G12" s="80">
        <v>-34757.800000000003</v>
      </c>
      <c r="H12" s="76">
        <v>0.65781648883516253</v>
      </c>
      <c r="I12" s="107">
        <v>0</v>
      </c>
      <c r="J12" s="80">
        <v>0</v>
      </c>
      <c r="K12" s="76">
        <v>0</v>
      </c>
      <c r="L12" s="107">
        <v>-47425.970000000008</v>
      </c>
      <c r="M12" s="80">
        <v>17404.059999999998</v>
      </c>
      <c r="N12" s="76">
        <v>1.3669732005481383</v>
      </c>
      <c r="O12" s="87"/>
    </row>
    <row r="13" spans="2:20" ht="15" customHeight="1">
      <c r="B13" s="69" t="s">
        <v>133</v>
      </c>
      <c r="C13" s="195">
        <v>-78877.7</v>
      </c>
      <c r="D13" s="237">
        <v>11992.54</v>
      </c>
      <c r="E13" s="76">
        <v>1.1520396766132885</v>
      </c>
      <c r="F13" s="107">
        <v>0</v>
      </c>
      <c r="G13" s="80">
        <v>0</v>
      </c>
      <c r="H13" s="76">
        <v>0</v>
      </c>
      <c r="I13" s="107">
        <v>0</v>
      </c>
      <c r="J13" s="80">
        <v>0</v>
      </c>
      <c r="K13" s="76">
        <v>0</v>
      </c>
      <c r="L13" s="107">
        <v>-78877.7</v>
      </c>
      <c r="M13" s="80">
        <v>11992.54</v>
      </c>
      <c r="N13" s="76">
        <v>1.1520396766132885</v>
      </c>
    </row>
    <row r="14" spans="2:20" ht="15" customHeight="1">
      <c r="B14" s="69" t="s">
        <v>1</v>
      </c>
      <c r="C14" s="195">
        <v>7625.79</v>
      </c>
      <c r="D14" s="237">
        <v>10919.53</v>
      </c>
      <c r="E14" s="76">
        <v>0.43192115177575052</v>
      </c>
      <c r="F14" s="107">
        <v>0</v>
      </c>
      <c r="G14" s="80">
        <v>0</v>
      </c>
      <c r="H14" s="76">
        <v>0</v>
      </c>
      <c r="I14" s="107">
        <v>0</v>
      </c>
      <c r="J14" s="80">
        <v>0</v>
      </c>
      <c r="K14" s="76">
        <v>0</v>
      </c>
      <c r="L14" s="107">
        <v>7625.79</v>
      </c>
      <c r="M14" s="80">
        <v>10919.53</v>
      </c>
      <c r="N14" s="76">
        <v>0.43192115177575052</v>
      </c>
    </row>
    <row r="15" spans="2:20" ht="15" customHeight="1">
      <c r="B15" s="69" t="s">
        <v>175</v>
      </c>
      <c r="C15" s="195">
        <v>5696.65</v>
      </c>
      <c r="D15" s="237">
        <v>8828.01</v>
      </c>
      <c r="E15" s="76">
        <v>0.54968446367602031</v>
      </c>
      <c r="F15" s="86">
        <v>0</v>
      </c>
      <c r="G15" s="87">
        <v>0</v>
      </c>
      <c r="H15" s="76">
        <v>0</v>
      </c>
      <c r="I15" s="107">
        <v>0</v>
      </c>
      <c r="J15" s="80">
        <v>0</v>
      </c>
      <c r="K15" s="76">
        <v>0</v>
      </c>
      <c r="L15" s="107">
        <v>5696.65</v>
      </c>
      <c r="M15" s="80">
        <v>8828.01</v>
      </c>
      <c r="N15" s="76">
        <v>0.54968446367602031</v>
      </c>
    </row>
    <row r="16" spans="2:20" ht="15" customHeight="1">
      <c r="B16" s="69" t="s">
        <v>207</v>
      </c>
      <c r="C16" s="195">
        <v>2042.94</v>
      </c>
      <c r="D16" s="237">
        <v>7791.69</v>
      </c>
      <c r="E16" s="76">
        <v>2.8139592939587064</v>
      </c>
      <c r="F16" s="107">
        <v>0</v>
      </c>
      <c r="G16" s="80">
        <v>0</v>
      </c>
      <c r="H16" s="76">
        <v>0</v>
      </c>
      <c r="I16" s="107">
        <v>0</v>
      </c>
      <c r="J16" s="80">
        <v>0</v>
      </c>
      <c r="K16" s="76">
        <v>0</v>
      </c>
      <c r="L16" s="107">
        <v>2042.94</v>
      </c>
      <c r="M16" s="80">
        <v>7791.69</v>
      </c>
      <c r="N16" s="76">
        <v>2.8139592939587064</v>
      </c>
      <c r="S16" s="109"/>
      <c r="T16" s="109"/>
    </row>
    <row r="17" spans="2:21" ht="15" customHeight="1">
      <c r="B17" s="189" t="s">
        <v>4</v>
      </c>
      <c r="C17" s="195">
        <v>-19885.509999999998</v>
      </c>
      <c r="D17" s="237">
        <v>4020.64</v>
      </c>
      <c r="E17" s="76">
        <v>1.2021894334115646</v>
      </c>
      <c r="F17" s="107">
        <v>0</v>
      </c>
      <c r="G17" s="80">
        <v>0</v>
      </c>
      <c r="H17" s="76">
        <v>0</v>
      </c>
      <c r="I17" s="107">
        <v>0</v>
      </c>
      <c r="J17" s="80">
        <v>0</v>
      </c>
      <c r="K17" s="76">
        <v>0</v>
      </c>
      <c r="L17" s="107">
        <v>-19885.509999999998</v>
      </c>
      <c r="M17" s="80">
        <v>4020.64</v>
      </c>
      <c r="N17" s="76">
        <v>1.2021894334115646</v>
      </c>
      <c r="S17" s="109"/>
      <c r="T17" s="109"/>
    </row>
    <row r="18" spans="2:21" ht="15" customHeight="1">
      <c r="B18" s="69" t="s">
        <v>210</v>
      </c>
      <c r="C18" s="195">
        <v>7827.76</v>
      </c>
      <c r="D18" s="237">
        <v>3597.24</v>
      </c>
      <c r="E18" s="76">
        <v>-0.54045090805032348</v>
      </c>
      <c r="F18" s="107">
        <v>0</v>
      </c>
      <c r="G18" s="80">
        <v>0</v>
      </c>
      <c r="H18" s="76">
        <v>0</v>
      </c>
      <c r="I18" s="107">
        <v>0</v>
      </c>
      <c r="J18" s="80">
        <v>0</v>
      </c>
      <c r="K18" s="76">
        <v>0</v>
      </c>
      <c r="L18" s="107">
        <v>7827.76</v>
      </c>
      <c r="M18" s="80">
        <v>3597.24</v>
      </c>
      <c r="N18" s="76">
        <v>-0.54045090805032348</v>
      </c>
      <c r="U18" s="109"/>
    </row>
    <row r="19" spans="2:21" ht="15" customHeight="1">
      <c r="B19" s="69" t="s">
        <v>30</v>
      </c>
      <c r="C19" s="195">
        <v>-6215.35</v>
      </c>
      <c r="D19" s="237">
        <v>2991.62</v>
      </c>
      <c r="E19" s="76">
        <v>1.481327680661588</v>
      </c>
      <c r="F19" s="107">
        <v>0</v>
      </c>
      <c r="G19" s="80">
        <v>0</v>
      </c>
      <c r="H19" s="76">
        <v>0</v>
      </c>
      <c r="I19" s="107">
        <v>0</v>
      </c>
      <c r="J19" s="80">
        <v>0</v>
      </c>
      <c r="K19" s="76">
        <v>0</v>
      </c>
      <c r="L19" s="107">
        <v>-6215.35</v>
      </c>
      <c r="M19" s="80">
        <v>2991.62</v>
      </c>
      <c r="N19" s="76">
        <v>1.481327680661588</v>
      </c>
    </row>
    <row r="20" spans="2:21" ht="15" customHeight="1">
      <c r="B20" s="69" t="s">
        <v>29</v>
      </c>
      <c r="C20" s="195">
        <v>0</v>
      </c>
      <c r="D20" s="237">
        <v>0</v>
      </c>
      <c r="E20" s="76">
        <v>0</v>
      </c>
      <c r="F20" s="107">
        <v>-3218.99</v>
      </c>
      <c r="G20" s="80">
        <v>-3408.47</v>
      </c>
      <c r="H20" s="76">
        <v>-5.8863183793674424E-2</v>
      </c>
      <c r="I20" s="107">
        <v>0</v>
      </c>
      <c r="J20" s="80">
        <v>0</v>
      </c>
      <c r="K20" s="76">
        <v>0</v>
      </c>
      <c r="L20" s="107">
        <v>-3218.99</v>
      </c>
      <c r="M20" s="80">
        <v>-3408.47</v>
      </c>
      <c r="N20" s="76">
        <v>-5.8863183793674424E-2</v>
      </c>
      <c r="O20" s="82"/>
      <c r="P20" s="96"/>
      <c r="Q20" s="97"/>
      <c r="R20" s="96"/>
      <c r="S20" s="97"/>
      <c r="T20" s="96"/>
    </row>
    <row r="21" spans="2:21" ht="15" customHeight="1">
      <c r="B21" s="69" t="s">
        <v>167</v>
      </c>
      <c r="C21" s="195">
        <v>-101.91</v>
      </c>
      <c r="D21" s="237">
        <v>-4388.92</v>
      </c>
      <c r="E21" s="76">
        <v>-42.066627416347764</v>
      </c>
      <c r="F21" s="107">
        <v>0</v>
      </c>
      <c r="G21" s="80">
        <v>0</v>
      </c>
      <c r="H21" s="76">
        <v>0</v>
      </c>
      <c r="I21" s="107">
        <v>0</v>
      </c>
      <c r="J21" s="80">
        <v>0</v>
      </c>
      <c r="K21" s="76">
        <v>0</v>
      </c>
      <c r="L21" s="107">
        <v>-101.91</v>
      </c>
      <c r="M21" s="80">
        <v>-4388.92</v>
      </c>
      <c r="N21" s="76">
        <v>-42.066627416347764</v>
      </c>
      <c r="S21" s="87"/>
      <c r="T21" s="87"/>
    </row>
    <row r="22" spans="2:21" ht="15" customHeight="1">
      <c r="B22" s="69" t="s">
        <v>164</v>
      </c>
      <c r="C22" s="195">
        <v>-2114.4699999999998</v>
      </c>
      <c r="D22" s="237">
        <v>-5225.25</v>
      </c>
      <c r="E22" s="76">
        <v>-1.4711866330569838</v>
      </c>
      <c r="F22" s="107">
        <v>0</v>
      </c>
      <c r="G22" s="80">
        <v>0</v>
      </c>
      <c r="H22" s="76">
        <v>0</v>
      </c>
      <c r="I22" s="107">
        <v>0</v>
      </c>
      <c r="J22" s="80">
        <v>0</v>
      </c>
      <c r="K22" s="76">
        <v>0</v>
      </c>
      <c r="L22" s="107">
        <v>-2114.4699999999998</v>
      </c>
      <c r="M22" s="80">
        <v>-5225.25</v>
      </c>
      <c r="N22" s="76">
        <v>-1.4711866330569838</v>
      </c>
    </row>
    <row r="23" spans="2:21" ht="15" customHeight="1">
      <c r="B23" s="69" t="s">
        <v>208</v>
      </c>
      <c r="C23" s="195">
        <v>0</v>
      </c>
      <c r="D23" s="237">
        <v>0</v>
      </c>
      <c r="E23" s="76">
        <v>0</v>
      </c>
      <c r="F23" s="107">
        <v>-9905.57</v>
      </c>
      <c r="G23" s="80">
        <v>-8174.01</v>
      </c>
      <c r="H23" s="76">
        <v>0.17480669966493595</v>
      </c>
      <c r="I23" s="107">
        <v>0</v>
      </c>
      <c r="J23" s="80">
        <v>0</v>
      </c>
      <c r="K23" s="76">
        <v>0</v>
      </c>
      <c r="L23" s="107">
        <v>-9905.57</v>
      </c>
      <c r="M23" s="80">
        <v>-8174.01</v>
      </c>
      <c r="N23" s="76">
        <v>0.17480669966493595</v>
      </c>
    </row>
    <row r="24" spans="2:21" ht="15" customHeight="1">
      <c r="B24" s="69" t="s">
        <v>3</v>
      </c>
      <c r="C24" s="195">
        <v>208.14</v>
      </c>
      <c r="D24" s="237">
        <v>-9956.7099999999991</v>
      </c>
      <c r="E24" s="76">
        <v>-48.836600365138843</v>
      </c>
      <c r="F24" s="107">
        <v>0</v>
      </c>
      <c r="G24" s="80">
        <v>0</v>
      </c>
      <c r="H24" s="76">
        <v>0</v>
      </c>
      <c r="I24" s="107">
        <v>0</v>
      </c>
      <c r="J24" s="80">
        <v>0</v>
      </c>
      <c r="K24" s="76">
        <v>0</v>
      </c>
      <c r="L24" s="107">
        <v>208.14</v>
      </c>
      <c r="M24" s="80">
        <v>-9956.7099999999991</v>
      </c>
      <c r="N24" s="76">
        <v>-48.836600365138843</v>
      </c>
    </row>
    <row r="25" spans="2:21" ht="15" customHeight="1">
      <c r="B25" s="69" t="s">
        <v>214</v>
      </c>
      <c r="C25" s="195">
        <v>0</v>
      </c>
      <c r="D25" s="80">
        <v>0</v>
      </c>
      <c r="E25" s="76">
        <v>0</v>
      </c>
      <c r="F25" s="107">
        <v>-8423.23</v>
      </c>
      <c r="G25" s="80">
        <v>-12336.46</v>
      </c>
      <c r="H25" s="76">
        <v>-0.46457594058336288</v>
      </c>
      <c r="I25" s="107">
        <v>0</v>
      </c>
      <c r="J25" s="80">
        <v>0</v>
      </c>
      <c r="K25" s="76">
        <v>0</v>
      </c>
      <c r="L25" s="107">
        <v>-8423.23</v>
      </c>
      <c r="M25" s="80">
        <v>-12336.46</v>
      </c>
      <c r="N25" s="76">
        <v>-0.46457594058336288</v>
      </c>
    </row>
    <row r="26" spans="2:21" ht="15" customHeight="1">
      <c r="B26" s="69" t="s">
        <v>2</v>
      </c>
      <c r="C26" s="195">
        <v>0</v>
      </c>
      <c r="D26" s="237">
        <v>0</v>
      </c>
      <c r="E26" s="76">
        <v>0</v>
      </c>
      <c r="F26" s="107">
        <v>-8533.5499999999993</v>
      </c>
      <c r="G26" s="80">
        <v>-16128</v>
      </c>
      <c r="H26" s="76">
        <v>-0.88995201293717163</v>
      </c>
      <c r="I26" s="107">
        <v>0</v>
      </c>
      <c r="J26" s="80">
        <v>0</v>
      </c>
      <c r="K26" s="76">
        <v>0</v>
      </c>
      <c r="L26" s="107">
        <v>-8533.5499999999993</v>
      </c>
      <c r="M26" s="80">
        <v>-16128</v>
      </c>
      <c r="N26" s="76">
        <v>-0.88995201293717163</v>
      </c>
    </row>
    <row r="27" spans="2:21" ht="15" customHeight="1">
      <c r="B27" s="69" t="s">
        <v>216</v>
      </c>
      <c r="C27" s="195">
        <v>0</v>
      </c>
      <c r="D27" s="80">
        <v>-10660.81</v>
      </c>
      <c r="E27" s="76" t="s">
        <v>219</v>
      </c>
      <c r="F27" s="107">
        <v>2411.85</v>
      </c>
      <c r="G27" s="80">
        <v>-7931.18</v>
      </c>
      <c r="H27" s="76">
        <v>-4.2884217509380766</v>
      </c>
      <c r="I27" s="107">
        <v>3941.95</v>
      </c>
      <c r="J27" s="80">
        <v>2421.37</v>
      </c>
      <c r="K27" s="76">
        <v>-0.38574309669072415</v>
      </c>
      <c r="L27" s="107">
        <v>2411.85</v>
      </c>
      <c r="M27" s="80">
        <v>-18591.989999999998</v>
      </c>
      <c r="N27" s="76">
        <v>-8.708601281174202</v>
      </c>
    </row>
    <row r="28" spans="2:21" ht="15" customHeight="1">
      <c r="B28" s="189" t="s">
        <v>209</v>
      </c>
      <c r="C28" s="195">
        <v>-26565.46</v>
      </c>
      <c r="D28" s="237">
        <v>-24657.82</v>
      </c>
      <c r="E28" s="76">
        <v>7.1809033233378963E-2</v>
      </c>
      <c r="F28" s="107">
        <v>1389.37</v>
      </c>
      <c r="G28" s="80">
        <v>0</v>
      </c>
      <c r="H28" s="76">
        <v>-1</v>
      </c>
      <c r="I28" s="107">
        <v>0</v>
      </c>
      <c r="J28" s="80">
        <v>0</v>
      </c>
      <c r="K28" s="76">
        <v>0</v>
      </c>
      <c r="L28" s="107">
        <v>-25176.09</v>
      </c>
      <c r="M28" s="80">
        <v>-24657.82</v>
      </c>
      <c r="N28" s="76">
        <v>2.0585801846116709E-2</v>
      </c>
    </row>
    <row r="29" spans="2:21" ht="15" customHeight="1">
      <c r="B29" s="69" t="s">
        <v>206</v>
      </c>
      <c r="C29" s="195">
        <v>-48720.22</v>
      </c>
      <c r="D29" s="237">
        <v>-27149.99</v>
      </c>
      <c r="E29" s="76">
        <v>0.4427367117800371</v>
      </c>
      <c r="F29" s="86">
        <v>0</v>
      </c>
      <c r="G29" s="87">
        <v>0</v>
      </c>
      <c r="H29" s="76">
        <v>0</v>
      </c>
      <c r="I29" s="107">
        <v>0</v>
      </c>
      <c r="J29" s="80">
        <v>0</v>
      </c>
      <c r="K29" s="76">
        <v>0</v>
      </c>
      <c r="L29" s="107">
        <v>-48720.22</v>
      </c>
      <c r="M29" s="80">
        <v>-27149.99</v>
      </c>
      <c r="N29" s="76">
        <v>0.4427367117800371</v>
      </c>
    </row>
    <row r="30" spans="2:21" ht="15" customHeight="1">
      <c r="B30" s="69" t="s">
        <v>213</v>
      </c>
      <c r="C30" s="195">
        <v>0</v>
      </c>
      <c r="D30" s="80">
        <v>0</v>
      </c>
      <c r="E30" s="76">
        <v>0</v>
      </c>
      <c r="F30" s="107">
        <v>50246.58</v>
      </c>
      <c r="G30" s="80">
        <v>-29049.31</v>
      </c>
      <c r="H30" s="76">
        <v>-1.5781350690932596</v>
      </c>
      <c r="I30" s="107">
        <v>0</v>
      </c>
      <c r="J30" s="80">
        <v>0</v>
      </c>
      <c r="K30" s="76">
        <v>0</v>
      </c>
      <c r="L30" s="107">
        <v>50246.58</v>
      </c>
      <c r="M30" s="80">
        <v>-29049.31</v>
      </c>
      <c r="N30" s="76">
        <v>-1.5781350690932596</v>
      </c>
    </row>
    <row r="31" spans="2:21" ht="15" customHeight="1">
      <c r="B31" s="69" t="s">
        <v>35</v>
      </c>
      <c r="C31" s="195">
        <v>-220745.65</v>
      </c>
      <c r="D31" s="237">
        <v>-36101.769999999997</v>
      </c>
      <c r="E31" s="76">
        <v>0.83645535030928131</v>
      </c>
      <c r="F31" s="107">
        <v>0</v>
      </c>
      <c r="G31" s="80">
        <v>0</v>
      </c>
      <c r="H31" s="76">
        <v>0</v>
      </c>
      <c r="I31" s="107">
        <v>0</v>
      </c>
      <c r="J31" s="80">
        <v>0</v>
      </c>
      <c r="K31" s="76">
        <v>0</v>
      </c>
      <c r="L31" s="107">
        <v>-220745.65</v>
      </c>
      <c r="M31" s="80">
        <v>-36101.769999999997</v>
      </c>
      <c r="N31" s="76">
        <v>0.83645535030928131</v>
      </c>
    </row>
    <row r="32" spans="2:21" ht="15" customHeight="1">
      <c r="B32" s="69" t="s">
        <v>132</v>
      </c>
      <c r="C32" s="195">
        <v>-12334.39</v>
      </c>
      <c r="D32" s="237">
        <v>-33956.400000000001</v>
      </c>
      <c r="E32" s="76">
        <v>-1.7529857577067047</v>
      </c>
      <c r="F32" s="107">
        <v>-36266.68</v>
      </c>
      <c r="G32" s="80">
        <v>-42160.93</v>
      </c>
      <c r="H32" s="76">
        <v>-0.16252521598337646</v>
      </c>
      <c r="I32" s="107">
        <v>0</v>
      </c>
      <c r="J32" s="80">
        <v>0</v>
      </c>
      <c r="K32" s="76">
        <v>0</v>
      </c>
      <c r="L32" s="107">
        <v>-48601.07</v>
      </c>
      <c r="M32" s="80">
        <v>-76117.33</v>
      </c>
      <c r="N32" s="76">
        <v>-0.56616572433487578</v>
      </c>
    </row>
    <row r="33" spans="2:14" ht="15" customHeight="1">
      <c r="B33" s="69" t="s">
        <v>134</v>
      </c>
      <c r="C33" s="195">
        <v>-179528.36</v>
      </c>
      <c r="D33" s="237">
        <v>-87116.55</v>
      </c>
      <c r="E33" s="76">
        <v>0.51474769780106044</v>
      </c>
      <c r="F33" s="107">
        <v>1391.55</v>
      </c>
      <c r="G33" s="80">
        <v>-2413.86</v>
      </c>
      <c r="H33" s="76">
        <v>-2.7346555998706479</v>
      </c>
      <c r="I33" s="107">
        <v>0</v>
      </c>
      <c r="J33" s="80">
        <v>0</v>
      </c>
      <c r="K33" s="76">
        <v>0</v>
      </c>
      <c r="L33" s="107">
        <v>-178136.81</v>
      </c>
      <c r="M33" s="80">
        <v>-89530.41</v>
      </c>
      <c r="N33" s="76">
        <v>0.49740645967557179</v>
      </c>
    </row>
    <row r="34" spans="2:14" ht="15" customHeight="1">
      <c r="B34" s="69" t="s">
        <v>212</v>
      </c>
      <c r="C34" s="195">
        <v>0</v>
      </c>
      <c r="D34" s="237">
        <v>0</v>
      </c>
      <c r="E34" s="76">
        <v>0</v>
      </c>
      <c r="F34" s="107">
        <v>-29157.52</v>
      </c>
      <c r="G34" s="80">
        <v>-132212.99</v>
      </c>
      <c r="H34" s="76">
        <v>-3.5344388000076821</v>
      </c>
      <c r="I34" s="107">
        <v>0</v>
      </c>
      <c r="J34" s="80">
        <v>0</v>
      </c>
      <c r="K34" s="76">
        <v>0</v>
      </c>
      <c r="L34" s="107">
        <v>-29157.52</v>
      </c>
      <c r="M34" s="80">
        <v>-132212.99</v>
      </c>
      <c r="N34" s="76">
        <v>-3.5344388000076821</v>
      </c>
    </row>
    <row r="35" spans="2:14" ht="15" customHeight="1">
      <c r="B35" s="69" t="s">
        <v>160</v>
      </c>
      <c r="C35" s="195">
        <v>0</v>
      </c>
      <c r="D35" s="237">
        <v>0</v>
      </c>
      <c r="E35" s="76">
        <v>0</v>
      </c>
      <c r="F35" s="107">
        <v>-37446.15</v>
      </c>
      <c r="G35" s="80">
        <v>-139908.17000000001</v>
      </c>
      <c r="H35" s="76">
        <v>-2.7362497880289434</v>
      </c>
      <c r="I35" s="107">
        <v>0</v>
      </c>
      <c r="J35" s="80">
        <v>0</v>
      </c>
      <c r="K35" s="76">
        <v>0</v>
      </c>
      <c r="L35" s="107">
        <v>-37446.15</v>
      </c>
      <c r="M35" s="80">
        <v>-139908.17000000001</v>
      </c>
      <c r="N35" s="76">
        <v>-2.7362497880289434</v>
      </c>
    </row>
    <row r="36" spans="2:14" ht="15" customHeight="1">
      <c r="B36" s="69" t="s">
        <v>161</v>
      </c>
      <c r="C36" s="195">
        <v>-591.98</v>
      </c>
      <c r="D36" s="237">
        <v>-866.91</v>
      </c>
      <c r="E36" s="76">
        <v>-0.46442447379979046</v>
      </c>
      <c r="F36" s="107">
        <v>-155170.64000000001</v>
      </c>
      <c r="G36" s="80">
        <v>-164560.75</v>
      </c>
      <c r="H36" s="76">
        <v>-6.0514733972870029E-2</v>
      </c>
      <c r="I36" s="107">
        <v>0</v>
      </c>
      <c r="J36" s="80">
        <v>0</v>
      </c>
      <c r="K36" s="76">
        <v>0</v>
      </c>
      <c r="L36" s="107">
        <v>-155762.62000000002</v>
      </c>
      <c r="M36" s="80">
        <v>-165427.66</v>
      </c>
      <c r="N36" s="76">
        <v>-6.2049803733398794E-2</v>
      </c>
    </row>
    <row r="37" spans="2:14" ht="15" customHeight="1">
      <c r="B37" s="69" t="s">
        <v>166</v>
      </c>
      <c r="C37" s="195">
        <v>-6502.29</v>
      </c>
      <c r="D37" s="237">
        <v>-46301.61</v>
      </c>
      <c r="E37" s="76">
        <v>-6.1208158971685362</v>
      </c>
      <c r="F37" s="107">
        <v>-166436.73000000001</v>
      </c>
      <c r="G37" s="80">
        <v>-135581.4</v>
      </c>
      <c r="H37" s="76">
        <v>0.18538774464026067</v>
      </c>
      <c r="I37" s="107">
        <v>36.94</v>
      </c>
      <c r="J37" s="80">
        <v>3992.6</v>
      </c>
      <c r="K37" s="76">
        <v>107.08337845154304</v>
      </c>
      <c r="L37" s="107">
        <v>-172939.02000000002</v>
      </c>
      <c r="M37" s="80">
        <v>-181883.01</v>
      </c>
      <c r="N37" s="76">
        <v>-5.1717593866323457E-2</v>
      </c>
    </row>
    <row r="38" spans="2:14" ht="15" customHeight="1">
      <c r="B38" s="69" t="s">
        <v>148</v>
      </c>
      <c r="C38" s="195">
        <v>0</v>
      </c>
      <c r="D38" s="237">
        <v>0</v>
      </c>
      <c r="E38" s="76">
        <v>0</v>
      </c>
      <c r="F38" s="107">
        <v>-439660.98</v>
      </c>
      <c r="G38" s="80">
        <v>-499507.57</v>
      </c>
      <c r="H38" s="76">
        <v>-0.13611985762302589</v>
      </c>
      <c r="I38" s="107">
        <v>0</v>
      </c>
      <c r="J38" s="80">
        <v>0</v>
      </c>
      <c r="K38" s="76">
        <v>0</v>
      </c>
      <c r="L38" s="107">
        <v>-439660.98</v>
      </c>
      <c r="M38" s="80">
        <v>-499507.57</v>
      </c>
      <c r="N38" s="76">
        <v>-0.13611985762302589</v>
      </c>
    </row>
    <row r="39" spans="2:14" ht="15" customHeight="1">
      <c r="B39" s="69" t="s">
        <v>33</v>
      </c>
      <c r="C39" s="195">
        <v>-52677.31</v>
      </c>
      <c r="D39" s="237">
        <v>-71280.89</v>
      </c>
      <c r="E39" s="76">
        <v>-0.35316116179812529</v>
      </c>
      <c r="F39" s="107">
        <v>-468248.71</v>
      </c>
      <c r="G39" s="80">
        <v>-449871.94</v>
      </c>
      <c r="H39" s="76">
        <v>3.9245746133502464E-2</v>
      </c>
      <c r="I39" s="107">
        <v>0</v>
      </c>
      <c r="J39" s="80">
        <v>0</v>
      </c>
      <c r="K39" s="76">
        <v>0</v>
      </c>
      <c r="L39" s="107">
        <v>-520926.02</v>
      </c>
      <c r="M39" s="80">
        <v>-521152.83</v>
      </c>
      <c r="N39" s="76">
        <v>-4.3539771731885781E-4</v>
      </c>
    </row>
    <row r="40" spans="2:14" ht="15" customHeight="1">
      <c r="B40" s="69" t="s">
        <v>146</v>
      </c>
      <c r="C40" s="195">
        <v>0</v>
      </c>
      <c r="D40" s="106">
        <v>0</v>
      </c>
      <c r="E40" s="76">
        <v>0</v>
      </c>
      <c r="F40" s="107">
        <v>-408724.47999999998</v>
      </c>
      <c r="G40" s="80">
        <v>-583802.9</v>
      </c>
      <c r="H40" s="76">
        <v>-0.42835315369414634</v>
      </c>
      <c r="I40" s="107">
        <v>0</v>
      </c>
      <c r="J40" s="80">
        <v>0</v>
      </c>
      <c r="K40" s="76"/>
      <c r="L40" s="107">
        <v>-408724.47999999998</v>
      </c>
      <c r="M40" s="80">
        <v>-583802.9</v>
      </c>
      <c r="N40" s="76">
        <v>-0.42835315369414634</v>
      </c>
    </row>
    <row r="41" spans="2:14" ht="15" customHeight="1">
      <c r="B41" s="69" t="s">
        <v>34</v>
      </c>
      <c r="C41" s="195">
        <v>83020.800000000003</v>
      </c>
      <c r="D41" s="237">
        <v>46839.22</v>
      </c>
      <c r="E41" s="76">
        <v>-0.43581343470551959</v>
      </c>
      <c r="F41" s="107">
        <v>-694317.38</v>
      </c>
      <c r="G41" s="80">
        <v>-891056.82</v>
      </c>
      <c r="H41" s="76">
        <v>-0.28335664015784817</v>
      </c>
      <c r="I41" s="107">
        <v>-54341.34</v>
      </c>
      <c r="J41" s="80">
        <v>-12485.74</v>
      </c>
      <c r="K41" s="76">
        <v>0.77023496292141491</v>
      </c>
      <c r="L41" s="107">
        <v>-611296.57999999996</v>
      </c>
      <c r="M41" s="80">
        <v>-844217.6</v>
      </c>
      <c r="N41" s="76">
        <v>-0.38102784739937534</v>
      </c>
    </row>
    <row r="42" spans="2:14" ht="15" customHeight="1">
      <c r="B42" s="189" t="s">
        <v>215</v>
      </c>
      <c r="C42" s="195">
        <v>0</v>
      </c>
      <c r="D42" s="237">
        <v>0</v>
      </c>
      <c r="E42" s="76">
        <v>0</v>
      </c>
      <c r="F42" s="107">
        <v>-38820.44</v>
      </c>
      <c r="G42" s="80">
        <v>-920474.38</v>
      </c>
      <c r="H42" s="76">
        <v>-22.711075402545667</v>
      </c>
      <c r="I42" s="107">
        <v>0</v>
      </c>
      <c r="J42" s="80">
        <v>0</v>
      </c>
      <c r="K42" s="76">
        <v>0</v>
      </c>
      <c r="L42" s="107">
        <v>-38820.44</v>
      </c>
      <c r="M42" s="80">
        <v>-920474.38</v>
      </c>
      <c r="N42" s="76">
        <v>-22.711075402545667</v>
      </c>
    </row>
    <row r="43" spans="2:14" ht="15" customHeight="1">
      <c r="B43" s="69" t="s">
        <v>31</v>
      </c>
      <c r="C43" s="195">
        <v>-89364</v>
      </c>
      <c r="D43" s="237">
        <v>-109559.08</v>
      </c>
      <c r="E43" s="76">
        <v>-0.22598675081688377</v>
      </c>
      <c r="F43" s="107">
        <v>-601809.59</v>
      </c>
      <c r="G43" s="80">
        <v>-978711.6</v>
      </c>
      <c r="H43" s="76">
        <v>-0.6262811631167261</v>
      </c>
      <c r="I43" s="107">
        <v>0</v>
      </c>
      <c r="J43" s="80">
        <v>0</v>
      </c>
      <c r="K43" s="76">
        <v>0</v>
      </c>
      <c r="L43" s="107">
        <v>-691173.59</v>
      </c>
      <c r="M43" s="80">
        <v>-1088270.68</v>
      </c>
      <c r="N43" s="76">
        <v>-0.57452584378983573</v>
      </c>
    </row>
    <row r="44" spans="2:14" ht="15" customHeight="1">
      <c r="B44" s="69" t="s">
        <v>32</v>
      </c>
      <c r="C44" s="195">
        <v>9544.93</v>
      </c>
      <c r="D44" s="237">
        <v>13801.47</v>
      </c>
      <c r="E44" s="76">
        <v>0.44594774398555032</v>
      </c>
      <c r="F44" s="107">
        <v>-2183558.13</v>
      </c>
      <c r="G44" s="80">
        <v>-2648965.59</v>
      </c>
      <c r="H44" s="76">
        <v>-0.21314177699496373</v>
      </c>
      <c r="I44" s="107">
        <v>0</v>
      </c>
      <c r="J44" s="80">
        <v>0</v>
      </c>
      <c r="K44" s="76">
        <v>0</v>
      </c>
      <c r="L44" s="107">
        <v>-2174013.1999999997</v>
      </c>
      <c r="M44" s="80">
        <v>-2635164.1199999996</v>
      </c>
      <c r="N44" s="76">
        <v>-0.21211965042346567</v>
      </c>
    </row>
    <row r="45" spans="2:14" ht="4.5" customHeight="1" thickBot="1">
      <c r="B45" s="69"/>
      <c r="C45" s="86"/>
      <c r="D45" s="87"/>
      <c r="E45" s="76"/>
      <c r="F45" s="86"/>
      <c r="G45" s="87"/>
      <c r="H45" s="76"/>
      <c r="I45" s="86"/>
      <c r="J45" s="87"/>
      <c r="K45" s="76"/>
      <c r="L45" s="86"/>
      <c r="M45" s="87"/>
      <c r="N45" s="76"/>
    </row>
    <row r="46" spans="2:14" s="8" customFormat="1" ht="17.25" customHeight="1" thickTop="1" thickBot="1">
      <c r="B46" s="6" t="s">
        <v>5</v>
      </c>
      <c r="C46" s="165">
        <v>-475455.14999999991</v>
      </c>
      <c r="D46" s="241">
        <v>-174354.38000000003</v>
      </c>
      <c r="E46" s="7">
        <v>0.633289533197821</v>
      </c>
      <c r="F46" s="165">
        <v>-5335835.91</v>
      </c>
      <c r="G46" s="141">
        <v>-7701014.1299999999</v>
      </c>
      <c r="H46" s="7">
        <v>-0.44326292260362998</v>
      </c>
      <c r="I46" s="165">
        <v>-50362.45</v>
      </c>
      <c r="J46" s="141">
        <v>-6071.77</v>
      </c>
      <c r="K46" s="7">
        <v>0.87943854995140225</v>
      </c>
      <c r="L46" s="165">
        <v>-5811291.0600000005</v>
      </c>
      <c r="M46" s="241">
        <v>-7875368.5099999998</v>
      </c>
      <c r="N46" s="7">
        <v>-0.35518397352480896</v>
      </c>
    </row>
    <row r="47" spans="2:14" ht="13.5" thickTop="1">
      <c r="B47" s="46" t="s">
        <v>220</v>
      </c>
    </row>
    <row r="49" spans="5:8">
      <c r="E49" s="112"/>
    </row>
    <row r="50" spans="5:8">
      <c r="F50" s="84"/>
      <c r="G50" s="84"/>
      <c r="H50" s="84"/>
    </row>
    <row r="51" spans="5:8">
      <c r="F51" s="84"/>
      <c r="G51" s="84"/>
      <c r="H51" s="84"/>
    </row>
    <row r="53" spans="5:8">
      <c r="F53" s="89"/>
      <c r="G53" s="89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47" customWidth="1"/>
    <col min="2" max="16" width="11.42578125" style="47"/>
    <col min="17" max="17" width="0.28515625" style="47" customWidth="1"/>
    <col min="18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6384" width="11.42578125" style="47"/>
  </cols>
  <sheetData>
    <row r="1" spans="2:15" ht="13.5" customHeight="1">
      <c r="B1" s="368" t="s">
        <v>27</v>
      </c>
      <c r="C1" s="368"/>
      <c r="D1" s="368"/>
      <c r="E1" s="368"/>
    </row>
    <row r="2" spans="2:15" ht="13.5" customHeight="1">
      <c r="B2" s="368"/>
      <c r="C2" s="368"/>
      <c r="D2" s="368"/>
      <c r="E2" s="368"/>
    </row>
    <row r="12" spans="2:15">
      <c r="C12" s="47">
        <f>+C9*1.098</f>
        <v>0</v>
      </c>
      <c r="O12" s="90"/>
    </row>
    <row r="14" spans="2:15">
      <c r="D14" s="47">
        <f>+D9*1.02308</f>
        <v>0</v>
      </c>
    </row>
    <row r="23" spans="4:4">
      <c r="D23" s="206">
        <v>1.9799999999999998E-2</v>
      </c>
    </row>
    <row r="24" spans="4:4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47" customWidth="1"/>
    <col min="2" max="13" width="11.42578125" style="47"/>
    <col min="14" max="14" width="9" style="47" customWidth="1"/>
    <col min="15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50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384" width="11.42578125" style="47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16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ht="3.75" customHeight="1" thickBot="1"/>
    <row r="8" spans="2:32" s="2" customFormat="1" ht="16.5" customHeight="1" thickTop="1">
      <c r="B8" s="411" t="s">
        <v>199</v>
      </c>
      <c r="C8" s="413" t="s">
        <v>22</v>
      </c>
      <c r="D8" s="373"/>
      <c r="E8" s="378"/>
      <c r="F8" s="373" t="s">
        <v>23</v>
      </c>
      <c r="G8" s="373"/>
      <c r="H8" s="373"/>
      <c r="I8" s="413" t="s">
        <v>191</v>
      </c>
      <c r="J8" s="373"/>
      <c r="K8" s="378"/>
      <c r="L8" s="373" t="s">
        <v>21</v>
      </c>
      <c r="M8" s="373"/>
      <c r="N8" s="378"/>
    </row>
    <row r="9" spans="2:32" s="5" customFormat="1" ht="15" customHeight="1" thickBot="1">
      <c r="B9" s="412"/>
      <c r="C9" s="288">
        <v>44926</v>
      </c>
      <c r="D9" s="289">
        <v>45291</v>
      </c>
      <c r="E9" s="290" t="s">
        <v>192</v>
      </c>
      <c r="F9" s="288">
        <v>44926</v>
      </c>
      <c r="G9" s="289">
        <v>45291</v>
      </c>
      <c r="H9" s="290" t="s">
        <v>192</v>
      </c>
      <c r="I9" s="288">
        <v>44926</v>
      </c>
      <c r="J9" s="289">
        <v>45291</v>
      </c>
      <c r="K9" s="290" t="s">
        <v>192</v>
      </c>
      <c r="L9" s="288">
        <v>44926</v>
      </c>
      <c r="M9" s="289">
        <v>45291</v>
      </c>
      <c r="N9" s="291" t="s">
        <v>192</v>
      </c>
    </row>
    <row r="10" spans="2:32" ht="15" customHeight="1" thickTop="1">
      <c r="B10" s="69" t="s">
        <v>32</v>
      </c>
      <c r="C10" s="195">
        <v>14742.35</v>
      </c>
      <c r="D10" s="106">
        <v>15250.57</v>
      </c>
      <c r="E10" s="164">
        <v>3.4473472682442032E-2</v>
      </c>
      <c r="F10" s="195">
        <v>2264510.5099999998</v>
      </c>
      <c r="G10" s="106">
        <v>2982369.49</v>
      </c>
      <c r="H10" s="164">
        <v>0.31700403987085074</v>
      </c>
      <c r="I10" s="195">
        <v>0</v>
      </c>
      <c r="J10" s="106">
        <v>0</v>
      </c>
      <c r="K10" s="164">
        <v>0</v>
      </c>
      <c r="L10" s="195">
        <v>2279252.86</v>
      </c>
      <c r="M10" s="106">
        <v>2997620.06</v>
      </c>
      <c r="N10" s="164">
        <v>0.31517661449813877</v>
      </c>
    </row>
    <row r="11" spans="2:32" ht="15" customHeight="1">
      <c r="B11" s="69" t="s">
        <v>31</v>
      </c>
      <c r="C11" s="195">
        <v>165640.93</v>
      </c>
      <c r="D11" s="106">
        <v>282966.40999999997</v>
      </c>
      <c r="E11" s="164">
        <v>0.70831213034121454</v>
      </c>
      <c r="F11" s="195">
        <v>1246275.97</v>
      </c>
      <c r="G11" s="106">
        <v>1822986.14</v>
      </c>
      <c r="H11" s="164">
        <v>0.46274676226004735</v>
      </c>
      <c r="I11" s="195">
        <v>0</v>
      </c>
      <c r="J11" s="106">
        <v>0</v>
      </c>
      <c r="K11" s="164">
        <v>0</v>
      </c>
      <c r="L11" s="195">
        <v>1411916.9</v>
      </c>
      <c r="M11" s="106">
        <v>2105952.5499999998</v>
      </c>
      <c r="N11" s="164">
        <v>0.4915555936755201</v>
      </c>
    </row>
    <row r="12" spans="2:32" ht="15" customHeight="1">
      <c r="B12" s="69" t="s">
        <v>34</v>
      </c>
      <c r="C12" s="195">
        <v>166758.35999999999</v>
      </c>
      <c r="D12" s="106">
        <v>98295.18</v>
      </c>
      <c r="E12" s="164">
        <v>-0.41055321004596113</v>
      </c>
      <c r="F12" s="195">
        <v>1070029.18</v>
      </c>
      <c r="G12" s="106">
        <v>1291417.94</v>
      </c>
      <c r="H12" s="164">
        <v>0.20689974080893758</v>
      </c>
      <c r="I12" s="195">
        <v>112026.15</v>
      </c>
      <c r="J12" s="106">
        <v>83019.710000000006</v>
      </c>
      <c r="K12" s="164">
        <v>-0.2589256169206921</v>
      </c>
      <c r="L12" s="195">
        <v>1236787.54</v>
      </c>
      <c r="M12" s="106">
        <v>1389713.1199999999</v>
      </c>
      <c r="N12" s="164">
        <v>0.12364741320081526</v>
      </c>
    </row>
    <row r="13" spans="2:32" ht="15" customHeight="1">
      <c r="B13" s="189" t="s">
        <v>215</v>
      </c>
      <c r="C13" s="195">
        <v>0</v>
      </c>
      <c r="D13" s="106">
        <v>0</v>
      </c>
      <c r="E13" s="164">
        <v>0</v>
      </c>
      <c r="F13" s="195">
        <v>34131.58</v>
      </c>
      <c r="G13" s="106">
        <v>1049469.06</v>
      </c>
      <c r="H13" s="164">
        <v>29.747743292282397</v>
      </c>
      <c r="I13" s="195">
        <v>0</v>
      </c>
      <c r="J13" s="106">
        <v>0</v>
      </c>
      <c r="K13" s="164">
        <v>0</v>
      </c>
      <c r="L13" s="195">
        <v>34131.58</v>
      </c>
      <c r="M13" s="106">
        <v>1049469.06</v>
      </c>
      <c r="N13" s="164">
        <v>29.747743292282397</v>
      </c>
    </row>
    <row r="14" spans="2:32" ht="15" customHeight="1">
      <c r="B14" s="69" t="s">
        <v>146</v>
      </c>
      <c r="C14" s="195">
        <v>0</v>
      </c>
      <c r="D14" s="106">
        <v>0</v>
      </c>
      <c r="E14" s="164">
        <v>0</v>
      </c>
      <c r="F14" s="195">
        <v>615592.26</v>
      </c>
      <c r="G14" s="106">
        <v>851634.19</v>
      </c>
      <c r="H14" s="164">
        <v>0.38343875538656047</v>
      </c>
      <c r="I14" s="195">
        <v>0</v>
      </c>
      <c r="J14" s="106">
        <v>0</v>
      </c>
      <c r="K14" s="164"/>
      <c r="L14" s="195">
        <v>615592.26</v>
      </c>
      <c r="M14" s="106">
        <v>851634.19</v>
      </c>
      <c r="N14" s="164">
        <v>0.38343875538656047</v>
      </c>
    </row>
    <row r="15" spans="2:32" ht="14.25" customHeight="1">
      <c r="B15" s="69" t="s">
        <v>166</v>
      </c>
      <c r="C15" s="195">
        <v>79377.02</v>
      </c>
      <c r="D15" s="106">
        <v>121886.26</v>
      </c>
      <c r="E15" s="164">
        <v>0.53553585156006089</v>
      </c>
      <c r="F15" s="195">
        <v>389763.27</v>
      </c>
      <c r="G15" s="106">
        <v>494483.34</v>
      </c>
      <c r="H15" s="164">
        <v>0.26867608638443535</v>
      </c>
      <c r="I15" s="195">
        <v>22625.67</v>
      </c>
      <c r="J15" s="106">
        <v>0</v>
      </c>
      <c r="K15" s="164">
        <v>-1</v>
      </c>
      <c r="L15" s="195">
        <v>469140.29000000004</v>
      </c>
      <c r="M15" s="106">
        <v>616369.6</v>
      </c>
      <c r="N15" s="164">
        <v>0.31382789570258385</v>
      </c>
      <c r="P15" s="80"/>
      <c r="Q15" s="80"/>
      <c r="R15" s="115"/>
      <c r="S15" s="98"/>
      <c r="T15" s="100"/>
      <c r="U15" s="101"/>
      <c r="V15" s="99"/>
      <c r="W15" s="101"/>
      <c r="X15" s="100"/>
      <c r="Y15" s="82"/>
      <c r="Z15" s="168"/>
      <c r="AA15" s="82"/>
      <c r="AB15" s="82"/>
      <c r="AC15" s="82"/>
      <c r="AD15" s="82"/>
      <c r="AF15" s="82"/>
    </row>
    <row r="16" spans="2:32" ht="15" customHeight="1">
      <c r="B16" s="189" t="s">
        <v>33</v>
      </c>
      <c r="C16" s="195">
        <v>69525.84</v>
      </c>
      <c r="D16" s="106">
        <v>105185.78</v>
      </c>
      <c r="E16" s="164">
        <v>0.51290196565766055</v>
      </c>
      <c r="F16" s="195">
        <v>435857.07</v>
      </c>
      <c r="G16" s="106">
        <v>469791.21</v>
      </c>
      <c r="H16" s="164">
        <v>7.7856119208987509E-2</v>
      </c>
      <c r="I16" s="195">
        <v>0</v>
      </c>
      <c r="J16" s="106">
        <v>0</v>
      </c>
      <c r="K16" s="164">
        <v>0</v>
      </c>
      <c r="L16" s="195">
        <v>505382.91000000003</v>
      </c>
      <c r="M16" s="106">
        <v>574976.99</v>
      </c>
      <c r="N16" s="164">
        <v>0.13770564580428721</v>
      </c>
    </row>
    <row r="17" spans="2:24" ht="15" customHeight="1">
      <c r="B17" s="69" t="s">
        <v>148</v>
      </c>
      <c r="C17" s="195">
        <v>0</v>
      </c>
      <c r="D17" s="106">
        <v>0</v>
      </c>
      <c r="E17" s="164">
        <v>0</v>
      </c>
      <c r="F17" s="195">
        <v>495661.32</v>
      </c>
      <c r="G17" s="106">
        <v>481878.2</v>
      </c>
      <c r="H17" s="164">
        <v>-2.780753600059007E-2</v>
      </c>
      <c r="I17" s="195">
        <v>0</v>
      </c>
      <c r="J17" s="106">
        <v>0</v>
      </c>
      <c r="K17" s="164">
        <v>0</v>
      </c>
      <c r="L17" s="195">
        <v>495661.32</v>
      </c>
      <c r="M17" s="106">
        <v>481878.2</v>
      </c>
      <c r="N17" s="164">
        <v>-2.780753600059007E-2</v>
      </c>
      <c r="U17" s="109"/>
    </row>
    <row r="18" spans="2:24" ht="15" customHeight="1">
      <c r="B18" s="69" t="s">
        <v>149</v>
      </c>
      <c r="C18" s="195">
        <v>15723.41</v>
      </c>
      <c r="D18" s="106">
        <v>37389.22</v>
      </c>
      <c r="E18" s="164">
        <v>1.3779332854641584</v>
      </c>
      <c r="F18" s="195">
        <v>202187.65</v>
      </c>
      <c r="G18" s="106">
        <v>299880.27</v>
      </c>
      <c r="H18" s="164">
        <v>0.4831779784769249</v>
      </c>
      <c r="I18" s="195">
        <v>0</v>
      </c>
      <c r="J18" s="106">
        <v>0</v>
      </c>
      <c r="K18" s="164">
        <v>0</v>
      </c>
      <c r="L18" s="195">
        <v>217911.06</v>
      </c>
      <c r="M18" s="106">
        <v>337269.49</v>
      </c>
      <c r="N18" s="164">
        <v>0.54773920148890098</v>
      </c>
    </row>
    <row r="19" spans="2:24" ht="15" customHeight="1">
      <c r="B19" s="189" t="s">
        <v>161</v>
      </c>
      <c r="C19" s="218">
        <v>53690.31</v>
      </c>
      <c r="D19" s="219">
        <v>94918.39</v>
      </c>
      <c r="E19" s="164">
        <v>0.76788679372497581</v>
      </c>
      <c r="F19" s="195">
        <v>186581.59</v>
      </c>
      <c r="G19" s="106">
        <v>183725.64</v>
      </c>
      <c r="H19" s="164">
        <v>-1.5306708448566563E-2</v>
      </c>
      <c r="I19" s="195">
        <v>0</v>
      </c>
      <c r="J19" s="106">
        <v>0</v>
      </c>
      <c r="K19" s="164">
        <v>0</v>
      </c>
      <c r="L19" s="195">
        <v>240271.9</v>
      </c>
      <c r="M19" s="106">
        <v>278644.03000000003</v>
      </c>
      <c r="N19" s="164">
        <v>0.15970294487203887</v>
      </c>
    </row>
    <row r="20" spans="2:24" ht="15" customHeight="1">
      <c r="B20" s="69" t="s">
        <v>133</v>
      </c>
      <c r="C20" s="195">
        <v>103421.31</v>
      </c>
      <c r="D20" s="106">
        <v>270362.90999999997</v>
      </c>
      <c r="E20" s="164">
        <v>1.614189570795419</v>
      </c>
      <c r="F20" s="195">
        <v>0</v>
      </c>
      <c r="G20" s="106">
        <v>0</v>
      </c>
      <c r="H20" s="164">
        <v>0</v>
      </c>
      <c r="I20" s="195">
        <v>0</v>
      </c>
      <c r="J20" s="106">
        <v>0</v>
      </c>
      <c r="K20" s="164">
        <v>0</v>
      </c>
      <c r="L20" s="195">
        <v>103421.31</v>
      </c>
      <c r="M20" s="106">
        <v>270362.90999999997</v>
      </c>
      <c r="N20" s="164">
        <v>1.614189570795419</v>
      </c>
      <c r="S20" s="106"/>
      <c r="T20" s="106"/>
    </row>
    <row r="21" spans="2:24" ht="15" customHeight="1">
      <c r="B21" s="180" t="s">
        <v>134</v>
      </c>
      <c r="C21" s="195">
        <v>66625.58</v>
      </c>
      <c r="D21" s="106">
        <v>220461.8</v>
      </c>
      <c r="E21" s="164">
        <v>2.3089663159405136</v>
      </c>
      <c r="F21" s="195">
        <v>7764.83</v>
      </c>
      <c r="G21" s="106">
        <v>13878.36</v>
      </c>
      <c r="H21" s="164">
        <v>0.78733597515979115</v>
      </c>
      <c r="I21" s="195">
        <v>0</v>
      </c>
      <c r="J21" s="106">
        <v>0</v>
      </c>
      <c r="K21" s="164">
        <v>0</v>
      </c>
      <c r="L21" s="195">
        <v>74390.41</v>
      </c>
      <c r="M21" s="106">
        <v>234340.15999999997</v>
      </c>
      <c r="N21" s="164">
        <v>2.1501393795248602</v>
      </c>
    </row>
    <row r="22" spans="2:24" ht="15" customHeight="1">
      <c r="B22" s="69" t="s">
        <v>213</v>
      </c>
      <c r="C22" s="195">
        <v>0</v>
      </c>
      <c r="D22" s="106">
        <v>0</v>
      </c>
      <c r="E22" s="164">
        <v>0</v>
      </c>
      <c r="F22" s="195">
        <v>180464.88</v>
      </c>
      <c r="G22" s="106">
        <v>226813.38</v>
      </c>
      <c r="H22" s="164">
        <v>0.25682836461033304</v>
      </c>
      <c r="I22" s="195">
        <v>0</v>
      </c>
      <c r="J22" s="106">
        <v>0</v>
      </c>
      <c r="K22" s="164">
        <v>0</v>
      </c>
      <c r="L22" s="195">
        <v>180464.88</v>
      </c>
      <c r="M22" s="106">
        <v>226813.38</v>
      </c>
      <c r="N22" s="164">
        <v>0.25682836461033304</v>
      </c>
    </row>
    <row r="23" spans="2:24" ht="15" customHeight="1">
      <c r="B23" s="69" t="s">
        <v>147</v>
      </c>
      <c r="C23" s="195">
        <v>11422.6</v>
      </c>
      <c r="D23" s="106">
        <v>210056.13</v>
      </c>
      <c r="E23" s="164">
        <v>17.389519899147302</v>
      </c>
      <c r="F23" s="195">
        <v>0</v>
      </c>
      <c r="G23" s="106">
        <v>0</v>
      </c>
      <c r="H23" s="164">
        <v>0</v>
      </c>
      <c r="I23" s="195">
        <v>0</v>
      </c>
      <c r="J23" s="106">
        <v>0</v>
      </c>
      <c r="K23" s="164">
        <v>0</v>
      </c>
      <c r="L23" s="195">
        <v>11422.6</v>
      </c>
      <c r="M23" s="106">
        <v>210056.13</v>
      </c>
      <c r="N23" s="164">
        <v>17.389519899147302</v>
      </c>
    </row>
    <row r="24" spans="2:24" ht="15" customHeight="1">
      <c r="B24" s="69" t="s">
        <v>160</v>
      </c>
      <c r="C24" s="195">
        <v>0</v>
      </c>
      <c r="D24" s="106">
        <v>0</v>
      </c>
      <c r="E24" s="164">
        <v>0</v>
      </c>
      <c r="F24" s="195">
        <v>92466.83</v>
      </c>
      <c r="G24" s="106">
        <v>189656.11</v>
      </c>
      <c r="H24" s="164">
        <v>1.051071827594825</v>
      </c>
      <c r="I24" s="195">
        <v>0</v>
      </c>
      <c r="J24" s="106">
        <v>0</v>
      </c>
      <c r="K24" s="164">
        <v>0</v>
      </c>
      <c r="L24" s="195">
        <v>92466.83</v>
      </c>
      <c r="M24" s="106">
        <v>189656.11</v>
      </c>
      <c r="N24" s="164">
        <v>1.051071827594825</v>
      </c>
    </row>
    <row r="25" spans="2:24" ht="15" customHeight="1">
      <c r="B25" s="69" t="s">
        <v>35</v>
      </c>
      <c r="C25" s="195">
        <v>37665.370000000003</v>
      </c>
      <c r="D25" s="106">
        <v>144760.31</v>
      </c>
      <c r="E25" s="164">
        <v>2.8433263764566763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164">
        <v>0</v>
      </c>
      <c r="L25" s="195">
        <v>37665.370000000003</v>
      </c>
      <c r="M25" s="106">
        <v>144760.31</v>
      </c>
      <c r="N25" s="164">
        <v>2.8433263764566763</v>
      </c>
    </row>
    <row r="26" spans="2:24" ht="15" customHeight="1">
      <c r="B26" s="69" t="s">
        <v>212</v>
      </c>
      <c r="C26" s="195">
        <v>0</v>
      </c>
      <c r="D26" s="106">
        <v>0</v>
      </c>
      <c r="E26" s="164">
        <v>0</v>
      </c>
      <c r="F26" s="195">
        <v>25267.7</v>
      </c>
      <c r="G26" s="106">
        <v>125202.55</v>
      </c>
      <c r="H26" s="164">
        <v>3.9550433953228827</v>
      </c>
      <c r="I26" s="195">
        <v>0</v>
      </c>
      <c r="J26" s="106">
        <v>0</v>
      </c>
      <c r="K26" s="164">
        <v>0</v>
      </c>
      <c r="L26" s="195">
        <v>25267.7</v>
      </c>
      <c r="M26" s="106">
        <v>125202.55</v>
      </c>
      <c r="N26" s="164">
        <v>3.9550433953228827</v>
      </c>
    </row>
    <row r="27" spans="2:24" ht="15" customHeight="1">
      <c r="B27" s="69" t="s">
        <v>207</v>
      </c>
      <c r="C27" s="218">
        <v>20126.72</v>
      </c>
      <c r="D27" s="219">
        <v>125081.85</v>
      </c>
      <c r="E27" s="164">
        <v>5.2147160590498602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20126.72</v>
      </c>
      <c r="M27" s="106">
        <v>125081.85</v>
      </c>
      <c r="N27" s="164">
        <v>5.2147160590498602</v>
      </c>
    </row>
    <row r="28" spans="2:24" ht="15" customHeight="1">
      <c r="B28" s="69" t="s">
        <v>30</v>
      </c>
      <c r="C28" s="195">
        <v>46965.48</v>
      </c>
      <c r="D28" s="106">
        <v>114810.76</v>
      </c>
      <c r="E28" s="164">
        <v>1.4445775918823782</v>
      </c>
      <c r="F28" s="195">
        <v>0</v>
      </c>
      <c r="G28" s="106">
        <v>0</v>
      </c>
      <c r="H28" s="164">
        <v>0</v>
      </c>
      <c r="I28" s="195">
        <v>0</v>
      </c>
      <c r="J28" s="106">
        <v>0</v>
      </c>
      <c r="K28" s="164">
        <v>0</v>
      </c>
      <c r="L28" s="195">
        <v>46965.48</v>
      </c>
      <c r="M28" s="106">
        <v>114810.76</v>
      </c>
      <c r="N28" s="164">
        <v>1.4445775918823782</v>
      </c>
    </row>
    <row r="29" spans="2:24" ht="15" customHeight="1">
      <c r="B29" s="69" t="s">
        <v>132</v>
      </c>
      <c r="C29" s="195">
        <v>26504.73</v>
      </c>
      <c r="D29" s="106">
        <v>36748.089999999997</v>
      </c>
      <c r="E29" s="164">
        <v>0.38647290502487658</v>
      </c>
      <c r="F29" s="195">
        <v>37261.730000000003</v>
      </c>
      <c r="G29" s="106">
        <v>53658.11</v>
      </c>
      <c r="H29" s="164">
        <v>0.44003270916299364</v>
      </c>
      <c r="I29" s="195">
        <v>0</v>
      </c>
      <c r="J29" s="106">
        <v>0</v>
      </c>
      <c r="K29" s="164">
        <v>0</v>
      </c>
      <c r="L29" s="195">
        <v>63766.460000000006</v>
      </c>
      <c r="M29" s="106">
        <v>90406.2</v>
      </c>
      <c r="N29" s="164">
        <v>0.41777040782881764</v>
      </c>
    </row>
    <row r="30" spans="2:24" ht="15" customHeight="1">
      <c r="B30" s="69" t="s">
        <v>4</v>
      </c>
      <c r="C30" s="195">
        <v>40967.89</v>
      </c>
      <c r="D30" s="106">
        <v>66801.42</v>
      </c>
      <c r="E30" s="164">
        <v>0.63057994932128547</v>
      </c>
      <c r="F30" s="195">
        <v>0</v>
      </c>
      <c r="G30" s="106">
        <v>0</v>
      </c>
      <c r="H30" s="164">
        <v>0</v>
      </c>
      <c r="I30" s="195">
        <v>0</v>
      </c>
      <c r="J30" s="106">
        <v>0</v>
      </c>
      <c r="K30" s="164">
        <v>0</v>
      </c>
      <c r="L30" s="195">
        <v>40967.89</v>
      </c>
      <c r="M30" s="106">
        <v>66801.42</v>
      </c>
      <c r="N30" s="164">
        <v>0.63057994932128547</v>
      </c>
    </row>
    <row r="31" spans="2:24" ht="15" customHeight="1">
      <c r="B31" s="189" t="s">
        <v>1</v>
      </c>
      <c r="C31" s="195">
        <v>24828.16</v>
      </c>
      <c r="D31" s="106">
        <v>52607.89</v>
      </c>
      <c r="E31" s="164">
        <v>1.1188799331082127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24828.16</v>
      </c>
      <c r="M31" s="106">
        <v>52607.89</v>
      </c>
      <c r="N31" s="164">
        <v>1.1188799331082127</v>
      </c>
    </row>
    <row r="32" spans="2:24" ht="13.5" customHeight="1">
      <c r="B32" s="69" t="s">
        <v>216</v>
      </c>
      <c r="C32" s="195">
        <v>0</v>
      </c>
      <c r="D32" s="106">
        <v>5641.91</v>
      </c>
      <c r="E32" s="164" t="s">
        <v>219</v>
      </c>
      <c r="F32" s="195">
        <v>20114.509999999998</v>
      </c>
      <c r="G32" s="106">
        <v>27324.49</v>
      </c>
      <c r="H32" s="164">
        <v>0.35844671334275624</v>
      </c>
      <c r="I32" s="195">
        <v>6336.98</v>
      </c>
      <c r="J32" s="106">
        <v>665.55</v>
      </c>
      <c r="K32" s="164">
        <v>-0.89497363097248217</v>
      </c>
      <c r="L32" s="195">
        <v>20114.509999999998</v>
      </c>
      <c r="M32" s="106">
        <v>32966.400000000001</v>
      </c>
      <c r="N32" s="164">
        <v>0.63893627038391709</v>
      </c>
      <c r="O32" s="82"/>
      <c r="R32" s="96"/>
      <c r="S32" s="101"/>
      <c r="T32" s="96"/>
      <c r="U32" s="97"/>
      <c r="V32" s="96"/>
      <c r="W32" s="97"/>
      <c r="X32" s="96"/>
    </row>
    <row r="33" spans="2:21" ht="15" customHeight="1">
      <c r="B33" s="69" t="s">
        <v>165</v>
      </c>
      <c r="C33" s="195">
        <v>6704.87</v>
      </c>
      <c r="D33" s="106">
        <v>29680.23</v>
      </c>
      <c r="E33" s="164">
        <v>3.4266674819944312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6704.87</v>
      </c>
      <c r="M33" s="106">
        <v>29680.23</v>
      </c>
      <c r="N33" s="164">
        <v>3.4266674819944312</v>
      </c>
    </row>
    <row r="34" spans="2:21" ht="15" customHeight="1">
      <c r="B34" s="69" t="s">
        <v>206</v>
      </c>
      <c r="C34" s="195">
        <v>4789.57</v>
      </c>
      <c r="D34" s="106">
        <v>26366.69</v>
      </c>
      <c r="E34" s="164">
        <v>4.505022371528133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4789.57</v>
      </c>
      <c r="M34" s="106">
        <v>26366.69</v>
      </c>
      <c r="N34" s="164">
        <v>4.505022371528133</v>
      </c>
    </row>
    <row r="35" spans="2:21" ht="15" customHeight="1">
      <c r="B35" s="69" t="s">
        <v>0</v>
      </c>
      <c r="C35" s="195">
        <v>57287.55</v>
      </c>
      <c r="D35" s="106">
        <v>17418.18</v>
      </c>
      <c r="E35" s="164">
        <v>-0.69595173820489797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57287.55</v>
      </c>
      <c r="M35" s="106">
        <v>17418.18</v>
      </c>
      <c r="N35" s="164">
        <v>-0.69595173820489797</v>
      </c>
    </row>
    <row r="36" spans="2:21" ht="15" customHeight="1">
      <c r="B36" s="69" t="s">
        <v>209</v>
      </c>
      <c r="C36" s="195">
        <v>25333.77</v>
      </c>
      <c r="D36" s="106">
        <v>17136.21</v>
      </c>
      <c r="E36" s="164">
        <v>-0.32358231719953251</v>
      </c>
      <c r="F36" s="195">
        <v>2697.41</v>
      </c>
      <c r="G36" s="106">
        <v>0</v>
      </c>
      <c r="H36" s="164">
        <v>-1</v>
      </c>
      <c r="I36" s="195">
        <v>0</v>
      </c>
      <c r="J36" s="106">
        <v>0</v>
      </c>
      <c r="K36" s="164">
        <v>0</v>
      </c>
      <c r="L36" s="195">
        <v>28031.18</v>
      </c>
      <c r="M36" s="106">
        <v>17136.21</v>
      </c>
      <c r="N36" s="164">
        <v>-0.3886732559956449</v>
      </c>
    </row>
    <row r="37" spans="2:21" ht="15" customHeight="1">
      <c r="B37" s="69" t="s">
        <v>167</v>
      </c>
      <c r="C37" s="195">
        <v>2220.09</v>
      </c>
      <c r="D37" s="106">
        <v>9325.83</v>
      </c>
      <c r="E37" s="164">
        <v>3.2006540275394237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2220.09</v>
      </c>
      <c r="M37" s="106">
        <v>9325.83</v>
      </c>
      <c r="N37" s="164">
        <v>3.2006540275394237</v>
      </c>
    </row>
    <row r="38" spans="2:21" ht="15" customHeight="1">
      <c r="B38" s="69" t="s">
        <v>175</v>
      </c>
      <c r="C38" s="195">
        <v>6348.55</v>
      </c>
      <c r="D38" s="106">
        <v>8562.34</v>
      </c>
      <c r="E38" s="164">
        <v>0.34870797268667647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6348.55</v>
      </c>
      <c r="M38" s="106">
        <v>8562.34</v>
      </c>
      <c r="N38" s="164">
        <v>0.34870797268667647</v>
      </c>
    </row>
    <row r="39" spans="2:21" ht="15" customHeight="1">
      <c r="B39" s="69" t="s">
        <v>3</v>
      </c>
      <c r="C39" s="195">
        <v>5214.71</v>
      </c>
      <c r="D39" s="106">
        <v>6691.27</v>
      </c>
      <c r="E39" s="164">
        <v>0.28315285030231796</v>
      </c>
      <c r="F39" s="195">
        <v>0</v>
      </c>
      <c r="G39" s="106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5214.71</v>
      </c>
      <c r="M39" s="106">
        <v>6691.27</v>
      </c>
      <c r="N39" s="164">
        <v>0.28315285030231796</v>
      </c>
      <c r="U39" s="109"/>
    </row>
    <row r="40" spans="2:21" ht="15" customHeight="1">
      <c r="B40" s="69" t="s">
        <v>210</v>
      </c>
      <c r="C40" s="195">
        <v>1980.42</v>
      </c>
      <c r="D40" s="106">
        <v>5959.4</v>
      </c>
      <c r="E40" s="164">
        <v>2.0091596732006338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1980.42</v>
      </c>
      <c r="M40" s="106">
        <v>5959.4</v>
      </c>
      <c r="N40" s="164">
        <v>2.0091596732006338</v>
      </c>
    </row>
    <row r="41" spans="2:21" ht="15" customHeight="1">
      <c r="B41" s="189" t="s">
        <v>2</v>
      </c>
      <c r="C41" s="195">
        <v>0</v>
      </c>
      <c r="D41" s="106">
        <v>0</v>
      </c>
      <c r="E41" s="164">
        <v>0</v>
      </c>
      <c r="F41" s="195">
        <v>8021.98</v>
      </c>
      <c r="G41" s="106">
        <v>4228.5</v>
      </c>
      <c r="H41" s="164">
        <v>-0.47288574641173375</v>
      </c>
      <c r="I41" s="195">
        <v>0</v>
      </c>
      <c r="J41" s="106">
        <v>0</v>
      </c>
      <c r="K41" s="164">
        <v>0</v>
      </c>
      <c r="L41" s="195">
        <v>8021.98</v>
      </c>
      <c r="M41" s="106">
        <v>4228.5</v>
      </c>
      <c r="N41" s="164">
        <v>-0.47288574641173375</v>
      </c>
    </row>
    <row r="42" spans="2:21" ht="15" customHeight="1">
      <c r="B42" s="69" t="s">
        <v>214</v>
      </c>
      <c r="C42" s="195">
        <v>0</v>
      </c>
      <c r="D42" s="106">
        <v>0</v>
      </c>
      <c r="E42" s="164">
        <v>0</v>
      </c>
      <c r="F42" s="195">
        <v>1068.79</v>
      </c>
      <c r="G42" s="106">
        <v>4161.46</v>
      </c>
      <c r="H42" s="164">
        <v>2.8936180166356347</v>
      </c>
      <c r="I42" s="195">
        <v>0</v>
      </c>
      <c r="J42" s="106">
        <v>0</v>
      </c>
      <c r="K42" s="164">
        <v>0</v>
      </c>
      <c r="L42" s="195">
        <v>1068.79</v>
      </c>
      <c r="M42" s="106">
        <v>4161.46</v>
      </c>
      <c r="N42" s="164">
        <v>2.8936180166356347</v>
      </c>
    </row>
    <row r="43" spans="2:21" ht="15" customHeight="1">
      <c r="B43" s="189" t="s">
        <v>164</v>
      </c>
      <c r="C43" s="195">
        <v>1614.64</v>
      </c>
      <c r="D43" s="106">
        <v>3150.54</v>
      </c>
      <c r="E43" s="164">
        <v>0.95123371153941416</v>
      </c>
      <c r="F43" s="195">
        <v>0</v>
      </c>
      <c r="G43" s="106">
        <v>0</v>
      </c>
      <c r="H43" s="164">
        <v>0</v>
      </c>
      <c r="I43" s="195">
        <v>0</v>
      </c>
      <c r="J43" s="106">
        <v>0</v>
      </c>
      <c r="K43" s="164">
        <v>0</v>
      </c>
      <c r="L43" s="195">
        <v>1614.64</v>
      </c>
      <c r="M43" s="106">
        <v>3150.54</v>
      </c>
      <c r="N43" s="164">
        <v>0.95123371153941416</v>
      </c>
    </row>
    <row r="44" spans="2:21" ht="15" customHeight="1">
      <c r="B44" s="189" t="s">
        <v>29</v>
      </c>
      <c r="C44" s="195">
        <v>0</v>
      </c>
      <c r="D44" s="106">
        <v>0</v>
      </c>
      <c r="E44" s="164">
        <v>0</v>
      </c>
      <c r="F44" s="195">
        <v>-1360.57</v>
      </c>
      <c r="G44" s="106">
        <v>149.66999999999999</v>
      </c>
      <c r="H44" s="164">
        <v>1.1100053653983257</v>
      </c>
      <c r="I44" s="195">
        <v>0</v>
      </c>
      <c r="J44" s="106">
        <v>0</v>
      </c>
      <c r="K44" s="164">
        <v>0</v>
      </c>
      <c r="L44" s="195">
        <v>-1360.57</v>
      </c>
      <c r="M44" s="106">
        <v>149.66999999999999</v>
      </c>
      <c r="N44" s="164">
        <v>1.1100053653983257</v>
      </c>
    </row>
    <row r="45" spans="2:21" ht="15" customHeight="1">
      <c r="B45" s="69" t="s">
        <v>208</v>
      </c>
      <c r="C45" s="195">
        <v>0</v>
      </c>
      <c r="D45" s="106">
        <v>0</v>
      </c>
      <c r="E45" s="164">
        <v>0</v>
      </c>
      <c r="F45" s="195">
        <v>2989.85</v>
      </c>
      <c r="G45" s="106">
        <v>-166.83</v>
      </c>
      <c r="H45" s="164">
        <v>-1.0557987858922688</v>
      </c>
      <c r="I45" s="195">
        <v>0</v>
      </c>
      <c r="J45" s="106">
        <v>0</v>
      </c>
      <c r="K45" s="164">
        <v>0</v>
      </c>
      <c r="L45" s="195">
        <v>2989.85</v>
      </c>
      <c r="M45" s="106">
        <v>-166.83</v>
      </c>
      <c r="N45" s="164">
        <v>-1.0557987858922688</v>
      </c>
    </row>
    <row r="46" spans="2:21" ht="3.75" customHeight="1" thickBot="1">
      <c r="B46" s="69"/>
      <c r="C46" s="195"/>
      <c r="D46" s="106"/>
      <c r="E46" s="164"/>
      <c r="F46" s="195"/>
      <c r="G46" s="106"/>
      <c r="H46" s="164"/>
      <c r="I46" s="195"/>
      <c r="J46" s="106"/>
      <c r="K46" s="164"/>
      <c r="L46" s="195"/>
      <c r="M46" s="106"/>
      <c r="N46" s="164"/>
    </row>
    <row r="47" spans="2:21" s="8" customFormat="1" ht="20.25" customHeight="1" thickTop="1" thickBot="1">
      <c r="B47" s="6" t="s">
        <v>5</v>
      </c>
      <c r="C47" s="53">
        <v>1055480.23</v>
      </c>
      <c r="D47" s="54">
        <v>2127515.5699999994</v>
      </c>
      <c r="E47" s="230">
        <v>1.0156849077125769</v>
      </c>
      <c r="F47" s="53">
        <v>7317348.3399999999</v>
      </c>
      <c r="G47" s="54">
        <v>10572541.279999999</v>
      </c>
      <c r="H47" s="230">
        <v>0.4448596388674862</v>
      </c>
      <c r="I47" s="53">
        <v>140988.80000000002</v>
      </c>
      <c r="J47" s="54">
        <v>83685.260000000009</v>
      </c>
      <c r="K47" s="230">
        <v>-0.40644036973149639</v>
      </c>
      <c r="L47" s="165">
        <v>8372828.5699999984</v>
      </c>
      <c r="M47" s="141">
        <v>12700056.85</v>
      </c>
      <c r="N47" s="230">
        <v>0.51681797182669442</v>
      </c>
    </row>
    <row r="48" spans="2:21" ht="13.5" thickTop="1">
      <c r="B48" s="46" t="s">
        <v>220</v>
      </c>
    </row>
    <row r="49" spans="4:4">
      <c r="D49" s="88"/>
    </row>
    <row r="50" spans="4:4">
      <c r="D50" s="88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3" width="11.42578125" style="47"/>
    <col min="14" max="14" width="1.85546875" style="47" customWidth="1"/>
    <col min="15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2" width="11.42578125" style="47" customWidth="1"/>
    <col min="3" max="13" width="11.42578125" style="47"/>
    <col min="14" max="14" width="24" style="47" customWidth="1"/>
    <col min="15" max="16384" width="11.42578125" style="47"/>
  </cols>
  <sheetData>
    <row r="1" spans="2:20" s="162" customFormat="1" ht="13.5" customHeight="1">
      <c r="B1" s="368" t="s">
        <v>27</v>
      </c>
      <c r="C1" s="368"/>
      <c r="D1" s="368"/>
      <c r="E1" s="368"/>
    </row>
    <row r="2" spans="2:20" s="162" customFormat="1" ht="13.5" customHeight="1">
      <c r="B2" s="368"/>
      <c r="C2" s="368"/>
      <c r="D2" s="368"/>
      <c r="E2" s="368"/>
    </row>
    <row r="12" spans="2:20">
      <c r="D12" s="47">
        <f>+D9*1.098</f>
        <v>0</v>
      </c>
    </row>
    <row r="14" spans="2:20">
      <c r="E14" s="47">
        <f>+E9*1.02308</f>
        <v>0</v>
      </c>
    </row>
    <row r="16" spans="2:20">
      <c r="S16" s="109"/>
      <c r="T16" s="109"/>
    </row>
    <row r="17" spans="5:21">
      <c r="U17" s="109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4" width="11.28515625" style="47" customWidth="1"/>
    <col min="5" max="13" width="11.42578125" style="47"/>
    <col min="14" max="14" width="24" style="47" customWidth="1"/>
    <col min="15" max="16384" width="11.42578125" style="47"/>
  </cols>
  <sheetData>
    <row r="1" spans="2:20" ht="13.5" customHeight="1">
      <c r="B1" s="368" t="s">
        <v>27</v>
      </c>
      <c r="C1" s="368"/>
      <c r="D1" s="368"/>
      <c r="E1" s="368"/>
    </row>
    <row r="2" spans="2:20" ht="13.5" customHeight="1">
      <c r="B2" s="368"/>
      <c r="C2" s="368"/>
      <c r="D2" s="368"/>
      <c r="E2" s="368"/>
    </row>
    <row r="12" spans="2:20">
      <c r="D12" s="47">
        <f>+D9*1.098</f>
        <v>0</v>
      </c>
    </row>
    <row r="14" spans="2:20">
      <c r="E14" s="47">
        <f>+E9*1.02308</f>
        <v>0</v>
      </c>
    </row>
    <row r="16" spans="2:20">
      <c r="S16" s="109"/>
      <c r="T16" s="109"/>
    </row>
    <row r="17" spans="5:21">
      <c r="U17" s="109"/>
    </row>
    <row r="23" spans="5:21">
      <c r="E23" s="206">
        <v>1.9799999999999998E-2</v>
      </c>
    </row>
    <row r="24" spans="5:21">
      <c r="E24" s="206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17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16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32" ht="15" customHeight="1" thickTop="1">
      <c r="B9" s="69" t="s">
        <v>31</v>
      </c>
      <c r="C9" s="195">
        <v>78299.7</v>
      </c>
      <c r="D9" s="106">
        <v>155468.26</v>
      </c>
      <c r="E9" s="164">
        <v>0.98555371221090271</v>
      </c>
      <c r="F9" s="195">
        <v>622197.24</v>
      </c>
      <c r="G9" s="106">
        <v>827079.33</v>
      </c>
      <c r="H9" s="164">
        <v>0.32928800841353778</v>
      </c>
      <c r="I9" s="195">
        <v>0</v>
      </c>
      <c r="J9" s="106">
        <v>0</v>
      </c>
      <c r="K9" s="164">
        <v>0</v>
      </c>
      <c r="L9" s="195">
        <v>700496.94</v>
      </c>
      <c r="M9" s="106">
        <v>982547.59</v>
      </c>
      <c r="N9" s="164">
        <v>0.40264365751547759</v>
      </c>
      <c r="X9" s="82"/>
      <c r="Y9" s="82"/>
    </row>
    <row r="10" spans="2:32" ht="15" customHeight="1">
      <c r="B10" s="189" t="s">
        <v>34</v>
      </c>
      <c r="C10" s="195">
        <v>203748.59</v>
      </c>
      <c r="D10" s="106">
        <v>89898.63</v>
      </c>
      <c r="E10" s="164">
        <v>-0.55877667668767672</v>
      </c>
      <c r="F10" s="195">
        <v>408460.39</v>
      </c>
      <c r="G10" s="106">
        <v>450821.15</v>
      </c>
      <c r="H10" s="164">
        <v>0.10370836692390174</v>
      </c>
      <c r="I10" s="195">
        <v>-44039.47</v>
      </c>
      <c r="J10" s="106">
        <v>-5024.32</v>
      </c>
      <c r="K10" s="164">
        <v>0.88591325009133848</v>
      </c>
      <c r="L10" s="195">
        <v>612208.98</v>
      </c>
      <c r="M10" s="106">
        <v>540719.78</v>
      </c>
      <c r="N10" s="164">
        <v>-0.11677254391139437</v>
      </c>
      <c r="X10" s="82"/>
      <c r="Y10" s="82"/>
    </row>
    <row r="11" spans="2:32" ht="15" customHeight="1">
      <c r="B11" s="69" t="s">
        <v>166</v>
      </c>
      <c r="C11" s="195">
        <v>64509.21</v>
      </c>
      <c r="D11" s="106">
        <v>45952.69</v>
      </c>
      <c r="E11" s="164">
        <v>-0.28765690976528774</v>
      </c>
      <c r="F11" s="195">
        <v>247824.53</v>
      </c>
      <c r="G11" s="106">
        <v>345093.82</v>
      </c>
      <c r="H11" s="164">
        <v>0.39249258336130005</v>
      </c>
      <c r="I11" s="195">
        <v>1010.01</v>
      </c>
      <c r="J11" s="106">
        <v>7453.94</v>
      </c>
      <c r="K11" s="164">
        <v>6.3800655439055056</v>
      </c>
      <c r="L11" s="195">
        <v>312333.74</v>
      </c>
      <c r="M11" s="106">
        <v>391046.51</v>
      </c>
      <c r="N11" s="164">
        <v>0.2520149440146941</v>
      </c>
      <c r="X11" s="82"/>
      <c r="Y11" s="82"/>
    </row>
    <row r="12" spans="2:32" ht="15" customHeight="1">
      <c r="B12" s="69" t="s">
        <v>32</v>
      </c>
      <c r="C12" s="195">
        <v>21737.54</v>
      </c>
      <c r="D12" s="106">
        <v>21800.26</v>
      </c>
      <c r="E12" s="164">
        <v>2.8853310908224907E-3</v>
      </c>
      <c r="F12" s="195">
        <v>98818.69</v>
      </c>
      <c r="G12" s="106">
        <v>338983.79</v>
      </c>
      <c r="H12" s="164">
        <v>2.4303610986949935</v>
      </c>
      <c r="I12" s="195">
        <v>0</v>
      </c>
      <c r="J12" s="106">
        <v>0</v>
      </c>
      <c r="K12" s="164">
        <v>0</v>
      </c>
      <c r="L12" s="195">
        <v>120556.23000000001</v>
      </c>
      <c r="M12" s="106">
        <v>360784.05</v>
      </c>
      <c r="N12" s="164">
        <v>1.9926620134023763</v>
      </c>
      <c r="X12" s="82"/>
      <c r="Y12" s="82"/>
    </row>
    <row r="13" spans="2:32" ht="15" customHeight="1">
      <c r="B13" s="69" t="s">
        <v>149</v>
      </c>
      <c r="C13" s="195">
        <v>46542.02</v>
      </c>
      <c r="D13" s="106">
        <v>53560.33</v>
      </c>
      <c r="E13" s="164">
        <v>0.15079513093759156</v>
      </c>
      <c r="F13" s="195">
        <v>100410.9</v>
      </c>
      <c r="G13" s="106">
        <v>240403.71</v>
      </c>
      <c r="H13" s="164">
        <v>1.3941993349327613</v>
      </c>
      <c r="I13" s="195">
        <v>0</v>
      </c>
      <c r="J13" s="106">
        <v>0</v>
      </c>
      <c r="K13" s="164">
        <v>0</v>
      </c>
      <c r="L13" s="195">
        <v>146952.91999999998</v>
      </c>
      <c r="M13" s="106">
        <v>293964.03999999998</v>
      </c>
      <c r="N13" s="164">
        <v>1.0003960452095815</v>
      </c>
      <c r="X13" s="82"/>
      <c r="Y13" s="82"/>
    </row>
    <row r="14" spans="2:32" ht="15" customHeight="1">
      <c r="B14" s="69" t="s">
        <v>146</v>
      </c>
      <c r="C14" s="195">
        <v>0</v>
      </c>
      <c r="D14" s="106">
        <v>0</v>
      </c>
      <c r="E14" s="164">
        <v>0</v>
      </c>
      <c r="F14" s="195">
        <v>180571.63</v>
      </c>
      <c r="G14" s="106">
        <v>240667.68</v>
      </c>
      <c r="H14" s="164">
        <v>0.33281003222931527</v>
      </c>
      <c r="I14" s="195">
        <v>0</v>
      </c>
      <c r="J14" s="106">
        <v>0</v>
      </c>
      <c r="K14" s="164"/>
      <c r="L14" s="195">
        <v>180571.63</v>
      </c>
      <c r="M14" s="106">
        <v>240667.68</v>
      </c>
      <c r="N14" s="164">
        <v>0.33281003222931527</v>
      </c>
      <c r="X14" s="82"/>
      <c r="Y14" s="82"/>
    </row>
    <row r="15" spans="2:32" ht="15" customHeight="1">
      <c r="B15" s="69" t="s">
        <v>133</v>
      </c>
      <c r="C15" s="195">
        <v>41428.46</v>
      </c>
      <c r="D15" s="106">
        <v>187014.39</v>
      </c>
      <c r="E15" s="164">
        <v>3.5141525897897248</v>
      </c>
      <c r="F15" s="195">
        <v>0</v>
      </c>
      <c r="G15" s="106">
        <v>0</v>
      </c>
      <c r="H15" s="164">
        <v>0</v>
      </c>
      <c r="I15" s="195">
        <v>0</v>
      </c>
      <c r="J15" s="106">
        <v>0</v>
      </c>
      <c r="K15" s="164">
        <v>0</v>
      </c>
      <c r="L15" s="195">
        <v>41428.46</v>
      </c>
      <c r="M15" s="106">
        <v>187014.39</v>
      </c>
      <c r="N15" s="164">
        <v>3.5141525897897248</v>
      </c>
      <c r="P15" s="80"/>
      <c r="Q15" s="80"/>
      <c r="R15" s="115"/>
      <c r="S15" s="98"/>
      <c r="T15" s="100"/>
      <c r="U15" s="101"/>
      <c r="V15" s="99"/>
      <c r="W15" s="101"/>
      <c r="X15" s="100"/>
      <c r="Y15" s="82"/>
      <c r="Z15" s="168"/>
      <c r="AA15" s="82"/>
      <c r="AB15" s="82"/>
      <c r="AC15" s="82"/>
      <c r="AD15" s="82"/>
      <c r="AF15" s="82"/>
    </row>
    <row r="16" spans="2:32" ht="15" customHeight="1">
      <c r="B16" s="69" t="s">
        <v>213</v>
      </c>
      <c r="C16" s="195">
        <v>0</v>
      </c>
      <c r="D16" s="106">
        <v>0</v>
      </c>
      <c r="E16" s="164">
        <v>0</v>
      </c>
      <c r="F16" s="195">
        <v>246666.33</v>
      </c>
      <c r="G16" s="106">
        <v>184462.34</v>
      </c>
      <c r="H16" s="164">
        <v>-0.25217868202766058</v>
      </c>
      <c r="I16" s="195">
        <v>0</v>
      </c>
      <c r="J16" s="106">
        <v>0</v>
      </c>
      <c r="K16" s="164">
        <v>0</v>
      </c>
      <c r="L16" s="195">
        <v>246666.33</v>
      </c>
      <c r="M16" s="106">
        <v>184462.34</v>
      </c>
      <c r="N16" s="164">
        <v>-0.25217868202766058</v>
      </c>
      <c r="X16" s="82"/>
      <c r="Y16" s="82"/>
    </row>
    <row r="17" spans="2:25" ht="15" customHeight="1">
      <c r="B17" s="69" t="s">
        <v>147</v>
      </c>
      <c r="C17" s="195">
        <v>65325.1</v>
      </c>
      <c r="D17" s="106">
        <v>144542.63</v>
      </c>
      <c r="E17" s="164">
        <v>1.2126660349544049</v>
      </c>
      <c r="F17" s="195">
        <v>0</v>
      </c>
      <c r="G17" s="106">
        <v>0</v>
      </c>
      <c r="H17" s="164">
        <v>0</v>
      </c>
      <c r="I17" s="195">
        <v>0</v>
      </c>
      <c r="J17" s="106">
        <v>0</v>
      </c>
      <c r="K17" s="164">
        <v>0</v>
      </c>
      <c r="L17" s="195">
        <v>65325.1</v>
      </c>
      <c r="M17" s="106">
        <v>144542.63</v>
      </c>
      <c r="N17" s="164">
        <v>1.2126660349544049</v>
      </c>
      <c r="S17" s="109"/>
      <c r="T17" s="109"/>
      <c r="X17" s="82"/>
      <c r="Y17" s="82"/>
    </row>
    <row r="18" spans="2:25" ht="15" customHeight="1">
      <c r="B18" s="189" t="s">
        <v>215</v>
      </c>
      <c r="C18" s="195">
        <v>0</v>
      </c>
      <c r="D18" s="106">
        <v>0</v>
      </c>
      <c r="E18" s="164">
        <v>0</v>
      </c>
      <c r="F18" s="195">
        <v>-4685.37</v>
      </c>
      <c r="G18" s="106">
        <v>113752.53</v>
      </c>
      <c r="H18" s="164">
        <v>25.278238431543294</v>
      </c>
      <c r="I18" s="195">
        <v>0</v>
      </c>
      <c r="J18" s="106">
        <v>0</v>
      </c>
      <c r="K18" s="164">
        <v>0</v>
      </c>
      <c r="L18" s="195">
        <v>-4685.37</v>
      </c>
      <c r="M18" s="106">
        <v>113752.53</v>
      </c>
      <c r="N18" s="164">
        <v>25.278238431543294</v>
      </c>
      <c r="U18" s="109"/>
    </row>
    <row r="19" spans="2:25" ht="15" customHeight="1">
      <c r="B19" s="69" t="s">
        <v>134</v>
      </c>
      <c r="C19" s="195">
        <v>-60234.69</v>
      </c>
      <c r="D19" s="106">
        <v>99296.29</v>
      </c>
      <c r="E19" s="164">
        <v>2.6484900976497094</v>
      </c>
      <c r="F19" s="195">
        <v>6590.17</v>
      </c>
      <c r="G19" s="106">
        <v>4227.07</v>
      </c>
      <c r="H19" s="164">
        <v>-0.35857952071039145</v>
      </c>
      <c r="I19" s="195">
        <v>0</v>
      </c>
      <c r="J19" s="106">
        <v>0</v>
      </c>
      <c r="K19" s="164">
        <v>0</v>
      </c>
      <c r="L19" s="195">
        <v>-53644.520000000004</v>
      </c>
      <c r="M19" s="106">
        <v>103523.35999999999</v>
      </c>
      <c r="N19" s="164">
        <v>2.9298030814703906</v>
      </c>
    </row>
    <row r="20" spans="2:25" ht="15" customHeight="1">
      <c r="B20" s="69" t="s">
        <v>35</v>
      </c>
      <c r="C20" s="195">
        <v>-87755.57</v>
      </c>
      <c r="D20" s="106">
        <v>91847.35</v>
      </c>
      <c r="E20" s="164">
        <v>2.046627011823865</v>
      </c>
      <c r="F20" s="195">
        <v>0</v>
      </c>
      <c r="G20" s="106">
        <v>0</v>
      </c>
      <c r="H20" s="164">
        <v>0</v>
      </c>
      <c r="I20" s="195">
        <v>0</v>
      </c>
      <c r="J20" s="106">
        <v>0</v>
      </c>
      <c r="K20" s="164">
        <v>0</v>
      </c>
      <c r="L20" s="195">
        <v>-87755.57</v>
      </c>
      <c r="M20" s="106">
        <v>91847.35</v>
      </c>
      <c r="N20" s="164">
        <v>2.046627011823865</v>
      </c>
      <c r="X20" s="88"/>
    </row>
    <row r="21" spans="2:25" ht="15" customHeight="1">
      <c r="B21" s="69" t="s">
        <v>207</v>
      </c>
      <c r="C21" s="195">
        <v>-24275.53</v>
      </c>
      <c r="D21" s="106">
        <v>91748.93</v>
      </c>
      <c r="E21" s="164">
        <v>4.779482054562763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-24275.53</v>
      </c>
      <c r="M21" s="106">
        <v>91748.93</v>
      </c>
      <c r="N21" s="164">
        <v>4.779482054562763</v>
      </c>
      <c r="S21" s="106"/>
      <c r="T21" s="106"/>
    </row>
    <row r="22" spans="2:25" ht="15" customHeight="1">
      <c r="B22" s="69" t="s">
        <v>4</v>
      </c>
      <c r="C22" s="195">
        <v>27420.04</v>
      </c>
      <c r="D22" s="106">
        <v>77089.320000000007</v>
      </c>
      <c r="E22" s="164">
        <v>1.8114225945695195</v>
      </c>
      <c r="F22" s="195">
        <v>0</v>
      </c>
      <c r="G22" s="106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27420.04</v>
      </c>
      <c r="M22" s="106">
        <v>77089.320000000007</v>
      </c>
      <c r="N22" s="164">
        <v>1.8114225945695195</v>
      </c>
    </row>
    <row r="23" spans="2:25" ht="15" customHeight="1">
      <c r="B23" s="69" t="s">
        <v>161</v>
      </c>
      <c r="C23" s="195">
        <v>34571.49</v>
      </c>
      <c r="D23" s="106">
        <v>52507.64</v>
      </c>
      <c r="E23" s="164">
        <v>0.51881333433994314</v>
      </c>
      <c r="F23" s="195">
        <v>36003.449999999997</v>
      </c>
      <c r="G23" s="106">
        <v>24101.99</v>
      </c>
      <c r="H23" s="164">
        <v>-0.33056443201970914</v>
      </c>
      <c r="I23" s="195">
        <v>0</v>
      </c>
      <c r="J23" s="106">
        <v>0</v>
      </c>
      <c r="K23" s="164">
        <v>0</v>
      </c>
      <c r="L23" s="195">
        <v>70574.94</v>
      </c>
      <c r="M23" s="106">
        <v>76609.63</v>
      </c>
      <c r="N23" s="164">
        <v>8.5507547013146626E-2</v>
      </c>
    </row>
    <row r="24" spans="2:25" ht="15" customHeight="1">
      <c r="B24" s="69" t="s">
        <v>30</v>
      </c>
      <c r="C24" s="195">
        <v>36988.61</v>
      </c>
      <c r="D24" s="106">
        <v>69552.070000000007</v>
      </c>
      <c r="E24" s="164">
        <v>0.88036452302479073</v>
      </c>
      <c r="F24" s="195">
        <v>0</v>
      </c>
      <c r="G24" s="106">
        <v>0</v>
      </c>
      <c r="H24" s="164">
        <v>0</v>
      </c>
      <c r="I24" s="195">
        <v>0</v>
      </c>
      <c r="J24" s="106">
        <v>0</v>
      </c>
      <c r="K24" s="164">
        <v>0</v>
      </c>
      <c r="L24" s="195">
        <v>36988.61</v>
      </c>
      <c r="M24" s="106">
        <v>69552.070000000007</v>
      </c>
      <c r="N24" s="164">
        <v>0.88036452302479073</v>
      </c>
    </row>
    <row r="25" spans="2:25" ht="15" customHeight="1">
      <c r="B25" s="69" t="s">
        <v>33</v>
      </c>
      <c r="C25" s="195">
        <v>21071.51</v>
      </c>
      <c r="D25" s="237">
        <v>33894.339999999997</v>
      </c>
      <c r="E25" s="164">
        <v>0.60853873310455675</v>
      </c>
      <c r="F25" s="195">
        <v>-11711.48</v>
      </c>
      <c r="G25" s="106">
        <v>23260.99</v>
      </c>
      <c r="H25" s="164">
        <v>2.9861699802245321</v>
      </c>
      <c r="I25" s="195">
        <v>0</v>
      </c>
      <c r="J25" s="106">
        <v>0</v>
      </c>
      <c r="K25" s="164">
        <v>0</v>
      </c>
      <c r="L25" s="195">
        <v>9360.0299999999988</v>
      </c>
      <c r="M25" s="106">
        <v>57155.33</v>
      </c>
      <c r="N25" s="164">
        <v>5.1063191036780875</v>
      </c>
    </row>
    <row r="26" spans="2:25" ht="15" customHeight="1">
      <c r="B26" s="189" t="s">
        <v>0</v>
      </c>
      <c r="C26" s="195">
        <v>53632.06</v>
      </c>
      <c r="D26" s="106">
        <v>50537.279999999999</v>
      </c>
      <c r="E26" s="164">
        <v>-5.7703918141499673E-2</v>
      </c>
      <c r="F26" s="195">
        <v>0</v>
      </c>
      <c r="G26" s="106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53632.06</v>
      </c>
      <c r="M26" s="106">
        <v>50537.279999999999</v>
      </c>
      <c r="N26" s="164">
        <v>-5.7703918141499673E-2</v>
      </c>
      <c r="O26" s="82"/>
      <c r="R26" s="96"/>
      <c r="S26" s="101"/>
      <c r="T26" s="96"/>
      <c r="U26" s="97"/>
      <c r="V26" s="96"/>
      <c r="W26" s="97"/>
      <c r="X26" s="96"/>
    </row>
    <row r="27" spans="2:25" ht="15" customHeight="1">
      <c r="B27" s="69" t="s">
        <v>165</v>
      </c>
      <c r="C27" s="195">
        <v>24621.79</v>
      </c>
      <c r="D27" s="106">
        <v>39283.07</v>
      </c>
      <c r="E27" s="164">
        <v>0.59545955026015562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24621.79</v>
      </c>
      <c r="M27" s="106">
        <v>39283.07</v>
      </c>
      <c r="N27" s="164">
        <v>0.59545955026015562</v>
      </c>
    </row>
    <row r="28" spans="2:25" ht="15" customHeight="1">
      <c r="B28" s="69" t="s">
        <v>1</v>
      </c>
      <c r="C28" s="195">
        <v>25145.83</v>
      </c>
      <c r="D28" s="106">
        <v>33928.949999999997</v>
      </c>
      <c r="E28" s="164">
        <v>0.34928733710519777</v>
      </c>
      <c r="F28" s="195">
        <v>0</v>
      </c>
      <c r="G28" s="106">
        <v>0</v>
      </c>
      <c r="H28" s="164">
        <v>0</v>
      </c>
      <c r="I28" s="195">
        <v>0</v>
      </c>
      <c r="J28" s="106">
        <v>0</v>
      </c>
      <c r="K28" s="164">
        <v>0</v>
      </c>
      <c r="L28" s="195">
        <v>25145.83</v>
      </c>
      <c r="M28" s="106">
        <v>33928.949999999997</v>
      </c>
      <c r="N28" s="164">
        <v>0.34928733710519777</v>
      </c>
    </row>
    <row r="29" spans="2:25" ht="15" customHeight="1">
      <c r="B29" s="69" t="s">
        <v>160</v>
      </c>
      <c r="C29" s="195">
        <v>0</v>
      </c>
      <c r="D29" s="106">
        <v>0</v>
      </c>
      <c r="E29" s="164">
        <v>0</v>
      </c>
      <c r="F29" s="195">
        <v>42253.16</v>
      </c>
      <c r="G29" s="106">
        <v>32872.339999999997</v>
      </c>
      <c r="H29" s="164">
        <v>-0.22201463748510186</v>
      </c>
      <c r="I29" s="195">
        <v>0</v>
      </c>
      <c r="J29" s="106">
        <v>0</v>
      </c>
      <c r="K29" s="164">
        <v>0</v>
      </c>
      <c r="L29" s="195">
        <v>42253.16</v>
      </c>
      <c r="M29" s="106">
        <v>32872.339999999997</v>
      </c>
      <c r="N29" s="164">
        <v>-0.22201463748510186</v>
      </c>
    </row>
    <row r="30" spans="2:25" ht="15" customHeight="1">
      <c r="B30" s="69" t="s">
        <v>212</v>
      </c>
      <c r="C30" s="195">
        <v>0</v>
      </c>
      <c r="D30" s="106">
        <v>0</v>
      </c>
      <c r="E30" s="164">
        <v>0</v>
      </c>
      <c r="F30" s="195">
        <v>26449.34</v>
      </c>
      <c r="G30" s="106">
        <v>23835.61</v>
      </c>
      <c r="H30" s="164">
        <v>-9.8820235211918309E-2</v>
      </c>
      <c r="I30" s="195">
        <v>0</v>
      </c>
      <c r="J30" s="106">
        <v>0</v>
      </c>
      <c r="K30" s="164">
        <v>0</v>
      </c>
      <c r="L30" s="195">
        <v>26449.34</v>
      </c>
      <c r="M30" s="106">
        <v>23835.61</v>
      </c>
      <c r="N30" s="164">
        <v>-9.8820235211918309E-2</v>
      </c>
      <c r="P30" s="80"/>
      <c r="Q30" s="98"/>
    </row>
    <row r="31" spans="2:25" ht="15" customHeight="1">
      <c r="B31" s="69" t="s">
        <v>216</v>
      </c>
      <c r="C31" s="195">
        <v>0</v>
      </c>
      <c r="D31" s="106">
        <v>-5437.44</v>
      </c>
      <c r="E31" s="164" t="s">
        <v>219</v>
      </c>
      <c r="F31" s="195">
        <v>15933.05</v>
      </c>
      <c r="G31" s="106">
        <v>18068.740000000002</v>
      </c>
      <c r="H31" s="164">
        <v>0.1340415049221588</v>
      </c>
      <c r="I31" s="195">
        <v>4293.5200000000004</v>
      </c>
      <c r="J31" s="106">
        <v>3561.84</v>
      </c>
      <c r="K31" s="164">
        <v>-0.17041495090275582</v>
      </c>
      <c r="L31" s="195">
        <v>15933.05</v>
      </c>
      <c r="M31" s="106">
        <v>12631.300000000003</v>
      </c>
      <c r="N31" s="164">
        <v>-0.20722648833713547</v>
      </c>
      <c r="P31" s="80"/>
      <c r="Q31" s="98"/>
    </row>
    <row r="32" spans="2:25" ht="15" customHeight="1">
      <c r="B32" s="69" t="s">
        <v>175</v>
      </c>
      <c r="C32" s="195">
        <v>9544.98</v>
      </c>
      <c r="D32" s="106">
        <v>11749.1</v>
      </c>
      <c r="E32" s="164">
        <v>0.23091928951134533</v>
      </c>
      <c r="F32" s="195">
        <v>0</v>
      </c>
      <c r="G32" s="106">
        <v>0</v>
      </c>
      <c r="H32" s="164">
        <v>0</v>
      </c>
      <c r="I32" s="195">
        <v>0</v>
      </c>
      <c r="J32" s="106">
        <v>0</v>
      </c>
      <c r="K32" s="164">
        <v>0</v>
      </c>
      <c r="L32" s="195">
        <v>9544.98</v>
      </c>
      <c r="M32" s="106">
        <v>11749.1</v>
      </c>
      <c r="N32" s="164">
        <v>0.23091928951134533</v>
      </c>
    </row>
    <row r="33" spans="2:22" ht="15" customHeight="1">
      <c r="B33" s="69" t="s">
        <v>132</v>
      </c>
      <c r="C33" s="195">
        <v>14614.66</v>
      </c>
      <c r="D33" s="106">
        <v>2751.6</v>
      </c>
      <c r="E33" s="164">
        <v>-0.81172329701819945</v>
      </c>
      <c r="F33" s="195">
        <v>1239.79</v>
      </c>
      <c r="G33" s="106">
        <v>7520.24</v>
      </c>
      <c r="H33" s="164">
        <v>5.0657369393203684</v>
      </c>
      <c r="I33" s="195">
        <v>0</v>
      </c>
      <c r="J33" s="106">
        <v>0</v>
      </c>
      <c r="K33" s="164">
        <v>0</v>
      </c>
      <c r="L33" s="195">
        <v>15854.45</v>
      </c>
      <c r="M33" s="106">
        <v>10271.84</v>
      </c>
      <c r="N33" s="164">
        <v>-0.35211628281018897</v>
      </c>
    </row>
    <row r="34" spans="2:22" ht="15" customHeight="1">
      <c r="B34" s="69" t="s">
        <v>210</v>
      </c>
      <c r="C34" s="195">
        <v>9663.0300000000007</v>
      </c>
      <c r="D34" s="106">
        <v>9963.42</v>
      </c>
      <c r="E34" s="164">
        <v>3.1086522550380098E-2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9663.0300000000007</v>
      </c>
      <c r="M34" s="106">
        <v>9963.42</v>
      </c>
      <c r="N34" s="164">
        <v>3.1086522550380098E-2</v>
      </c>
    </row>
    <row r="35" spans="2:22" ht="15" customHeight="1">
      <c r="B35" s="69" t="s">
        <v>167</v>
      </c>
      <c r="C35" s="195">
        <v>4779.76</v>
      </c>
      <c r="D35" s="106">
        <v>7950.65</v>
      </c>
      <c r="E35" s="164">
        <v>0.66339941754397691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4779.76</v>
      </c>
      <c r="M35" s="106">
        <v>7950.65</v>
      </c>
      <c r="N35" s="164">
        <v>0.66339941754397691</v>
      </c>
    </row>
    <row r="36" spans="2:22" ht="15" customHeight="1">
      <c r="B36" s="69" t="s">
        <v>209</v>
      </c>
      <c r="C36" s="195">
        <v>-7133.93</v>
      </c>
      <c r="D36" s="106">
        <v>7145.04</v>
      </c>
      <c r="E36" s="164">
        <v>2.0015573463714951</v>
      </c>
      <c r="F36" s="195">
        <v>951.05</v>
      </c>
      <c r="G36" s="106">
        <v>0</v>
      </c>
      <c r="H36" s="164">
        <v>-1</v>
      </c>
      <c r="I36" s="195">
        <v>0</v>
      </c>
      <c r="J36" s="106">
        <v>0</v>
      </c>
      <c r="K36" s="164">
        <v>0</v>
      </c>
      <c r="L36" s="195">
        <v>-6182.88</v>
      </c>
      <c r="M36" s="106">
        <v>7145.04</v>
      </c>
      <c r="N36" s="164">
        <v>2.155616799937893</v>
      </c>
    </row>
    <row r="37" spans="2:22" ht="15" customHeight="1">
      <c r="B37" s="69" t="s">
        <v>206</v>
      </c>
      <c r="C37" s="195">
        <v>-28926.04</v>
      </c>
      <c r="D37" s="106">
        <v>2206.36</v>
      </c>
      <c r="E37" s="164">
        <v>1.0762759091807934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-28926.04</v>
      </c>
      <c r="M37" s="106">
        <v>2206.36</v>
      </c>
      <c r="N37" s="164">
        <v>1.0762759091807934</v>
      </c>
      <c r="U37" s="82"/>
      <c r="V37" s="82"/>
    </row>
    <row r="38" spans="2:22" ht="15" customHeight="1">
      <c r="B38" s="69" t="s">
        <v>3</v>
      </c>
      <c r="C38" s="195">
        <v>8336.0400000000009</v>
      </c>
      <c r="D38" s="106">
        <v>360.97</v>
      </c>
      <c r="E38" s="164">
        <v>-0.95669766459853833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8336.0400000000009</v>
      </c>
      <c r="M38" s="106">
        <v>360.97</v>
      </c>
      <c r="N38" s="164">
        <v>-0.95669766459853833</v>
      </c>
      <c r="U38" s="82"/>
      <c r="V38" s="82"/>
    </row>
    <row r="39" spans="2:22" ht="15" customHeight="1">
      <c r="B39" s="69" t="s">
        <v>29</v>
      </c>
      <c r="C39" s="195">
        <v>0</v>
      </c>
      <c r="D39" s="106">
        <v>0</v>
      </c>
      <c r="E39" s="164">
        <v>0</v>
      </c>
      <c r="F39" s="195">
        <v>856.69</v>
      </c>
      <c r="G39" s="106">
        <v>251.41</v>
      </c>
      <c r="H39" s="164">
        <v>-0.7065332850856203</v>
      </c>
      <c r="I39" s="195">
        <v>0</v>
      </c>
      <c r="J39" s="106">
        <v>0</v>
      </c>
      <c r="K39" s="164">
        <v>0</v>
      </c>
      <c r="L39" s="195">
        <v>856.69</v>
      </c>
      <c r="M39" s="106">
        <v>251.41</v>
      </c>
      <c r="N39" s="164">
        <v>-0.7065332850856203</v>
      </c>
      <c r="U39" s="109"/>
    </row>
    <row r="40" spans="2:22" ht="15" customHeight="1">
      <c r="B40" s="69" t="s">
        <v>164</v>
      </c>
      <c r="C40" s="195">
        <v>577.16999999999996</v>
      </c>
      <c r="D40" s="106">
        <v>-449.4</v>
      </c>
      <c r="E40" s="164">
        <v>-1.7786267477519622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577.16999999999996</v>
      </c>
      <c r="M40" s="106">
        <v>-449.4</v>
      </c>
      <c r="N40" s="164">
        <v>-1.7786267477519622</v>
      </c>
    </row>
    <row r="41" spans="2:22" ht="15" customHeight="1">
      <c r="B41" s="69" t="s">
        <v>208</v>
      </c>
      <c r="C41" s="195">
        <v>0</v>
      </c>
      <c r="D41" s="106">
        <v>0</v>
      </c>
      <c r="E41" s="164">
        <v>0</v>
      </c>
      <c r="F41" s="195">
        <v>-6846.62</v>
      </c>
      <c r="G41" s="106">
        <v>-3660.9</v>
      </c>
      <c r="H41" s="164">
        <v>0.46529820553791501</v>
      </c>
      <c r="I41" s="195">
        <v>0</v>
      </c>
      <c r="J41" s="106">
        <v>0</v>
      </c>
      <c r="K41" s="164">
        <v>0</v>
      </c>
      <c r="L41" s="195">
        <v>-6846.62</v>
      </c>
      <c r="M41" s="106">
        <v>-3660.9</v>
      </c>
      <c r="N41" s="164">
        <v>0.46529820553791501</v>
      </c>
    </row>
    <row r="42" spans="2:22" ht="15" customHeight="1">
      <c r="B42" s="69" t="s">
        <v>2</v>
      </c>
      <c r="C42" s="195">
        <v>0</v>
      </c>
      <c r="D42" s="106">
        <v>0</v>
      </c>
      <c r="E42" s="164">
        <v>0</v>
      </c>
      <c r="F42" s="195">
        <v>2174.46</v>
      </c>
      <c r="G42" s="106">
        <v>-6897.71</v>
      </c>
      <c r="H42" s="164">
        <v>-4.1721484874405599</v>
      </c>
      <c r="I42" s="195">
        <v>0</v>
      </c>
      <c r="J42" s="106">
        <v>0</v>
      </c>
      <c r="K42" s="164">
        <v>0</v>
      </c>
      <c r="L42" s="195">
        <v>2174.46</v>
      </c>
      <c r="M42" s="106">
        <v>-6897.71</v>
      </c>
      <c r="N42" s="164">
        <v>-4.1721484874405599</v>
      </c>
    </row>
    <row r="43" spans="2:22" ht="15" customHeight="1">
      <c r="B43" s="69" t="s">
        <v>214</v>
      </c>
      <c r="C43" s="195">
        <v>0</v>
      </c>
      <c r="D43" s="106">
        <v>0</v>
      </c>
      <c r="E43" s="164">
        <v>0</v>
      </c>
      <c r="F43" s="195">
        <v>-7339.43</v>
      </c>
      <c r="G43" s="106">
        <v>-8330.23</v>
      </c>
      <c r="H43" s="164">
        <v>-0.13499685942913814</v>
      </c>
      <c r="I43" s="195">
        <v>0</v>
      </c>
      <c r="J43" s="106">
        <v>0</v>
      </c>
      <c r="K43" s="164">
        <v>0</v>
      </c>
      <c r="L43" s="195">
        <v>-7339.43</v>
      </c>
      <c r="M43" s="106">
        <v>-8330.23</v>
      </c>
      <c r="N43" s="164">
        <v>-0.13499685942913814</v>
      </c>
    </row>
    <row r="44" spans="2:22" ht="15" customHeight="1">
      <c r="B44" s="189" t="s">
        <v>148</v>
      </c>
      <c r="C44" s="195">
        <v>0</v>
      </c>
      <c r="D44" s="106">
        <v>0</v>
      </c>
      <c r="E44" s="164">
        <v>0</v>
      </c>
      <c r="F44" s="195">
        <v>68242.58</v>
      </c>
      <c r="G44" s="106">
        <v>-15427.8</v>
      </c>
      <c r="H44" s="164">
        <v>-1.2260729298335438</v>
      </c>
      <c r="I44" s="195">
        <v>0</v>
      </c>
      <c r="J44" s="106">
        <v>0</v>
      </c>
      <c r="K44" s="164">
        <v>0</v>
      </c>
      <c r="L44" s="195">
        <v>68242.58</v>
      </c>
      <c r="M44" s="106">
        <v>-15427.8</v>
      </c>
      <c r="N44" s="164">
        <v>-1.2260729298335438</v>
      </c>
      <c r="Q44" s="8"/>
      <c r="R44" s="8"/>
      <c r="S44" s="8"/>
    </row>
    <row r="45" spans="2:22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Q45" s="8"/>
      <c r="R45" s="8"/>
      <c r="S45" s="8"/>
    </row>
    <row r="46" spans="2:22" s="8" customFormat="1" ht="17.25" customHeight="1" thickTop="1" thickBot="1">
      <c r="B46" s="6" t="s">
        <v>5</v>
      </c>
      <c r="C46" s="165">
        <v>584231.82999999996</v>
      </c>
      <c r="D46" s="241">
        <v>1374162.7300000004</v>
      </c>
      <c r="E46" s="230">
        <v>1.352084668170169</v>
      </c>
      <c r="F46" s="165">
        <v>2075060.5499999998</v>
      </c>
      <c r="G46" s="141">
        <v>2841086.1000000006</v>
      </c>
      <c r="H46" s="230">
        <v>0.36915816745684882</v>
      </c>
      <c r="I46" s="165">
        <v>-38735.94</v>
      </c>
      <c r="J46" s="141">
        <v>5991.46</v>
      </c>
      <c r="K46" s="230">
        <v>1.1546744444564918</v>
      </c>
      <c r="L46" s="250">
        <v>2659292.38</v>
      </c>
      <c r="M46" s="141">
        <v>4215248.8299999991</v>
      </c>
      <c r="N46" s="230">
        <v>0.58510168408033392</v>
      </c>
      <c r="Q46" s="47"/>
      <c r="R46" s="47"/>
      <c r="S46" s="47"/>
      <c r="T46" s="47"/>
      <c r="U46" s="47"/>
      <c r="V46" s="47"/>
    </row>
    <row r="47" spans="2:22" ht="13.5" thickTop="1">
      <c r="B47" s="46" t="s">
        <v>220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3" width="11.42578125" style="47"/>
    <col min="14" max="14" width="1.42578125" style="47" customWidth="1"/>
    <col min="15" max="16384" width="11.42578125" style="47"/>
  </cols>
  <sheetData>
    <row r="1" spans="2:19" ht="13.5" customHeight="1">
      <c r="B1" s="368" t="s">
        <v>27</v>
      </c>
      <c r="C1" s="368"/>
      <c r="D1" s="368"/>
    </row>
    <row r="2" spans="2:19" ht="13.5" customHeight="1">
      <c r="B2" s="368"/>
      <c r="C2" s="368"/>
      <c r="D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2" width="11.42578125" style="47"/>
    <col min="13" max="13" width="22.7109375" style="47" customWidth="1"/>
    <col min="14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47" customWidth="1"/>
    <col min="2" max="16384" width="11.42578125" style="47"/>
  </cols>
  <sheetData>
    <row r="1" spans="2:19" ht="13.5" customHeight="1">
      <c r="B1" s="368" t="s">
        <v>27</v>
      </c>
      <c r="C1" s="368"/>
      <c r="D1" s="368"/>
      <c r="E1" s="368"/>
    </row>
    <row r="2" spans="2:19" ht="13.5" customHeight="1">
      <c r="B2" s="368"/>
      <c r="C2" s="368"/>
      <c r="D2" s="368"/>
      <c r="E2" s="368"/>
    </row>
    <row r="12" spans="2:19">
      <c r="C12" s="47">
        <f>+C9*1.098</f>
        <v>0</v>
      </c>
    </row>
    <row r="14" spans="2:19">
      <c r="D14" s="47">
        <f>+D9*1.02308</f>
        <v>0</v>
      </c>
    </row>
    <row r="16" spans="2:19">
      <c r="R16" s="109"/>
      <c r="S16" s="109"/>
    </row>
    <row r="17" spans="4:20">
      <c r="T17" s="109"/>
    </row>
    <row r="23" spans="4:20">
      <c r="D23" s="206">
        <v>1.9799999999999998E-2</v>
      </c>
    </row>
    <row r="24" spans="4:20">
      <c r="D24" s="206">
        <v>2.3079365416738495E-2</v>
      </c>
    </row>
    <row r="48" spans="1:1">
      <c r="A48" s="47" t="s">
        <v>135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9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6384" width="11.42578125" style="47"/>
  </cols>
  <sheetData>
    <row r="1" spans="2:28" ht="13.5" customHeight="1">
      <c r="B1" s="368" t="s">
        <v>27</v>
      </c>
      <c r="C1" s="368"/>
    </row>
    <row r="2" spans="2:28" ht="13.5" customHeight="1">
      <c r="B2" s="368"/>
      <c r="C2" s="368"/>
    </row>
    <row r="3" spans="2:28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28" ht="20.25">
      <c r="B4" s="370" t="s">
        <v>69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28" ht="18" customHeigh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28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28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28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28" ht="15" customHeight="1" thickTop="1">
      <c r="B9" s="69" t="s">
        <v>32</v>
      </c>
      <c r="C9" s="195">
        <v>489539.57</v>
      </c>
      <c r="D9" s="106">
        <v>528926.71</v>
      </c>
      <c r="E9" s="164">
        <v>8.0457520522804638E-2</v>
      </c>
      <c r="F9" s="195">
        <v>20627040.34</v>
      </c>
      <c r="G9" s="106">
        <v>25483439.609999999</v>
      </c>
      <c r="H9" s="164">
        <v>0.2354384918995121</v>
      </c>
      <c r="I9" s="195">
        <v>0</v>
      </c>
      <c r="J9" s="106">
        <v>0</v>
      </c>
      <c r="K9" s="164">
        <v>0</v>
      </c>
      <c r="L9" s="195">
        <v>21116579.91</v>
      </c>
      <c r="M9" s="106">
        <v>26012366.32</v>
      </c>
      <c r="N9" s="164">
        <v>0.23184561282490371</v>
      </c>
      <c r="T9" s="82"/>
      <c r="U9" s="82"/>
    </row>
    <row r="10" spans="2:28" ht="15" customHeight="1">
      <c r="B10" s="69" t="s">
        <v>31</v>
      </c>
      <c r="C10" s="195">
        <v>5207434.3499999996</v>
      </c>
      <c r="D10" s="106">
        <v>5442785.6299999999</v>
      </c>
      <c r="E10" s="164">
        <v>4.5195246676513604E-2</v>
      </c>
      <c r="F10" s="195">
        <v>13586442.35</v>
      </c>
      <c r="G10" s="106">
        <v>15850860.390000001</v>
      </c>
      <c r="H10" s="164">
        <v>0.16666747494792122</v>
      </c>
      <c r="I10" s="195">
        <v>0</v>
      </c>
      <c r="J10" s="106">
        <v>0</v>
      </c>
      <c r="K10" s="164">
        <v>0</v>
      </c>
      <c r="L10" s="195">
        <v>18793876.699999999</v>
      </c>
      <c r="M10" s="106">
        <v>21293646.02</v>
      </c>
      <c r="N10" s="164">
        <v>0.13300977546585693</v>
      </c>
      <c r="P10" s="80"/>
      <c r="Q10" s="80"/>
      <c r="R10" s="115"/>
      <c r="S10" s="101"/>
      <c r="T10" s="100"/>
      <c r="U10" s="82"/>
      <c r="V10" s="168"/>
      <c r="W10" s="82"/>
      <c r="X10" s="82"/>
      <c r="Y10" s="82"/>
      <c r="Z10" s="82"/>
      <c r="AB10" s="82"/>
    </row>
    <row r="11" spans="2:28" ht="15" customHeight="1">
      <c r="B11" s="69" t="s">
        <v>34</v>
      </c>
      <c r="C11" s="195">
        <v>3338782.94</v>
      </c>
      <c r="D11" s="106">
        <v>3936614.21</v>
      </c>
      <c r="E11" s="164">
        <v>0.17905664451490219</v>
      </c>
      <c r="F11" s="195">
        <v>11911138.130000001</v>
      </c>
      <c r="G11" s="106">
        <v>16026002.869999999</v>
      </c>
      <c r="H11" s="164">
        <v>0.34546360684342076</v>
      </c>
      <c r="I11" s="195">
        <v>254040.52</v>
      </c>
      <c r="J11" s="106">
        <v>208051.93</v>
      </c>
      <c r="K11" s="164">
        <v>-0.18102856190028269</v>
      </c>
      <c r="L11" s="195">
        <v>15249921.07</v>
      </c>
      <c r="M11" s="106">
        <v>19962617.079999998</v>
      </c>
      <c r="N11" s="164">
        <v>0.30903084601997866</v>
      </c>
      <c r="P11" s="80"/>
      <c r="Q11" s="80"/>
      <c r="R11" s="115"/>
      <c r="S11" s="101"/>
      <c r="T11" s="100"/>
      <c r="U11" s="82"/>
      <c r="V11" s="168"/>
      <c r="W11" s="82"/>
      <c r="X11" s="82"/>
      <c r="Y11" s="82"/>
      <c r="Z11" s="82"/>
      <c r="AB11" s="82"/>
    </row>
    <row r="12" spans="2:28" ht="15" customHeight="1">
      <c r="B12" s="189" t="s">
        <v>215</v>
      </c>
      <c r="C12" s="195">
        <v>0</v>
      </c>
      <c r="D12" s="106">
        <v>0</v>
      </c>
      <c r="E12" s="164">
        <v>0</v>
      </c>
      <c r="F12" s="195">
        <v>5911468.04</v>
      </c>
      <c r="G12" s="106">
        <v>9161536.3800000008</v>
      </c>
      <c r="H12" s="164">
        <v>0.54979039352126835</v>
      </c>
      <c r="I12" s="195">
        <v>0</v>
      </c>
      <c r="J12" s="106">
        <v>0</v>
      </c>
      <c r="K12" s="164">
        <v>0</v>
      </c>
      <c r="L12" s="195">
        <v>5911468.04</v>
      </c>
      <c r="M12" s="106">
        <v>9161536.3800000008</v>
      </c>
      <c r="N12" s="164">
        <v>0.54979039352126835</v>
      </c>
      <c r="T12" s="82"/>
      <c r="U12" s="82"/>
    </row>
    <row r="13" spans="2:28" ht="15" customHeight="1">
      <c r="B13" s="69" t="s">
        <v>146</v>
      </c>
      <c r="C13" s="195">
        <v>0</v>
      </c>
      <c r="D13" s="106">
        <v>0</v>
      </c>
      <c r="E13" s="164">
        <v>0</v>
      </c>
      <c r="F13" s="195">
        <v>6410940.2199999997</v>
      </c>
      <c r="G13" s="106">
        <v>7626553.3200000003</v>
      </c>
      <c r="H13" s="164">
        <v>0.18961541650438296</v>
      </c>
      <c r="I13" s="195">
        <v>0</v>
      </c>
      <c r="J13" s="106">
        <v>0</v>
      </c>
      <c r="K13" s="164"/>
      <c r="L13" s="195">
        <v>6410940.2199999997</v>
      </c>
      <c r="M13" s="106">
        <v>7626553.3200000003</v>
      </c>
      <c r="N13" s="164">
        <v>0.18961541650438296</v>
      </c>
      <c r="T13" s="82"/>
      <c r="U13" s="82"/>
    </row>
    <row r="14" spans="2:28" ht="15" customHeight="1">
      <c r="B14" s="69" t="s">
        <v>166</v>
      </c>
      <c r="C14" s="195">
        <v>3061232.92</v>
      </c>
      <c r="D14" s="106">
        <v>3371066.51</v>
      </c>
      <c r="E14" s="164">
        <v>0.10121202734223826</v>
      </c>
      <c r="F14" s="195">
        <v>3335128.81</v>
      </c>
      <c r="G14" s="106">
        <v>4217280.09</v>
      </c>
      <c r="H14" s="164">
        <v>0.26450291135831716</v>
      </c>
      <c r="I14" s="195">
        <v>58255.17</v>
      </c>
      <c r="J14" s="106">
        <v>32397.54</v>
      </c>
      <c r="K14" s="164">
        <v>-0.44386841545565825</v>
      </c>
      <c r="L14" s="195">
        <v>6396361.7300000004</v>
      </c>
      <c r="M14" s="106">
        <v>7588346.5999999996</v>
      </c>
      <c r="N14" s="164">
        <v>0.18635357415910234</v>
      </c>
      <c r="T14" s="82"/>
      <c r="U14" s="82"/>
    </row>
    <row r="15" spans="2:28" ht="15" customHeight="1">
      <c r="B15" s="69" t="s">
        <v>33</v>
      </c>
      <c r="C15" s="195">
        <v>2375316.0699999998</v>
      </c>
      <c r="D15" s="106">
        <v>2782630.41</v>
      </c>
      <c r="E15" s="164">
        <v>0.17147795408970579</v>
      </c>
      <c r="F15" s="195">
        <v>3884219.13</v>
      </c>
      <c r="G15" s="106">
        <v>4229802.5999999996</v>
      </c>
      <c r="H15" s="164">
        <v>8.8971156990311134E-2</v>
      </c>
      <c r="I15" s="195">
        <v>0</v>
      </c>
      <c r="J15" s="106">
        <v>0</v>
      </c>
      <c r="K15" s="164">
        <v>0</v>
      </c>
      <c r="L15" s="195">
        <v>6259535.1999999993</v>
      </c>
      <c r="M15" s="106">
        <v>7012433.0099999998</v>
      </c>
      <c r="N15" s="164">
        <v>0.12028014635974899</v>
      </c>
      <c r="T15" s="82"/>
      <c r="U15" s="82"/>
    </row>
    <row r="16" spans="2:28" ht="15" customHeight="1">
      <c r="B16" s="69" t="s">
        <v>148</v>
      </c>
      <c r="C16" s="195">
        <v>0</v>
      </c>
      <c r="D16" s="106">
        <v>0</v>
      </c>
      <c r="E16" s="164">
        <v>0</v>
      </c>
      <c r="F16" s="195">
        <v>4313778.41</v>
      </c>
      <c r="G16" s="106">
        <v>5007896</v>
      </c>
      <c r="H16" s="164">
        <v>0.16090710371003963</v>
      </c>
      <c r="I16" s="195">
        <v>0</v>
      </c>
      <c r="J16" s="106">
        <v>0</v>
      </c>
      <c r="K16" s="164">
        <v>0</v>
      </c>
      <c r="L16" s="195">
        <v>4313778.41</v>
      </c>
      <c r="M16" s="106">
        <v>5007896</v>
      </c>
      <c r="N16" s="164">
        <v>0.16090710371003963</v>
      </c>
      <c r="T16" s="82"/>
      <c r="U16" s="82"/>
    </row>
    <row r="17" spans="2:21" ht="15" customHeight="1">
      <c r="B17" s="69" t="s">
        <v>133</v>
      </c>
      <c r="C17" s="195">
        <v>3586861.82</v>
      </c>
      <c r="D17" s="106">
        <v>4315786.75</v>
      </c>
      <c r="E17" s="164">
        <v>0.2032208004042933</v>
      </c>
      <c r="F17" s="195">
        <v>0</v>
      </c>
      <c r="G17" s="106">
        <v>0</v>
      </c>
      <c r="H17" s="164">
        <v>0</v>
      </c>
      <c r="I17" s="195">
        <v>0</v>
      </c>
      <c r="J17" s="106">
        <v>0</v>
      </c>
      <c r="K17" s="164">
        <v>0</v>
      </c>
      <c r="L17" s="195">
        <v>3586861.82</v>
      </c>
      <c r="M17" s="106">
        <v>4315786.75</v>
      </c>
      <c r="N17" s="164">
        <v>0.2032208004042933</v>
      </c>
      <c r="T17" s="82"/>
      <c r="U17" s="82"/>
    </row>
    <row r="18" spans="2:21" ht="15" customHeight="1">
      <c r="B18" s="69" t="s">
        <v>161</v>
      </c>
      <c r="C18" s="195">
        <v>1661654.24</v>
      </c>
      <c r="D18" s="106">
        <v>2044029.92</v>
      </c>
      <c r="E18" s="164">
        <v>0.23011747618445577</v>
      </c>
      <c r="F18" s="195">
        <v>1817732.52</v>
      </c>
      <c r="G18" s="106">
        <v>1875511.01</v>
      </c>
      <c r="H18" s="164">
        <v>3.1786024271601848E-2</v>
      </c>
      <c r="I18" s="195">
        <v>0</v>
      </c>
      <c r="J18" s="106">
        <v>0</v>
      </c>
      <c r="K18" s="164">
        <v>0</v>
      </c>
      <c r="L18" s="195">
        <v>3479386.76</v>
      </c>
      <c r="M18" s="106">
        <v>3919540.9299999997</v>
      </c>
      <c r="N18" s="164">
        <v>0.12650337555460489</v>
      </c>
    </row>
    <row r="19" spans="2:21" ht="15" customHeight="1">
      <c r="B19" s="69" t="s">
        <v>149</v>
      </c>
      <c r="C19" s="195">
        <v>598310.36</v>
      </c>
      <c r="D19" s="106">
        <v>693427.35</v>
      </c>
      <c r="E19" s="164">
        <v>0.15897600369146206</v>
      </c>
      <c r="F19" s="195">
        <v>1976777.34</v>
      </c>
      <c r="G19" s="106">
        <v>2437252.4900000002</v>
      </c>
      <c r="H19" s="164">
        <v>0.23294234544392345</v>
      </c>
      <c r="I19" s="195">
        <v>0</v>
      </c>
      <c r="J19" s="106">
        <v>0</v>
      </c>
      <c r="K19" s="164">
        <v>0</v>
      </c>
      <c r="L19" s="195">
        <v>2575087.7000000002</v>
      </c>
      <c r="M19" s="106">
        <v>3130679.8400000003</v>
      </c>
      <c r="N19" s="164">
        <v>0.21575658957168725</v>
      </c>
      <c r="T19" s="88"/>
    </row>
    <row r="20" spans="2:21" ht="15" customHeight="1">
      <c r="B20" s="69" t="s">
        <v>134</v>
      </c>
      <c r="C20" s="195">
        <v>2881750.3</v>
      </c>
      <c r="D20" s="106">
        <v>2702584.62</v>
      </c>
      <c r="E20" s="164">
        <v>-6.2172520637891394E-2</v>
      </c>
      <c r="F20" s="195">
        <v>150748.01</v>
      </c>
      <c r="G20" s="106">
        <v>161534.34</v>
      </c>
      <c r="H20" s="164">
        <v>7.15520556457096E-2</v>
      </c>
      <c r="I20" s="195">
        <v>0</v>
      </c>
      <c r="J20" s="106">
        <v>0</v>
      </c>
      <c r="K20" s="164">
        <v>0</v>
      </c>
      <c r="L20" s="195">
        <v>3032498.3099999996</v>
      </c>
      <c r="M20" s="106">
        <v>2864118.96</v>
      </c>
      <c r="N20" s="164">
        <v>-5.5524960869640073E-2</v>
      </c>
    </row>
    <row r="21" spans="2:21" ht="15" customHeight="1">
      <c r="B21" s="69" t="s">
        <v>30</v>
      </c>
      <c r="C21" s="195">
        <v>1856218.16</v>
      </c>
      <c r="D21" s="106">
        <v>2399180.21</v>
      </c>
      <c r="E21" s="164">
        <v>0.29250982546146409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1856218.16</v>
      </c>
      <c r="M21" s="106">
        <v>2399180.21</v>
      </c>
      <c r="N21" s="164">
        <v>0.29250982546146409</v>
      </c>
    </row>
    <row r="22" spans="2:21" ht="15" customHeight="1">
      <c r="B22" s="69" t="s">
        <v>35</v>
      </c>
      <c r="C22" s="195">
        <v>2129175.38</v>
      </c>
      <c r="D22" s="106">
        <v>2386875.15</v>
      </c>
      <c r="E22" s="164">
        <v>0.12103266476808502</v>
      </c>
      <c r="F22" s="195">
        <v>0</v>
      </c>
      <c r="G22" s="106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2129175.38</v>
      </c>
      <c r="M22" s="106">
        <v>2386875.15</v>
      </c>
      <c r="N22" s="164">
        <v>0.12103266476808502</v>
      </c>
    </row>
    <row r="23" spans="2:21" ht="15" customHeight="1">
      <c r="B23" s="69" t="s">
        <v>213</v>
      </c>
      <c r="C23" s="195">
        <v>0</v>
      </c>
      <c r="D23" s="106">
        <v>0</v>
      </c>
      <c r="E23" s="164">
        <v>0</v>
      </c>
      <c r="F23" s="195">
        <v>1758678.19</v>
      </c>
      <c r="G23" s="106">
        <v>2004117.38</v>
      </c>
      <c r="H23" s="164">
        <v>0.1395588979243553</v>
      </c>
      <c r="I23" s="195">
        <v>0</v>
      </c>
      <c r="J23" s="106">
        <v>0</v>
      </c>
      <c r="K23" s="164">
        <v>0</v>
      </c>
      <c r="L23" s="195">
        <v>1758678.19</v>
      </c>
      <c r="M23" s="106">
        <v>2004117.38</v>
      </c>
      <c r="N23" s="164">
        <v>0.1395588979243553</v>
      </c>
    </row>
    <row r="24" spans="2:21" ht="15" customHeight="1">
      <c r="B24" s="69" t="s">
        <v>160</v>
      </c>
      <c r="C24" s="195">
        <v>0</v>
      </c>
      <c r="D24" s="106">
        <v>0</v>
      </c>
      <c r="E24" s="164">
        <v>0</v>
      </c>
      <c r="F24" s="195">
        <v>1610984.91</v>
      </c>
      <c r="G24" s="106">
        <v>1923505.71</v>
      </c>
      <c r="H24" s="164">
        <v>0.19399362344120286</v>
      </c>
      <c r="I24" s="195">
        <v>0</v>
      </c>
      <c r="J24" s="106">
        <v>0</v>
      </c>
      <c r="K24" s="164">
        <v>0</v>
      </c>
      <c r="L24" s="195">
        <v>1610984.91</v>
      </c>
      <c r="M24" s="106">
        <v>1923505.71</v>
      </c>
      <c r="N24" s="164">
        <v>0.19399362344120286</v>
      </c>
    </row>
    <row r="25" spans="2:21" ht="15" customHeight="1">
      <c r="B25" s="69" t="s">
        <v>132</v>
      </c>
      <c r="C25" s="195">
        <v>971122.1</v>
      </c>
      <c r="D25" s="106">
        <v>1122833.93</v>
      </c>
      <c r="E25" s="164">
        <v>0.15622322877833791</v>
      </c>
      <c r="F25" s="195">
        <v>564069.75</v>
      </c>
      <c r="G25" s="106">
        <v>681913.74</v>
      </c>
      <c r="H25" s="164">
        <v>0.20891740782057536</v>
      </c>
      <c r="I25" s="195">
        <v>0</v>
      </c>
      <c r="J25" s="106">
        <v>0</v>
      </c>
      <c r="K25" s="164">
        <v>0</v>
      </c>
      <c r="L25" s="195">
        <v>1535191.85</v>
      </c>
      <c r="M25" s="106">
        <v>1804747.67</v>
      </c>
      <c r="N25" s="164">
        <v>0.17558445219729366</v>
      </c>
    </row>
    <row r="26" spans="2:21" ht="15" customHeight="1">
      <c r="B26" s="69" t="s">
        <v>0</v>
      </c>
      <c r="C26" s="195">
        <v>1728347.83</v>
      </c>
      <c r="D26" s="106">
        <v>1763430.36</v>
      </c>
      <c r="E26" s="164">
        <v>2.0298304190308744E-2</v>
      </c>
      <c r="F26" s="195">
        <v>0</v>
      </c>
      <c r="G26" s="106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1728347.83</v>
      </c>
      <c r="M26" s="106">
        <v>1763430.36</v>
      </c>
      <c r="N26" s="164">
        <v>2.0298304190308744E-2</v>
      </c>
    </row>
    <row r="27" spans="2:21" ht="15" customHeight="1">
      <c r="B27" s="69" t="s">
        <v>207</v>
      </c>
      <c r="C27" s="195">
        <v>1154865.22</v>
      </c>
      <c r="D27" s="106">
        <v>1474630.15</v>
      </c>
      <c r="E27" s="164">
        <v>0.27688506369600424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1154865.22</v>
      </c>
      <c r="M27" s="106">
        <v>1474630.15</v>
      </c>
      <c r="N27" s="164">
        <v>0.27688506369600424</v>
      </c>
    </row>
    <row r="28" spans="2:21" ht="15" customHeight="1">
      <c r="B28" s="189" t="s">
        <v>147</v>
      </c>
      <c r="C28" s="195">
        <v>1362544.15</v>
      </c>
      <c r="D28" s="106">
        <v>1353248.95</v>
      </c>
      <c r="E28" s="164">
        <v>-6.8219440815917446E-3</v>
      </c>
      <c r="F28" s="195">
        <v>0</v>
      </c>
      <c r="G28" s="106">
        <v>0</v>
      </c>
      <c r="H28" s="164">
        <v>0</v>
      </c>
      <c r="I28" s="195">
        <v>0</v>
      </c>
      <c r="J28" s="106">
        <v>0</v>
      </c>
      <c r="K28" s="164">
        <v>0</v>
      </c>
      <c r="L28" s="195">
        <v>1362544.15</v>
      </c>
      <c r="M28" s="106">
        <v>1353248.95</v>
      </c>
      <c r="N28" s="164">
        <v>-6.8219440815917446E-3</v>
      </c>
    </row>
    <row r="29" spans="2:21" ht="15" customHeight="1">
      <c r="B29" s="69" t="s">
        <v>1</v>
      </c>
      <c r="C29" s="195">
        <v>1086570.25</v>
      </c>
      <c r="D29" s="106">
        <v>1144331.49</v>
      </c>
      <c r="E29" s="164">
        <v>5.3159231996274509E-2</v>
      </c>
      <c r="F29" s="195">
        <v>0</v>
      </c>
      <c r="G29" s="106">
        <v>0</v>
      </c>
      <c r="H29" s="164">
        <v>0</v>
      </c>
      <c r="I29" s="195">
        <v>0</v>
      </c>
      <c r="J29" s="106">
        <v>0</v>
      </c>
      <c r="K29" s="164">
        <v>0</v>
      </c>
      <c r="L29" s="195">
        <v>1086570.25</v>
      </c>
      <c r="M29" s="106">
        <v>1144331.49</v>
      </c>
      <c r="N29" s="164">
        <v>5.3159231996274509E-2</v>
      </c>
    </row>
    <row r="30" spans="2:21" ht="15" customHeight="1">
      <c r="B30" s="69" t="s">
        <v>212</v>
      </c>
      <c r="C30" s="195">
        <v>0</v>
      </c>
      <c r="D30" s="106">
        <v>0</v>
      </c>
      <c r="E30" s="164">
        <v>0</v>
      </c>
      <c r="F30" s="195">
        <v>959390.83</v>
      </c>
      <c r="G30" s="106">
        <v>1131566.8500000001</v>
      </c>
      <c r="H30" s="164">
        <v>0.17946390002497745</v>
      </c>
      <c r="I30" s="195">
        <v>0</v>
      </c>
      <c r="J30" s="106">
        <v>0</v>
      </c>
      <c r="K30" s="164">
        <v>0</v>
      </c>
      <c r="L30" s="195">
        <v>959390.83</v>
      </c>
      <c r="M30" s="106">
        <v>1131566.8500000001</v>
      </c>
      <c r="N30" s="164">
        <v>0.17946390002497745</v>
      </c>
    </row>
    <row r="31" spans="2:21" ht="15" customHeight="1">
      <c r="B31" s="69" t="s">
        <v>206</v>
      </c>
      <c r="C31" s="195">
        <v>956628.56</v>
      </c>
      <c r="D31" s="106">
        <v>1099780.95</v>
      </c>
      <c r="E31" s="164">
        <v>0.1496426052761794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956628.56</v>
      </c>
      <c r="M31" s="106">
        <v>1099780.95</v>
      </c>
      <c r="N31" s="164">
        <v>0.1496426052761794</v>
      </c>
    </row>
    <row r="32" spans="2:21" ht="15" customHeight="1">
      <c r="B32" s="69" t="s">
        <v>4</v>
      </c>
      <c r="C32" s="195">
        <v>917517.46</v>
      </c>
      <c r="D32" s="106">
        <v>1049513.92</v>
      </c>
      <c r="E32" s="164">
        <v>0.14386261379701698</v>
      </c>
      <c r="F32" s="195">
        <v>0</v>
      </c>
      <c r="G32" s="106">
        <v>0</v>
      </c>
      <c r="H32" s="164">
        <v>0</v>
      </c>
      <c r="I32" s="195">
        <v>0</v>
      </c>
      <c r="J32" s="106">
        <v>0</v>
      </c>
      <c r="K32" s="164">
        <v>0</v>
      </c>
      <c r="L32" s="195">
        <v>917517.46</v>
      </c>
      <c r="M32" s="106">
        <v>1049513.92</v>
      </c>
      <c r="N32" s="164">
        <v>0.14386261379701698</v>
      </c>
    </row>
    <row r="33" spans="2:21" ht="15" customHeight="1">
      <c r="B33" s="189" t="s">
        <v>165</v>
      </c>
      <c r="C33" s="195">
        <v>683412.82</v>
      </c>
      <c r="D33" s="106">
        <v>876984.51</v>
      </c>
      <c r="E33" s="164">
        <v>0.28324269655930667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683412.82</v>
      </c>
      <c r="M33" s="106">
        <v>876984.51</v>
      </c>
      <c r="N33" s="164">
        <v>0.28324269655930667</v>
      </c>
    </row>
    <row r="34" spans="2:21" ht="15" customHeight="1">
      <c r="B34" s="189" t="s">
        <v>209</v>
      </c>
      <c r="C34" s="195">
        <v>606935.77</v>
      </c>
      <c r="D34" s="106">
        <v>607104.87</v>
      </c>
      <c r="E34" s="164">
        <v>2.786126775819733E-4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606935.77</v>
      </c>
      <c r="M34" s="106">
        <v>607104.87</v>
      </c>
      <c r="N34" s="164">
        <v>2.786126775819733E-4</v>
      </c>
    </row>
    <row r="35" spans="2:21" ht="15" customHeight="1">
      <c r="B35" s="69" t="s">
        <v>216</v>
      </c>
      <c r="C35" s="195">
        <v>0</v>
      </c>
      <c r="D35" s="106">
        <v>124630.66</v>
      </c>
      <c r="E35" s="164" t="s">
        <v>219</v>
      </c>
      <c r="F35" s="195">
        <v>407881.32</v>
      </c>
      <c r="G35" s="106">
        <v>428867.34</v>
      </c>
      <c r="H35" s="164">
        <v>5.1451289801651173E-2</v>
      </c>
      <c r="I35" s="195">
        <v>58040.79</v>
      </c>
      <c r="J35" s="106">
        <v>48967.5</v>
      </c>
      <c r="K35" s="164">
        <v>-0.15632609411415663</v>
      </c>
      <c r="L35" s="195">
        <v>407881.32</v>
      </c>
      <c r="M35" s="106">
        <v>553498</v>
      </c>
      <c r="N35" s="164">
        <v>0.35700747462521693</v>
      </c>
    </row>
    <row r="36" spans="2:21" ht="15" customHeight="1">
      <c r="B36" s="69" t="s">
        <v>2</v>
      </c>
      <c r="C36" s="195">
        <v>0</v>
      </c>
      <c r="D36" s="106">
        <v>0</v>
      </c>
      <c r="E36" s="164">
        <v>0</v>
      </c>
      <c r="F36" s="195">
        <v>322197.24</v>
      </c>
      <c r="G36" s="106">
        <v>323976.26</v>
      </c>
      <c r="H36" s="164">
        <v>5.5215246412415537E-3</v>
      </c>
      <c r="I36" s="195">
        <v>0</v>
      </c>
      <c r="J36" s="106">
        <v>0</v>
      </c>
      <c r="K36" s="164">
        <v>0</v>
      </c>
      <c r="L36" s="195">
        <v>322197.24</v>
      </c>
      <c r="M36" s="106">
        <v>323976.26</v>
      </c>
      <c r="N36" s="164">
        <v>5.5215246412415537E-3</v>
      </c>
    </row>
    <row r="37" spans="2:21" ht="15" customHeight="1">
      <c r="B37" s="69" t="s">
        <v>175</v>
      </c>
      <c r="C37" s="195">
        <v>256071.01</v>
      </c>
      <c r="D37" s="106">
        <v>323833.67</v>
      </c>
      <c r="E37" s="164">
        <v>0.26462448834016772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256071.01</v>
      </c>
      <c r="M37" s="106">
        <v>323833.67</v>
      </c>
      <c r="N37" s="164">
        <v>0.26462448834016772</v>
      </c>
    </row>
    <row r="38" spans="2:21" ht="15" customHeight="1">
      <c r="B38" s="69" t="s">
        <v>3</v>
      </c>
      <c r="C38" s="195">
        <v>243827.44</v>
      </c>
      <c r="D38" s="106">
        <v>240104.68</v>
      </c>
      <c r="E38" s="164">
        <v>-1.5268010852265066E-2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243827.44</v>
      </c>
      <c r="M38" s="106">
        <v>240104.68</v>
      </c>
      <c r="N38" s="164">
        <v>-1.5268010852265066E-2</v>
      </c>
    </row>
    <row r="39" spans="2:21" ht="15" customHeight="1">
      <c r="B39" s="69" t="s">
        <v>167</v>
      </c>
      <c r="C39" s="195">
        <v>157867.31</v>
      </c>
      <c r="D39" s="106">
        <v>191304.34</v>
      </c>
      <c r="E39" s="164">
        <v>0.21180464784001196</v>
      </c>
      <c r="F39" s="195">
        <v>0</v>
      </c>
      <c r="G39" s="106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157867.31</v>
      </c>
      <c r="M39" s="106">
        <v>191304.34</v>
      </c>
      <c r="N39" s="164">
        <v>0.21180464784001196</v>
      </c>
    </row>
    <row r="40" spans="2:21" ht="15" customHeight="1">
      <c r="B40" s="69" t="s">
        <v>210</v>
      </c>
      <c r="C40" s="195">
        <v>123718.28</v>
      </c>
      <c r="D40" s="106">
        <v>148422.91</v>
      </c>
      <c r="E40" s="164">
        <v>0.19968455752860453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123718.28</v>
      </c>
      <c r="M40" s="106">
        <v>148422.91</v>
      </c>
      <c r="N40" s="164">
        <v>0.19968455752860453</v>
      </c>
      <c r="U40" s="109"/>
    </row>
    <row r="41" spans="2:21" ht="15" customHeight="1">
      <c r="B41" s="69" t="s">
        <v>208</v>
      </c>
      <c r="C41" s="195">
        <v>0</v>
      </c>
      <c r="D41" s="106">
        <v>0</v>
      </c>
      <c r="E41" s="164">
        <v>0</v>
      </c>
      <c r="F41" s="195">
        <v>90847.76</v>
      </c>
      <c r="G41" s="106">
        <v>114468.27</v>
      </c>
      <c r="H41" s="164">
        <v>0.26000101708616713</v>
      </c>
      <c r="I41" s="195">
        <v>0</v>
      </c>
      <c r="J41" s="106">
        <v>0</v>
      </c>
      <c r="K41" s="164">
        <v>0</v>
      </c>
      <c r="L41" s="195">
        <v>90847.76</v>
      </c>
      <c r="M41" s="106">
        <v>114468.27</v>
      </c>
      <c r="N41" s="164">
        <v>0.26000101708616713</v>
      </c>
    </row>
    <row r="42" spans="2:21" ht="15" customHeight="1">
      <c r="B42" s="69" t="s">
        <v>164</v>
      </c>
      <c r="C42" s="195">
        <v>39298.589999999997</v>
      </c>
      <c r="D42" s="106">
        <v>62158.99</v>
      </c>
      <c r="E42" s="164">
        <v>0.58171043795718891</v>
      </c>
      <c r="F42" s="195">
        <v>0</v>
      </c>
      <c r="G42" s="106">
        <v>0</v>
      </c>
      <c r="H42" s="164">
        <v>0</v>
      </c>
      <c r="I42" s="195">
        <v>0</v>
      </c>
      <c r="J42" s="106">
        <v>0</v>
      </c>
      <c r="K42" s="164">
        <v>0</v>
      </c>
      <c r="L42" s="195">
        <v>39298.589999999997</v>
      </c>
      <c r="M42" s="106">
        <v>62158.99</v>
      </c>
      <c r="N42" s="164">
        <v>0.58171043795718891</v>
      </c>
    </row>
    <row r="43" spans="2:21" ht="15" customHeight="1">
      <c r="B43" s="69" t="s">
        <v>214</v>
      </c>
      <c r="C43" s="195">
        <v>0</v>
      </c>
      <c r="D43" s="106">
        <v>0</v>
      </c>
      <c r="E43" s="164">
        <v>0</v>
      </c>
      <c r="F43" s="195">
        <v>32406.66</v>
      </c>
      <c r="G43" s="106">
        <v>56796.04</v>
      </c>
      <c r="H43" s="164">
        <v>0.75260394005429754</v>
      </c>
      <c r="I43" s="195">
        <v>0</v>
      </c>
      <c r="J43" s="106">
        <v>0</v>
      </c>
      <c r="K43" s="164">
        <v>0</v>
      </c>
      <c r="L43" s="195">
        <v>32406.66</v>
      </c>
      <c r="M43" s="106">
        <v>56796.04</v>
      </c>
      <c r="N43" s="164">
        <v>0.75260394005429754</v>
      </c>
    </row>
    <row r="44" spans="2:21" ht="15" customHeight="1">
      <c r="B44" s="69" t="s">
        <v>29</v>
      </c>
      <c r="C44" s="195">
        <v>0</v>
      </c>
      <c r="D44" s="106">
        <v>0</v>
      </c>
      <c r="E44" s="164">
        <v>0</v>
      </c>
      <c r="F44" s="195">
        <v>56035.63</v>
      </c>
      <c r="G44" s="106">
        <v>55143.24</v>
      </c>
      <c r="H44" s="164">
        <v>-1.5925403176514648E-2</v>
      </c>
      <c r="I44" s="195">
        <v>0</v>
      </c>
      <c r="J44" s="106">
        <v>0</v>
      </c>
      <c r="K44" s="164">
        <v>0</v>
      </c>
      <c r="L44" s="195">
        <v>56035.63</v>
      </c>
      <c r="M44" s="106">
        <v>55143.24</v>
      </c>
      <c r="N44" s="164">
        <v>-1.5925403176514648E-2</v>
      </c>
    </row>
    <row r="45" spans="2:21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R45" s="82"/>
    </row>
    <row r="46" spans="2:21" s="8" customFormat="1" ht="17.25" customHeight="1" thickTop="1" thickBot="1">
      <c r="B46" s="6" t="s">
        <v>5</v>
      </c>
      <c r="C46" s="53">
        <v>37475002.900000006</v>
      </c>
      <c r="D46" s="54">
        <v>42186221.850000001</v>
      </c>
      <c r="E46" s="225">
        <v>0.12571630648226034</v>
      </c>
      <c r="F46" s="53">
        <v>79727905.589999989</v>
      </c>
      <c r="G46" s="54">
        <v>98798023.929999977</v>
      </c>
      <c r="H46" s="225">
        <v>0.23919000754977679</v>
      </c>
      <c r="I46" s="53">
        <v>370336.48</v>
      </c>
      <c r="J46" s="54">
        <v>289416.96999999997</v>
      </c>
      <c r="K46" s="225">
        <v>-0.21850267086839517</v>
      </c>
      <c r="L46" s="53">
        <v>117202908.48999996</v>
      </c>
      <c r="M46" s="54">
        <v>140984245.78000006</v>
      </c>
      <c r="N46" s="225">
        <v>0.20290739877013528</v>
      </c>
      <c r="Q46" s="47"/>
      <c r="R46" s="47"/>
    </row>
    <row r="47" spans="2:21" ht="13.5" thickTop="1">
      <c r="B47" s="46" t="s">
        <v>220</v>
      </c>
    </row>
    <row r="48" spans="2:21">
      <c r="M48" s="109"/>
    </row>
    <row r="49" spans="13:13">
      <c r="M49" s="106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143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 customHeigh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32" ht="15" customHeight="1" thickTop="1">
      <c r="B9" s="69" t="s">
        <v>32</v>
      </c>
      <c r="C9" s="195">
        <v>140453.91</v>
      </c>
      <c r="D9" s="106">
        <v>179807.85</v>
      </c>
      <c r="E9" s="164">
        <v>0.28019113173851834</v>
      </c>
      <c r="F9" s="195">
        <v>19653474.030000001</v>
      </c>
      <c r="G9" s="106">
        <v>24465046.07</v>
      </c>
      <c r="H9" s="164">
        <v>0.24482043391694444</v>
      </c>
      <c r="I9" s="195">
        <v>0</v>
      </c>
      <c r="J9" s="106">
        <v>0</v>
      </c>
      <c r="K9" s="164">
        <v>0</v>
      </c>
      <c r="L9" s="195">
        <v>19793927.940000001</v>
      </c>
      <c r="M9" s="106">
        <v>24644853.920000002</v>
      </c>
      <c r="N9" s="164">
        <v>0.24507141759353096</v>
      </c>
      <c r="X9" s="82"/>
      <c r="Y9" s="82"/>
    </row>
    <row r="10" spans="2:32" ht="15" customHeight="1">
      <c r="B10" s="69" t="s">
        <v>31</v>
      </c>
      <c r="C10" s="195">
        <v>2256279.35</v>
      </c>
      <c r="D10" s="106">
        <v>2714865.73</v>
      </c>
      <c r="E10" s="164">
        <v>0.20324893723820142</v>
      </c>
      <c r="F10" s="195">
        <v>11378913.48</v>
      </c>
      <c r="G10" s="106">
        <v>13305249.84</v>
      </c>
      <c r="H10" s="164">
        <v>0.16929000852197351</v>
      </c>
      <c r="I10" s="195">
        <v>0</v>
      </c>
      <c r="J10" s="106">
        <v>0</v>
      </c>
      <c r="K10" s="164">
        <v>0</v>
      </c>
      <c r="L10" s="195">
        <v>13635192.83</v>
      </c>
      <c r="M10" s="106">
        <v>16020115.57</v>
      </c>
      <c r="N10" s="164">
        <v>0.17490935183202688</v>
      </c>
      <c r="P10" s="80"/>
      <c r="Q10" s="80"/>
      <c r="R10" s="115"/>
      <c r="S10" s="98"/>
      <c r="T10" s="100"/>
      <c r="U10" s="101"/>
      <c r="V10" s="99"/>
      <c r="W10" s="101"/>
      <c r="X10" s="100"/>
      <c r="Y10" s="82"/>
      <c r="Z10" s="168"/>
      <c r="AA10" s="82"/>
      <c r="AB10" s="82"/>
      <c r="AC10" s="82"/>
      <c r="AD10" s="82"/>
      <c r="AF10" s="82"/>
    </row>
    <row r="11" spans="2:32" ht="15" customHeight="1">
      <c r="B11" s="69" t="s">
        <v>34</v>
      </c>
      <c r="C11" s="195">
        <v>2176183.2799999998</v>
      </c>
      <c r="D11" s="237">
        <v>2305304.42</v>
      </c>
      <c r="E11" s="251">
        <v>5.9333761630592133E-2</v>
      </c>
      <c r="F11" s="252">
        <v>9428647.3599999994</v>
      </c>
      <c r="G11" s="237">
        <v>13412956.140000001</v>
      </c>
      <c r="H11" s="164">
        <v>0.42257480080366494</v>
      </c>
      <c r="I11" s="195">
        <v>230300.43</v>
      </c>
      <c r="J11" s="106">
        <v>191390.97</v>
      </c>
      <c r="K11" s="164">
        <v>-0.16895087864143368</v>
      </c>
      <c r="L11" s="195">
        <v>11604830.639999999</v>
      </c>
      <c r="M11" s="106">
        <v>15718260.560000001</v>
      </c>
      <c r="N11" s="164">
        <v>0.35445841887788226</v>
      </c>
      <c r="P11" s="80"/>
      <c r="Q11" s="80"/>
      <c r="R11" s="115"/>
      <c r="S11" s="98"/>
      <c r="T11" s="100"/>
      <c r="U11" s="101"/>
      <c r="V11" s="99"/>
      <c r="W11" s="101"/>
      <c r="X11" s="100"/>
      <c r="Y11" s="82"/>
      <c r="Z11" s="168"/>
      <c r="AA11" s="82"/>
      <c r="AB11" s="82"/>
      <c r="AC11" s="82"/>
      <c r="AD11" s="82"/>
      <c r="AF11" s="82"/>
    </row>
    <row r="12" spans="2:32" ht="15" customHeight="1">
      <c r="B12" s="189" t="s">
        <v>215</v>
      </c>
      <c r="C12" s="195">
        <v>0</v>
      </c>
      <c r="D12" s="237">
        <v>0</v>
      </c>
      <c r="E12" s="251">
        <v>0</v>
      </c>
      <c r="F12" s="252">
        <v>4829695</v>
      </c>
      <c r="G12" s="237">
        <v>8576628.4800000004</v>
      </c>
      <c r="H12" s="164">
        <v>0.77581161543327282</v>
      </c>
      <c r="I12" s="195">
        <v>0</v>
      </c>
      <c r="J12" s="106">
        <v>0</v>
      </c>
      <c r="K12" s="164">
        <v>0</v>
      </c>
      <c r="L12" s="195">
        <v>4829695</v>
      </c>
      <c r="M12" s="106">
        <v>8576628.4800000004</v>
      </c>
      <c r="N12" s="164">
        <v>0.77581161543327282</v>
      </c>
      <c r="X12" s="82"/>
      <c r="Y12" s="82"/>
    </row>
    <row r="13" spans="2:32" ht="15" customHeight="1">
      <c r="B13" s="69" t="s">
        <v>146</v>
      </c>
      <c r="C13" s="195">
        <v>0</v>
      </c>
      <c r="D13" s="237">
        <v>0</v>
      </c>
      <c r="E13" s="251">
        <v>0</v>
      </c>
      <c r="F13" s="252">
        <v>5379994.5199999996</v>
      </c>
      <c r="G13" s="237">
        <v>6577134.0700000003</v>
      </c>
      <c r="H13" s="164">
        <v>0.22251687163428577</v>
      </c>
      <c r="I13" s="195">
        <v>0</v>
      </c>
      <c r="J13" s="106">
        <v>0</v>
      </c>
      <c r="K13" s="164"/>
      <c r="L13" s="195">
        <v>5379994.5199999996</v>
      </c>
      <c r="M13" s="106">
        <v>6577134.0700000003</v>
      </c>
      <c r="N13" s="164">
        <v>0.22251687163428577</v>
      </c>
      <c r="X13" s="82"/>
      <c r="Y13" s="82"/>
    </row>
    <row r="14" spans="2:32" ht="15" customHeight="1">
      <c r="B14" s="69" t="s">
        <v>166</v>
      </c>
      <c r="C14" s="195">
        <v>1291336.99</v>
      </c>
      <c r="D14" s="237">
        <v>1423271.37</v>
      </c>
      <c r="E14" s="251">
        <v>0.10216882271760845</v>
      </c>
      <c r="F14" s="252">
        <v>2892101.19</v>
      </c>
      <c r="G14" s="237">
        <v>3810796.09</v>
      </c>
      <c r="H14" s="164">
        <v>0.31765655474869464</v>
      </c>
      <c r="I14" s="195">
        <v>47915.16</v>
      </c>
      <c r="J14" s="106">
        <v>30512.46</v>
      </c>
      <c r="K14" s="164">
        <v>-0.36319820282349058</v>
      </c>
      <c r="L14" s="195">
        <v>4183438.1799999997</v>
      </c>
      <c r="M14" s="106">
        <v>5234067.46</v>
      </c>
      <c r="N14" s="164">
        <v>0.25114014712176297</v>
      </c>
      <c r="X14" s="82"/>
      <c r="Y14" s="82"/>
    </row>
    <row r="15" spans="2:32" ht="15" customHeight="1">
      <c r="B15" s="69" t="s">
        <v>33</v>
      </c>
      <c r="C15" s="195">
        <v>893816.59</v>
      </c>
      <c r="D15" s="237">
        <v>1075158.23</v>
      </c>
      <c r="E15" s="251">
        <v>0.20288462088178519</v>
      </c>
      <c r="F15" s="252">
        <v>3537882.8</v>
      </c>
      <c r="G15" s="237">
        <v>4025632.93</v>
      </c>
      <c r="H15" s="164">
        <v>0.13786497675954681</v>
      </c>
      <c r="I15" s="195">
        <v>0</v>
      </c>
      <c r="J15" s="106">
        <v>0</v>
      </c>
      <c r="K15" s="164">
        <v>0</v>
      </c>
      <c r="L15" s="195">
        <v>4431699.3899999997</v>
      </c>
      <c r="M15" s="106">
        <v>5100791.16</v>
      </c>
      <c r="N15" s="164">
        <v>0.1509786001076216</v>
      </c>
      <c r="X15" s="82"/>
      <c r="Y15" s="82"/>
    </row>
    <row r="16" spans="2:32" ht="15" customHeight="1">
      <c r="B16" s="69" t="s">
        <v>148</v>
      </c>
      <c r="C16" s="195">
        <v>0</v>
      </c>
      <c r="D16" s="237">
        <v>0</v>
      </c>
      <c r="E16" s="251">
        <v>0</v>
      </c>
      <c r="F16" s="252">
        <v>3838690.62</v>
      </c>
      <c r="G16" s="237">
        <v>4070424.15</v>
      </c>
      <c r="H16" s="164">
        <v>6.0367857933807591E-2</v>
      </c>
      <c r="I16" s="195">
        <v>0</v>
      </c>
      <c r="J16" s="106">
        <v>0</v>
      </c>
      <c r="K16" s="164">
        <v>0</v>
      </c>
      <c r="L16" s="195">
        <v>3838690.62</v>
      </c>
      <c r="M16" s="106">
        <v>4070424.15</v>
      </c>
      <c r="N16" s="164">
        <v>6.0367857933807591E-2</v>
      </c>
      <c r="X16" s="82"/>
      <c r="Y16" s="82"/>
    </row>
    <row r="17" spans="2:32" ht="15" customHeight="1">
      <c r="B17" s="69" t="s">
        <v>161</v>
      </c>
      <c r="C17" s="195">
        <v>871666.96</v>
      </c>
      <c r="D17" s="237">
        <v>1067986.6399999999</v>
      </c>
      <c r="E17" s="251">
        <v>0.22522326646406324</v>
      </c>
      <c r="F17" s="252">
        <v>1562227.01</v>
      </c>
      <c r="G17" s="237">
        <v>1604031.29</v>
      </c>
      <c r="H17" s="164">
        <v>2.675941443362961E-2</v>
      </c>
      <c r="I17" s="195">
        <v>0</v>
      </c>
      <c r="J17" s="106">
        <v>0</v>
      </c>
      <c r="K17" s="164">
        <v>0</v>
      </c>
      <c r="L17" s="195">
        <v>2433893.9699999997</v>
      </c>
      <c r="M17" s="106">
        <v>2672017.9299999997</v>
      </c>
      <c r="N17" s="164">
        <v>9.7836620220559556E-2</v>
      </c>
      <c r="P17" s="80"/>
      <c r="Q17" s="80"/>
      <c r="R17" s="115"/>
      <c r="U17" s="209"/>
      <c r="V17" s="99"/>
      <c r="W17" s="101"/>
      <c r="X17" s="100"/>
      <c r="Y17" s="168"/>
      <c r="Z17" s="168"/>
      <c r="AA17" s="82"/>
      <c r="AB17" s="82"/>
      <c r="AC17" s="82"/>
      <c r="AD17" s="82"/>
      <c r="AF17" s="82"/>
    </row>
    <row r="18" spans="2:32" ht="15" customHeight="1">
      <c r="B18" s="69" t="s">
        <v>149</v>
      </c>
      <c r="C18" s="195">
        <v>270517.12</v>
      </c>
      <c r="D18" s="237">
        <v>301499.37</v>
      </c>
      <c r="E18" s="251">
        <v>0.11452971996744606</v>
      </c>
      <c r="F18" s="252">
        <v>1739005.18</v>
      </c>
      <c r="G18" s="237">
        <v>2195183.91</v>
      </c>
      <c r="H18" s="164">
        <v>0.26232166254961947</v>
      </c>
      <c r="I18" s="195">
        <v>0</v>
      </c>
      <c r="J18" s="106">
        <v>0</v>
      </c>
      <c r="K18" s="164">
        <v>0</v>
      </c>
      <c r="L18" s="195">
        <v>2009522.2999999998</v>
      </c>
      <c r="M18" s="106">
        <v>2496683.2800000003</v>
      </c>
      <c r="N18" s="164">
        <v>0.24242626220171853</v>
      </c>
    </row>
    <row r="19" spans="2:32" ht="15" customHeight="1">
      <c r="B19" s="69" t="s">
        <v>133</v>
      </c>
      <c r="C19" s="195">
        <v>1529924.31</v>
      </c>
      <c r="D19" s="237">
        <v>1993527.79</v>
      </c>
      <c r="E19" s="251">
        <v>0.3030238012232121</v>
      </c>
      <c r="F19" s="252">
        <v>0</v>
      </c>
      <c r="G19" s="237">
        <v>0</v>
      </c>
      <c r="H19" s="164">
        <v>0</v>
      </c>
      <c r="I19" s="195">
        <v>0</v>
      </c>
      <c r="J19" s="106">
        <v>0</v>
      </c>
      <c r="K19" s="164">
        <v>0</v>
      </c>
      <c r="L19" s="195">
        <v>1529924.31</v>
      </c>
      <c r="M19" s="106">
        <v>1993527.79</v>
      </c>
      <c r="N19" s="164">
        <v>0.3030238012232121</v>
      </c>
      <c r="X19" s="88"/>
    </row>
    <row r="20" spans="2:32" ht="15" customHeight="1">
      <c r="B20" s="69" t="s">
        <v>213</v>
      </c>
      <c r="C20" s="195">
        <v>0</v>
      </c>
      <c r="D20" s="237">
        <v>0</v>
      </c>
      <c r="E20" s="251">
        <v>0</v>
      </c>
      <c r="F20" s="252">
        <v>1455559.19</v>
      </c>
      <c r="G20" s="237">
        <v>1712624</v>
      </c>
      <c r="H20" s="164">
        <v>0.1766089704672196</v>
      </c>
      <c r="I20" s="195">
        <v>0</v>
      </c>
      <c r="J20" s="106">
        <v>0</v>
      </c>
      <c r="K20" s="164">
        <v>0</v>
      </c>
      <c r="L20" s="195">
        <v>1455559.19</v>
      </c>
      <c r="M20" s="106">
        <v>1712624</v>
      </c>
      <c r="N20" s="164">
        <v>0.1766089704672196</v>
      </c>
      <c r="S20" s="106"/>
      <c r="T20" s="106"/>
    </row>
    <row r="21" spans="2:32" ht="15" customHeight="1">
      <c r="B21" s="69" t="s">
        <v>134</v>
      </c>
      <c r="C21" s="195">
        <v>1666932.28</v>
      </c>
      <c r="D21" s="237">
        <v>1571173.73</v>
      </c>
      <c r="E21" s="251">
        <v>-5.7445974949864219E-2</v>
      </c>
      <c r="F21" s="252">
        <v>101971.93</v>
      </c>
      <c r="G21" s="237">
        <v>117919.49</v>
      </c>
      <c r="H21" s="164">
        <v>0.15639166582411468</v>
      </c>
      <c r="I21" s="195">
        <v>0</v>
      </c>
      <c r="J21" s="106">
        <v>0</v>
      </c>
      <c r="K21" s="164">
        <v>0</v>
      </c>
      <c r="L21" s="195">
        <v>1768904.21</v>
      </c>
      <c r="M21" s="106">
        <v>1689093.22</v>
      </c>
      <c r="N21" s="164">
        <v>-4.5118887472148643E-2</v>
      </c>
    </row>
    <row r="22" spans="2:32" ht="15" customHeight="1">
      <c r="B22" s="69" t="s">
        <v>35</v>
      </c>
      <c r="C22" s="195">
        <v>1456529.11</v>
      </c>
      <c r="D22" s="237">
        <v>1412686.14</v>
      </c>
      <c r="E22" s="251">
        <v>-3.0100991253103209E-2</v>
      </c>
      <c r="F22" s="252">
        <v>0</v>
      </c>
      <c r="G22" s="237">
        <v>0</v>
      </c>
      <c r="H22" s="164">
        <v>0</v>
      </c>
      <c r="I22" s="195">
        <v>0</v>
      </c>
      <c r="J22" s="106">
        <v>0</v>
      </c>
      <c r="K22" s="164">
        <v>0</v>
      </c>
      <c r="L22" s="195">
        <v>1456529.11</v>
      </c>
      <c r="M22" s="106">
        <v>1412686.14</v>
      </c>
      <c r="N22" s="164">
        <v>-3.0100991253103209E-2</v>
      </c>
    </row>
    <row r="23" spans="2:32" ht="15" customHeight="1">
      <c r="B23" s="69" t="s">
        <v>160</v>
      </c>
      <c r="C23" s="195">
        <v>0</v>
      </c>
      <c r="D23" s="237">
        <v>0</v>
      </c>
      <c r="E23" s="251">
        <v>0</v>
      </c>
      <c r="F23" s="252">
        <v>1110783.07</v>
      </c>
      <c r="G23" s="237">
        <v>1349013.13</v>
      </c>
      <c r="H23" s="164">
        <v>0.21447037358968732</v>
      </c>
      <c r="I23" s="195">
        <v>0</v>
      </c>
      <c r="J23" s="106">
        <v>0</v>
      </c>
      <c r="K23" s="164">
        <v>0</v>
      </c>
      <c r="L23" s="195">
        <v>1110783.07</v>
      </c>
      <c r="M23" s="106">
        <v>1349013.13</v>
      </c>
      <c r="N23" s="164">
        <v>0.21447037358968732</v>
      </c>
    </row>
    <row r="24" spans="2:32" ht="15" customHeight="1">
      <c r="B24" s="189" t="s">
        <v>147</v>
      </c>
      <c r="C24" s="195">
        <v>993390.05</v>
      </c>
      <c r="D24" s="237">
        <v>1054318.3999999999</v>
      </c>
      <c r="E24" s="251">
        <v>6.1333763107451957E-2</v>
      </c>
      <c r="F24" s="252">
        <v>0</v>
      </c>
      <c r="G24" s="237">
        <v>0</v>
      </c>
      <c r="H24" s="164">
        <v>0</v>
      </c>
      <c r="I24" s="195">
        <v>0</v>
      </c>
      <c r="J24" s="106">
        <v>0</v>
      </c>
      <c r="K24" s="164">
        <v>0</v>
      </c>
      <c r="L24" s="195">
        <v>993390.05</v>
      </c>
      <c r="M24" s="106">
        <v>1054318.3999999999</v>
      </c>
      <c r="N24" s="164">
        <v>6.1333763107451957E-2</v>
      </c>
    </row>
    <row r="25" spans="2:32" ht="15" customHeight="1">
      <c r="B25" s="69" t="s">
        <v>212</v>
      </c>
      <c r="C25" s="195">
        <v>0</v>
      </c>
      <c r="D25" s="237">
        <v>0</v>
      </c>
      <c r="E25" s="251">
        <v>0</v>
      </c>
      <c r="F25" s="252">
        <v>776667.69</v>
      </c>
      <c r="G25" s="237">
        <v>971984.48</v>
      </c>
      <c r="H25" s="164">
        <v>0.25148051414370032</v>
      </c>
      <c r="I25" s="195">
        <v>0</v>
      </c>
      <c r="J25" s="106">
        <v>0</v>
      </c>
      <c r="K25" s="164">
        <v>0</v>
      </c>
      <c r="L25" s="195">
        <v>776667.69</v>
      </c>
      <c r="M25" s="106">
        <v>971984.48</v>
      </c>
      <c r="N25" s="164">
        <v>0.25148051414370032</v>
      </c>
    </row>
    <row r="26" spans="2:32" ht="15" customHeight="1">
      <c r="B26" s="69" t="s">
        <v>30</v>
      </c>
      <c r="C26" s="195">
        <v>720727.72</v>
      </c>
      <c r="D26" s="237">
        <v>862765.55</v>
      </c>
      <c r="E26" s="251">
        <v>0.1970755752255513</v>
      </c>
      <c r="F26" s="252">
        <v>0</v>
      </c>
      <c r="G26" s="237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720727.72</v>
      </c>
      <c r="M26" s="106">
        <v>862765.55</v>
      </c>
      <c r="N26" s="164">
        <v>0.1970755752255513</v>
      </c>
    </row>
    <row r="27" spans="2:32" ht="15" customHeight="1">
      <c r="B27" s="69" t="s">
        <v>207</v>
      </c>
      <c r="C27" s="195">
        <v>568491.42000000004</v>
      </c>
      <c r="D27" s="237">
        <v>862715.86</v>
      </c>
      <c r="E27" s="251">
        <v>0.51755300018424188</v>
      </c>
      <c r="F27" s="252">
        <v>0</v>
      </c>
      <c r="G27" s="237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568491.42000000004</v>
      </c>
      <c r="M27" s="106">
        <v>862715.86</v>
      </c>
      <c r="N27" s="164">
        <v>0.51755300018424188</v>
      </c>
    </row>
    <row r="28" spans="2:32" ht="15" customHeight="1">
      <c r="B28" s="69" t="s">
        <v>0</v>
      </c>
      <c r="C28" s="195">
        <v>764342.25</v>
      </c>
      <c r="D28" s="237">
        <v>838015.88</v>
      </c>
      <c r="E28" s="251">
        <v>9.6388273708538294E-2</v>
      </c>
      <c r="F28" s="252">
        <v>0</v>
      </c>
      <c r="G28" s="237">
        <v>0</v>
      </c>
      <c r="H28" s="164">
        <v>0</v>
      </c>
      <c r="I28" s="195">
        <v>0</v>
      </c>
      <c r="J28" s="106">
        <v>0</v>
      </c>
      <c r="K28" s="164">
        <v>0</v>
      </c>
      <c r="L28" s="195">
        <v>764342.25</v>
      </c>
      <c r="M28" s="106">
        <v>838015.88</v>
      </c>
      <c r="N28" s="164">
        <v>9.6388273708538294E-2</v>
      </c>
    </row>
    <row r="29" spans="2:32" ht="15" customHeight="1">
      <c r="B29" s="69" t="s">
        <v>132</v>
      </c>
      <c r="C29" s="195">
        <v>338705.69</v>
      </c>
      <c r="D29" s="237">
        <v>368491.13</v>
      </c>
      <c r="E29" s="251">
        <v>8.7939000965705658E-2</v>
      </c>
      <c r="F29" s="252">
        <v>385630.67</v>
      </c>
      <c r="G29" s="237">
        <v>442975.66</v>
      </c>
      <c r="H29" s="164">
        <v>0.14870443266351194</v>
      </c>
      <c r="I29" s="195">
        <v>0</v>
      </c>
      <c r="J29" s="106">
        <v>0</v>
      </c>
      <c r="K29" s="164">
        <v>0</v>
      </c>
      <c r="L29" s="195">
        <v>724336.36</v>
      </c>
      <c r="M29" s="106">
        <v>811466.79</v>
      </c>
      <c r="N29" s="164">
        <v>0.12029001277804148</v>
      </c>
    </row>
    <row r="30" spans="2:32" ht="15" customHeight="1">
      <c r="B30" s="69" t="s">
        <v>4</v>
      </c>
      <c r="C30" s="195">
        <v>511284.78</v>
      </c>
      <c r="D30" s="237">
        <v>580871.9</v>
      </c>
      <c r="E30" s="251">
        <v>0.13610246720037314</v>
      </c>
      <c r="F30" s="252">
        <v>0</v>
      </c>
      <c r="G30" s="237">
        <v>0</v>
      </c>
      <c r="H30" s="164">
        <v>0</v>
      </c>
      <c r="I30" s="195">
        <v>0</v>
      </c>
      <c r="J30" s="106">
        <v>0</v>
      </c>
      <c r="K30" s="164">
        <v>0</v>
      </c>
      <c r="L30" s="195">
        <v>511284.78</v>
      </c>
      <c r="M30" s="106">
        <v>580871.9</v>
      </c>
      <c r="N30" s="164">
        <v>0.13610246720037314</v>
      </c>
    </row>
    <row r="31" spans="2:32" ht="15" customHeight="1">
      <c r="B31" s="69" t="s">
        <v>1</v>
      </c>
      <c r="C31" s="195">
        <v>391335.83</v>
      </c>
      <c r="D31" s="237">
        <v>410257.14</v>
      </c>
      <c r="E31" s="251">
        <v>4.8350568870731817E-2</v>
      </c>
      <c r="F31" s="252">
        <v>0</v>
      </c>
      <c r="G31" s="237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391335.83</v>
      </c>
      <c r="M31" s="106">
        <v>410257.14</v>
      </c>
      <c r="N31" s="164">
        <v>4.8350568870731817E-2</v>
      </c>
    </row>
    <row r="32" spans="2:32" ht="15" customHeight="1">
      <c r="B32" s="69" t="s">
        <v>216</v>
      </c>
      <c r="C32" s="195">
        <v>0</v>
      </c>
      <c r="D32" s="237">
        <v>91460.61</v>
      </c>
      <c r="E32" s="251" t="s">
        <v>219</v>
      </c>
      <c r="F32" s="252">
        <v>216115.59</v>
      </c>
      <c r="G32" s="237">
        <v>237119.13</v>
      </c>
      <c r="H32" s="164">
        <v>9.7186602780484313E-2</v>
      </c>
      <c r="I32" s="195">
        <v>54106.82</v>
      </c>
      <c r="J32" s="106">
        <v>45993.99</v>
      </c>
      <c r="K32" s="164">
        <v>-0.14994098710661616</v>
      </c>
      <c r="L32" s="195">
        <v>216115.59</v>
      </c>
      <c r="M32" s="106">
        <v>328579.74</v>
      </c>
      <c r="N32" s="164">
        <v>0.52038888078365841</v>
      </c>
    </row>
    <row r="33" spans="2:22" ht="15" customHeight="1">
      <c r="B33" s="69" t="s">
        <v>206</v>
      </c>
      <c r="C33" s="195">
        <v>285668.88</v>
      </c>
      <c r="D33" s="237">
        <v>323764.21000000002</v>
      </c>
      <c r="E33" s="251">
        <v>0.13335484775240486</v>
      </c>
      <c r="F33" s="252">
        <v>0</v>
      </c>
      <c r="G33" s="237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285668.88</v>
      </c>
      <c r="M33" s="106">
        <v>323764.21000000002</v>
      </c>
      <c r="N33" s="164">
        <v>0.13335484775240486</v>
      </c>
    </row>
    <row r="34" spans="2:22" ht="15" customHeight="1">
      <c r="B34" s="189" t="s">
        <v>209</v>
      </c>
      <c r="C34" s="195">
        <v>218001.12</v>
      </c>
      <c r="D34" s="237">
        <v>236175.93</v>
      </c>
      <c r="E34" s="251">
        <v>8.3370259749124209E-2</v>
      </c>
      <c r="F34" s="252">
        <v>0</v>
      </c>
      <c r="G34" s="237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218001.12</v>
      </c>
      <c r="M34" s="106">
        <v>236175.93</v>
      </c>
      <c r="N34" s="164">
        <v>8.3370259749124209E-2</v>
      </c>
      <c r="U34" s="82"/>
      <c r="V34" s="82"/>
    </row>
    <row r="35" spans="2:22" ht="15" customHeight="1">
      <c r="B35" s="189" t="s">
        <v>165</v>
      </c>
      <c r="C35" s="195">
        <v>141704.71</v>
      </c>
      <c r="D35" s="237">
        <v>172808.19</v>
      </c>
      <c r="E35" s="251">
        <v>0.21949503301619269</v>
      </c>
      <c r="F35" s="252">
        <v>0</v>
      </c>
      <c r="G35" s="237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141704.71</v>
      </c>
      <c r="M35" s="106">
        <v>172808.19</v>
      </c>
      <c r="N35" s="164">
        <v>0.21949503301619269</v>
      </c>
      <c r="U35" s="82"/>
      <c r="V35" s="82"/>
    </row>
    <row r="36" spans="2:22" ht="15" customHeight="1">
      <c r="B36" s="69" t="s">
        <v>3</v>
      </c>
      <c r="C36" s="195">
        <v>127335.54</v>
      </c>
      <c r="D36" s="237">
        <v>117216.6</v>
      </c>
      <c r="E36" s="251">
        <v>-7.9466738037157481E-2</v>
      </c>
      <c r="F36" s="252">
        <v>0</v>
      </c>
      <c r="G36" s="237">
        <v>0</v>
      </c>
      <c r="H36" s="164">
        <v>0</v>
      </c>
      <c r="I36" s="195">
        <v>0</v>
      </c>
      <c r="J36" s="106">
        <v>0</v>
      </c>
      <c r="K36" s="164">
        <v>0</v>
      </c>
      <c r="L36" s="195">
        <v>127335.54</v>
      </c>
      <c r="M36" s="106">
        <v>117216.6</v>
      </c>
      <c r="N36" s="164">
        <v>-7.9466738037157481E-2</v>
      </c>
    </row>
    <row r="37" spans="2:22" ht="15" customHeight="1">
      <c r="B37" s="69" t="s">
        <v>2</v>
      </c>
      <c r="C37" s="195">
        <v>0</v>
      </c>
      <c r="D37" s="237">
        <v>0</v>
      </c>
      <c r="E37" s="251">
        <v>0</v>
      </c>
      <c r="F37" s="252">
        <v>82405.47</v>
      </c>
      <c r="G37" s="237">
        <v>107434.12</v>
      </c>
      <c r="H37" s="164">
        <v>0.30372559006095096</v>
      </c>
      <c r="I37" s="195">
        <v>0</v>
      </c>
      <c r="J37" s="106">
        <v>0</v>
      </c>
      <c r="K37" s="164">
        <v>0</v>
      </c>
      <c r="L37" s="195">
        <v>82405.47</v>
      </c>
      <c r="M37" s="106">
        <v>107434.12</v>
      </c>
      <c r="N37" s="164">
        <v>0.30372559006095096</v>
      </c>
    </row>
    <row r="38" spans="2:22" ht="15" customHeight="1">
      <c r="B38" s="69" t="s">
        <v>175</v>
      </c>
      <c r="C38" s="195">
        <v>64890.49</v>
      </c>
      <c r="D38" s="237">
        <v>92465.66</v>
      </c>
      <c r="E38" s="251">
        <v>0.42494932616474318</v>
      </c>
      <c r="F38" s="252">
        <v>0</v>
      </c>
      <c r="G38" s="237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64890.49</v>
      </c>
      <c r="M38" s="106">
        <v>92465.66</v>
      </c>
      <c r="N38" s="164">
        <v>0.42494932616474318</v>
      </c>
    </row>
    <row r="39" spans="2:22" ht="15" customHeight="1">
      <c r="B39" s="69" t="s">
        <v>167</v>
      </c>
      <c r="C39" s="195">
        <v>65666.039999999994</v>
      </c>
      <c r="D39" s="237">
        <v>75453.2</v>
      </c>
      <c r="E39" s="251">
        <v>0.14904446803857829</v>
      </c>
      <c r="F39" s="252">
        <v>0</v>
      </c>
      <c r="G39" s="237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65666.039999999994</v>
      </c>
      <c r="M39" s="106">
        <v>75453.2</v>
      </c>
      <c r="N39" s="164">
        <v>0.14904446803857829</v>
      </c>
      <c r="R39" s="82"/>
      <c r="S39" s="82"/>
    </row>
    <row r="40" spans="2:22" ht="15" customHeight="1">
      <c r="B40" s="69" t="s">
        <v>210</v>
      </c>
      <c r="C40" s="195">
        <v>33876.400000000001</v>
      </c>
      <c r="D40" s="237">
        <v>45864.2</v>
      </c>
      <c r="E40" s="251">
        <v>0.35386876999917333</v>
      </c>
      <c r="F40" s="252">
        <v>0</v>
      </c>
      <c r="G40" s="237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33876.400000000001</v>
      </c>
      <c r="M40" s="106">
        <v>45864.2</v>
      </c>
      <c r="N40" s="164">
        <v>0.35386876999917333</v>
      </c>
      <c r="U40" s="109"/>
    </row>
    <row r="41" spans="2:22" ht="15" customHeight="1">
      <c r="B41" s="69" t="s">
        <v>29</v>
      </c>
      <c r="C41" s="195">
        <v>0</v>
      </c>
      <c r="D41" s="237">
        <v>0</v>
      </c>
      <c r="E41" s="251">
        <v>0</v>
      </c>
      <c r="F41" s="252">
        <v>27937.9</v>
      </c>
      <c r="G41" s="237">
        <v>35644.129999999997</v>
      </c>
      <c r="H41" s="164">
        <v>0.2758342609859723</v>
      </c>
      <c r="I41" s="195">
        <v>0</v>
      </c>
      <c r="J41" s="106">
        <v>0</v>
      </c>
      <c r="K41" s="164">
        <v>0</v>
      </c>
      <c r="L41" s="195">
        <v>27937.9</v>
      </c>
      <c r="M41" s="106">
        <v>35644.129999999997</v>
      </c>
      <c r="N41" s="164">
        <v>0.2758342609859723</v>
      </c>
    </row>
    <row r="42" spans="2:22" ht="15" customHeight="1">
      <c r="B42" s="69" t="s">
        <v>214</v>
      </c>
      <c r="C42" s="195">
        <v>0</v>
      </c>
      <c r="D42" s="237">
        <v>0</v>
      </c>
      <c r="E42" s="251">
        <v>0</v>
      </c>
      <c r="F42" s="252">
        <v>15138.74</v>
      </c>
      <c r="G42" s="237">
        <v>28813.59</v>
      </c>
      <c r="H42" s="164">
        <v>0.9033017278848835</v>
      </c>
      <c r="I42" s="195">
        <v>0</v>
      </c>
      <c r="J42" s="106">
        <v>0</v>
      </c>
      <c r="K42" s="164">
        <v>0</v>
      </c>
      <c r="L42" s="195">
        <v>15138.74</v>
      </c>
      <c r="M42" s="106">
        <v>28813.59</v>
      </c>
      <c r="N42" s="164">
        <v>0.9033017278848835</v>
      </c>
    </row>
    <row r="43" spans="2:22" ht="15" customHeight="1">
      <c r="B43" s="69" t="s">
        <v>208</v>
      </c>
      <c r="C43" s="195">
        <v>0</v>
      </c>
      <c r="D43" s="237">
        <v>0</v>
      </c>
      <c r="E43" s="251">
        <v>0</v>
      </c>
      <c r="F43" s="252">
        <v>27369.91</v>
      </c>
      <c r="G43" s="237">
        <v>28308.49</v>
      </c>
      <c r="H43" s="164">
        <v>3.4292403592120026E-2</v>
      </c>
      <c r="I43" s="195">
        <v>0</v>
      </c>
      <c r="J43" s="106">
        <v>0</v>
      </c>
      <c r="K43" s="164">
        <v>0</v>
      </c>
      <c r="L43" s="195">
        <v>27369.91</v>
      </c>
      <c r="M43" s="106">
        <v>28308.49</v>
      </c>
      <c r="N43" s="164">
        <v>3.4292403592120026E-2</v>
      </c>
      <c r="R43" s="82"/>
      <c r="S43" s="82"/>
    </row>
    <row r="44" spans="2:22" ht="15" customHeight="1">
      <c r="B44" s="69" t="s">
        <v>164</v>
      </c>
      <c r="C44" s="195">
        <v>16494.14</v>
      </c>
      <c r="D44" s="106">
        <v>27148.45</v>
      </c>
      <c r="E44" s="164">
        <v>0.64594516598016027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164">
        <v>0</v>
      </c>
      <c r="L44" s="195">
        <v>16494.14</v>
      </c>
      <c r="M44" s="106">
        <v>27148.45</v>
      </c>
      <c r="N44" s="164">
        <v>0.64594516598016027</v>
      </c>
      <c r="R44" s="82"/>
      <c r="S44" s="82"/>
    </row>
    <row r="45" spans="2:22" s="8" customFormat="1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Q45" s="47"/>
      <c r="R45" s="47"/>
      <c r="S45" s="47"/>
      <c r="T45" s="47"/>
      <c r="U45" s="47"/>
      <c r="V45" s="47"/>
    </row>
    <row r="46" spans="2:22" ht="16.5" thickTop="1" thickBot="1">
      <c r="B46" s="6" t="s">
        <v>5</v>
      </c>
      <c r="C46" s="53">
        <v>17795554.959999997</v>
      </c>
      <c r="D46" s="54">
        <v>20205074.18</v>
      </c>
      <c r="E46" s="225">
        <v>0.13540006060030188</v>
      </c>
      <c r="F46" s="53">
        <v>68440211.349999979</v>
      </c>
      <c r="G46" s="54">
        <v>87074919.189999998</v>
      </c>
      <c r="H46" s="225">
        <v>0.27227718138833634</v>
      </c>
      <c r="I46" s="53">
        <v>332322.40999999997</v>
      </c>
      <c r="J46" s="54">
        <v>267897.42</v>
      </c>
      <c r="K46" s="225">
        <v>-0.19386291162248129</v>
      </c>
      <c r="L46" s="53">
        <v>86235766.309999987</v>
      </c>
      <c r="M46" s="54">
        <v>107279993.37</v>
      </c>
      <c r="N46" s="225">
        <v>0.24403131044664594</v>
      </c>
    </row>
    <row r="47" spans="2:22" ht="13.5" thickTop="1">
      <c r="B47" s="47" t="s">
        <v>220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32" ht="13.5" customHeight="1">
      <c r="B1" s="368" t="s">
        <v>27</v>
      </c>
      <c r="C1" s="368"/>
    </row>
    <row r="2" spans="2:32" ht="13.5" customHeight="1">
      <c r="B2" s="368"/>
      <c r="C2" s="368"/>
    </row>
    <row r="3" spans="2:32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176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32" ht="15" customHeight="1" thickTop="1">
      <c r="B9" s="69" t="s">
        <v>32</v>
      </c>
      <c r="C9" s="195">
        <v>261322.65</v>
      </c>
      <c r="D9" s="106">
        <v>298543.43</v>
      </c>
      <c r="E9" s="164">
        <v>0.1424322767276392</v>
      </c>
      <c r="F9" s="195">
        <v>18484380.710000001</v>
      </c>
      <c r="G9" s="106">
        <v>22960827.530000001</v>
      </c>
      <c r="H9" s="164">
        <v>0.24217456295834972</v>
      </c>
      <c r="I9" s="195">
        <v>0</v>
      </c>
      <c r="J9" s="106">
        <v>0</v>
      </c>
      <c r="K9" s="164">
        <v>0</v>
      </c>
      <c r="L9" s="195">
        <v>18745703.359999999</v>
      </c>
      <c r="M9" s="106">
        <v>23259370.960000001</v>
      </c>
      <c r="N9" s="164">
        <v>0.24078411534193836</v>
      </c>
      <c r="X9" s="82"/>
      <c r="Y9" s="82"/>
    </row>
    <row r="10" spans="2:32" ht="15" customHeight="1">
      <c r="B10" s="69" t="s">
        <v>31</v>
      </c>
      <c r="C10" s="195">
        <v>3218157.05</v>
      </c>
      <c r="D10" s="106">
        <v>3342678.18</v>
      </c>
      <c r="E10" s="164">
        <v>3.8693304293524258E-2</v>
      </c>
      <c r="F10" s="195">
        <v>10306015.960000001</v>
      </c>
      <c r="G10" s="106">
        <v>11999822.810000001</v>
      </c>
      <c r="H10" s="164">
        <v>0.16435127371954888</v>
      </c>
      <c r="I10" s="195">
        <v>0</v>
      </c>
      <c r="J10" s="106">
        <v>0</v>
      </c>
      <c r="K10" s="164">
        <v>0</v>
      </c>
      <c r="L10" s="195">
        <v>13524173.010000002</v>
      </c>
      <c r="M10" s="106">
        <v>15342500.99</v>
      </c>
      <c r="N10" s="164">
        <v>0.1344502158213664</v>
      </c>
      <c r="X10" s="82"/>
      <c r="Y10" s="82"/>
    </row>
    <row r="11" spans="2:32" ht="15" customHeight="1">
      <c r="B11" s="69" t="s">
        <v>34</v>
      </c>
      <c r="C11" s="195">
        <v>1240259.24</v>
      </c>
      <c r="D11" s="106">
        <v>1625762.07</v>
      </c>
      <c r="E11" s="164">
        <v>0.31082439668016509</v>
      </c>
      <c r="F11" s="195">
        <v>7361920.8300000001</v>
      </c>
      <c r="G11" s="106">
        <v>8893464.4399999995</v>
      </c>
      <c r="H11" s="164">
        <v>0.20803587071446397</v>
      </c>
      <c r="I11" s="195">
        <v>112026.15</v>
      </c>
      <c r="J11" s="106">
        <v>83019.710000000006</v>
      </c>
      <c r="K11" s="164">
        <v>-0.2589256169206921</v>
      </c>
      <c r="L11" s="195">
        <v>8602180.0700000003</v>
      </c>
      <c r="M11" s="106">
        <v>10519226.51</v>
      </c>
      <c r="N11" s="164">
        <v>0.22285588355510899</v>
      </c>
      <c r="X11" s="82"/>
      <c r="Y11" s="82"/>
    </row>
    <row r="12" spans="2:32" ht="15" customHeight="1">
      <c r="B12" s="189" t="s">
        <v>215</v>
      </c>
      <c r="C12" s="195">
        <v>0</v>
      </c>
      <c r="D12" s="106">
        <v>0</v>
      </c>
      <c r="E12" s="164">
        <v>0</v>
      </c>
      <c r="F12" s="195">
        <v>5130015.97</v>
      </c>
      <c r="G12" s="106">
        <v>8251965.04</v>
      </c>
      <c r="H12" s="164">
        <v>0.60856517567527191</v>
      </c>
      <c r="I12" s="195">
        <v>0</v>
      </c>
      <c r="J12" s="106">
        <v>0</v>
      </c>
      <c r="K12" s="164">
        <v>0</v>
      </c>
      <c r="L12" s="195">
        <v>5130015.97</v>
      </c>
      <c r="M12" s="106">
        <v>8251965.04</v>
      </c>
      <c r="N12" s="164">
        <v>0.60856517567527191</v>
      </c>
      <c r="P12" s="80"/>
      <c r="Q12" s="80"/>
      <c r="R12" s="115"/>
      <c r="S12" s="98"/>
      <c r="T12" s="100"/>
      <c r="U12" s="101"/>
      <c r="V12" s="99"/>
      <c r="W12" s="101"/>
      <c r="X12" s="100"/>
      <c r="Y12" s="82"/>
      <c r="Z12" s="168"/>
      <c r="AA12" s="82"/>
      <c r="AB12" s="82"/>
      <c r="AC12" s="82"/>
      <c r="AD12" s="82"/>
      <c r="AF12" s="82"/>
    </row>
    <row r="13" spans="2:32" ht="15" customHeight="1">
      <c r="B13" s="69" t="s">
        <v>146</v>
      </c>
      <c r="C13" s="195">
        <v>0</v>
      </c>
      <c r="D13" s="106">
        <v>0</v>
      </c>
      <c r="E13" s="164">
        <v>0</v>
      </c>
      <c r="F13" s="195">
        <v>5196305.4800000004</v>
      </c>
      <c r="G13" s="106">
        <v>6161845.4100000001</v>
      </c>
      <c r="H13" s="164">
        <v>0.18581277288570794</v>
      </c>
      <c r="I13" s="195">
        <v>0</v>
      </c>
      <c r="J13" s="106">
        <v>0</v>
      </c>
      <c r="K13" s="164"/>
      <c r="L13" s="195">
        <v>5196305.4800000004</v>
      </c>
      <c r="M13" s="106">
        <v>6161845.4100000001</v>
      </c>
      <c r="N13" s="164">
        <v>0.18581277288570794</v>
      </c>
      <c r="X13" s="82"/>
      <c r="Y13" s="82"/>
    </row>
    <row r="14" spans="2:32" ht="15" customHeight="1">
      <c r="B14" s="69" t="s">
        <v>33</v>
      </c>
      <c r="C14" s="195">
        <v>1675690.74</v>
      </c>
      <c r="D14" s="106">
        <v>1857066.2</v>
      </c>
      <c r="E14" s="164">
        <v>0.10823922080037272</v>
      </c>
      <c r="F14" s="195">
        <v>3526952.93</v>
      </c>
      <c r="G14" s="106">
        <v>3760454.19</v>
      </c>
      <c r="H14" s="164">
        <v>6.6204813229531756E-2</v>
      </c>
      <c r="I14" s="195">
        <v>0</v>
      </c>
      <c r="J14" s="106">
        <v>0</v>
      </c>
      <c r="K14" s="164">
        <v>0</v>
      </c>
      <c r="L14" s="195">
        <v>5202643.67</v>
      </c>
      <c r="M14" s="106">
        <v>5617520.3899999997</v>
      </c>
      <c r="N14" s="164">
        <v>7.974344320221334E-2</v>
      </c>
      <c r="X14" s="82"/>
      <c r="Y14" s="82"/>
    </row>
    <row r="15" spans="2:32" ht="15" customHeight="1">
      <c r="B15" s="69" t="s">
        <v>166</v>
      </c>
      <c r="C15" s="195">
        <v>2137056.6800000002</v>
      </c>
      <c r="D15" s="106">
        <v>2312090.4900000002</v>
      </c>
      <c r="E15" s="164">
        <v>8.1904149589518624E-2</v>
      </c>
      <c r="F15" s="195">
        <v>2741055.36</v>
      </c>
      <c r="G15" s="106">
        <v>3109841.03</v>
      </c>
      <c r="H15" s="164">
        <v>0.13454148915839478</v>
      </c>
      <c r="I15" s="195">
        <v>22625.67</v>
      </c>
      <c r="J15" s="106">
        <v>0</v>
      </c>
      <c r="K15" s="164">
        <v>-1</v>
      </c>
      <c r="L15" s="195">
        <v>4878112.04</v>
      </c>
      <c r="M15" s="106">
        <v>5421931.5199999996</v>
      </c>
      <c r="N15" s="164">
        <v>0.11148154768499322</v>
      </c>
      <c r="X15" s="82"/>
      <c r="Y15" s="82"/>
    </row>
    <row r="16" spans="2:32" ht="15" customHeight="1">
      <c r="B16" s="69" t="s">
        <v>148</v>
      </c>
      <c r="C16" s="195">
        <v>0</v>
      </c>
      <c r="D16" s="106">
        <v>0</v>
      </c>
      <c r="E16" s="164">
        <v>0</v>
      </c>
      <c r="F16" s="195">
        <v>3936557</v>
      </c>
      <c r="G16" s="106">
        <v>4488845.78</v>
      </c>
      <c r="H16" s="164">
        <v>0.14029741726081962</v>
      </c>
      <c r="I16" s="195">
        <v>0</v>
      </c>
      <c r="J16" s="106">
        <v>0</v>
      </c>
      <c r="K16" s="164">
        <v>0</v>
      </c>
      <c r="L16" s="195">
        <v>3936557</v>
      </c>
      <c r="M16" s="106">
        <v>4488845.78</v>
      </c>
      <c r="N16" s="164">
        <v>0.14029741726081962</v>
      </c>
      <c r="P16" s="80"/>
      <c r="Q16" s="80"/>
      <c r="R16" s="115"/>
      <c r="S16" s="98"/>
      <c r="T16" s="100"/>
      <c r="U16" s="101"/>
      <c r="V16" s="99"/>
      <c r="W16" s="101"/>
      <c r="X16" s="100"/>
      <c r="Y16" s="168"/>
      <c r="Z16" s="168"/>
      <c r="AA16" s="82"/>
      <c r="AB16" s="82"/>
      <c r="AC16" s="82"/>
      <c r="AD16" s="82"/>
      <c r="AF16" s="82"/>
    </row>
    <row r="17" spans="2:25" ht="15" customHeight="1">
      <c r="B17" s="69" t="s">
        <v>161</v>
      </c>
      <c r="C17" s="195">
        <v>1173696.51</v>
      </c>
      <c r="D17" s="106">
        <v>1400545.52</v>
      </c>
      <c r="E17" s="164">
        <v>0.19327740013472477</v>
      </c>
      <c r="F17" s="195">
        <v>1408458.84</v>
      </c>
      <c r="G17" s="106">
        <v>1472660.17</v>
      </c>
      <c r="H17" s="164">
        <v>4.5582680996201379E-2</v>
      </c>
      <c r="I17" s="195">
        <v>0</v>
      </c>
      <c r="J17" s="106">
        <v>0</v>
      </c>
      <c r="K17" s="164">
        <v>0</v>
      </c>
      <c r="L17" s="195">
        <v>2582155.35</v>
      </c>
      <c r="M17" s="106">
        <v>2873205.69</v>
      </c>
      <c r="N17" s="164">
        <v>0.11271604553149749</v>
      </c>
      <c r="S17" s="109"/>
      <c r="T17" s="109"/>
      <c r="X17" s="82"/>
      <c r="Y17" s="82"/>
    </row>
    <row r="18" spans="2:25" ht="15" customHeight="1">
      <c r="B18" s="69" t="s">
        <v>133</v>
      </c>
      <c r="C18" s="195">
        <v>2314572.62</v>
      </c>
      <c r="D18" s="106">
        <v>2761981.19</v>
      </c>
      <c r="E18" s="164">
        <v>0.19330072693938624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164">
        <v>0</v>
      </c>
      <c r="L18" s="195">
        <v>2314572.62</v>
      </c>
      <c r="M18" s="106">
        <v>2761981.19</v>
      </c>
      <c r="N18" s="164">
        <v>0.19330072693938624</v>
      </c>
    </row>
    <row r="19" spans="2:25" ht="15" customHeight="1">
      <c r="B19" s="69" t="s">
        <v>134</v>
      </c>
      <c r="C19" s="195">
        <v>2215847.91</v>
      </c>
      <c r="D19" s="106">
        <v>1936980.33</v>
      </c>
      <c r="E19" s="164">
        <v>-0.12585140827648233</v>
      </c>
      <c r="F19" s="195">
        <v>98859.67</v>
      </c>
      <c r="G19" s="106">
        <v>103375.83</v>
      </c>
      <c r="H19" s="164">
        <v>4.5682531612739587E-2</v>
      </c>
      <c r="I19" s="195">
        <v>0</v>
      </c>
      <c r="J19" s="106">
        <v>0</v>
      </c>
      <c r="K19" s="164">
        <v>0</v>
      </c>
      <c r="L19" s="195">
        <v>2314707.58</v>
      </c>
      <c r="M19" s="106">
        <v>2040356.1600000001</v>
      </c>
      <c r="N19" s="164">
        <v>-0.11852530417686709</v>
      </c>
    </row>
    <row r="20" spans="2:25" ht="15" customHeight="1">
      <c r="B20" s="69" t="s">
        <v>149</v>
      </c>
      <c r="C20" s="195">
        <v>329518.78000000003</v>
      </c>
      <c r="D20" s="106">
        <v>345999.35</v>
      </c>
      <c r="E20" s="164">
        <v>5.0014053827220246E-2</v>
      </c>
      <c r="F20" s="195">
        <v>1386038.49</v>
      </c>
      <c r="G20" s="106">
        <v>1601400.97</v>
      </c>
      <c r="H20" s="164">
        <v>0.15537986971775941</v>
      </c>
      <c r="I20" s="195">
        <v>0</v>
      </c>
      <c r="J20" s="106">
        <v>0</v>
      </c>
      <c r="K20" s="164">
        <v>0</v>
      </c>
      <c r="L20" s="195">
        <v>1715557.27</v>
      </c>
      <c r="M20" s="106">
        <v>1947400.3199999998</v>
      </c>
      <c r="N20" s="164">
        <v>0.13514153916878555</v>
      </c>
      <c r="S20" s="87"/>
      <c r="T20" s="87"/>
      <c r="X20" s="88"/>
    </row>
    <row r="21" spans="2:25" ht="15" customHeight="1">
      <c r="B21" s="69" t="s">
        <v>30</v>
      </c>
      <c r="C21" s="195">
        <v>1159145.99</v>
      </c>
      <c r="D21" s="106">
        <v>1569403.6</v>
      </c>
      <c r="E21" s="164">
        <v>0.35393092288573602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1159145.99</v>
      </c>
      <c r="M21" s="106">
        <v>1569403.6</v>
      </c>
      <c r="N21" s="164">
        <v>0.35393092288573602</v>
      </c>
    </row>
    <row r="22" spans="2:25" ht="15" customHeight="1">
      <c r="B22" s="69" t="s">
        <v>213</v>
      </c>
      <c r="C22" s="195">
        <v>0</v>
      </c>
      <c r="D22" s="106">
        <v>0</v>
      </c>
      <c r="E22" s="164">
        <v>0</v>
      </c>
      <c r="F22" s="195">
        <v>1318250.6000000001</v>
      </c>
      <c r="G22" s="106">
        <v>1506032.27</v>
      </c>
      <c r="H22" s="164">
        <v>0.14244762718105336</v>
      </c>
      <c r="I22" s="195">
        <v>0</v>
      </c>
      <c r="J22" s="106">
        <v>0</v>
      </c>
      <c r="K22" s="164">
        <v>0</v>
      </c>
      <c r="L22" s="195">
        <v>1318250.6000000001</v>
      </c>
      <c r="M22" s="106">
        <v>1506032.27</v>
      </c>
      <c r="N22" s="164">
        <v>0.14244762718105336</v>
      </c>
      <c r="X22" s="82"/>
      <c r="Y22" s="82"/>
    </row>
    <row r="23" spans="2:25" ht="15" customHeight="1">
      <c r="B23" s="69" t="s">
        <v>35</v>
      </c>
      <c r="C23" s="195">
        <v>1515289.97</v>
      </c>
      <c r="D23" s="106">
        <v>1463576.87</v>
      </c>
      <c r="E23" s="164">
        <v>-3.4127527419718792E-2</v>
      </c>
      <c r="F23" s="195">
        <v>0</v>
      </c>
      <c r="G23" s="106">
        <v>0</v>
      </c>
      <c r="H23" s="164">
        <v>0</v>
      </c>
      <c r="I23" s="195">
        <v>0</v>
      </c>
      <c r="J23" s="106">
        <v>0</v>
      </c>
      <c r="K23" s="164">
        <v>0</v>
      </c>
      <c r="L23" s="195">
        <v>1515289.97</v>
      </c>
      <c r="M23" s="106">
        <v>1463576.87</v>
      </c>
      <c r="N23" s="164">
        <v>-3.4127527419718792E-2</v>
      </c>
      <c r="X23" s="82"/>
      <c r="Y23" s="82"/>
    </row>
    <row r="24" spans="2:25" ht="15" customHeight="1">
      <c r="B24" s="69" t="s">
        <v>160</v>
      </c>
      <c r="C24" s="195">
        <v>0</v>
      </c>
      <c r="D24" s="106">
        <v>0</v>
      </c>
      <c r="E24" s="164">
        <v>0</v>
      </c>
      <c r="F24" s="195">
        <v>1045436.65</v>
      </c>
      <c r="G24" s="106">
        <v>1280724.79</v>
      </c>
      <c r="H24" s="164">
        <v>0.22506207334514244</v>
      </c>
      <c r="I24" s="195">
        <v>0</v>
      </c>
      <c r="J24" s="106">
        <v>0</v>
      </c>
      <c r="K24" s="164">
        <v>0</v>
      </c>
      <c r="L24" s="195">
        <v>1045436.65</v>
      </c>
      <c r="M24" s="106">
        <v>1280724.79</v>
      </c>
      <c r="N24" s="164">
        <v>0.22506207334514244</v>
      </c>
    </row>
    <row r="25" spans="2:25" ht="15" customHeight="1">
      <c r="B25" s="69" t="s">
        <v>0</v>
      </c>
      <c r="C25" s="195">
        <v>1200435.8600000001</v>
      </c>
      <c r="D25" s="106">
        <v>1157293.98</v>
      </c>
      <c r="E25" s="164">
        <v>-3.5938513199697417E-2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164">
        <v>0</v>
      </c>
      <c r="L25" s="195">
        <v>1200435.8600000001</v>
      </c>
      <c r="M25" s="106">
        <v>1157293.98</v>
      </c>
      <c r="N25" s="164">
        <v>-3.5938513199697417E-2</v>
      </c>
    </row>
    <row r="26" spans="2:25" ht="15" customHeight="1">
      <c r="B26" s="69" t="s">
        <v>132</v>
      </c>
      <c r="C26" s="195">
        <v>536749.49</v>
      </c>
      <c r="D26" s="106">
        <v>558797.9</v>
      </c>
      <c r="E26" s="164">
        <v>4.1077654307598938E-2</v>
      </c>
      <c r="F26" s="195">
        <v>366746.71</v>
      </c>
      <c r="G26" s="106">
        <v>414441.58</v>
      </c>
      <c r="H26" s="164">
        <v>0.1300485285880274</v>
      </c>
      <c r="I26" s="195">
        <v>0</v>
      </c>
      <c r="J26" s="106">
        <v>0</v>
      </c>
      <c r="K26" s="164">
        <v>0</v>
      </c>
      <c r="L26" s="195">
        <v>903496.2</v>
      </c>
      <c r="M26" s="106">
        <v>973239.48</v>
      </c>
      <c r="N26" s="164">
        <v>7.719266555852701E-2</v>
      </c>
    </row>
    <row r="27" spans="2:25" ht="15" customHeight="1">
      <c r="B27" s="69" t="s">
        <v>207</v>
      </c>
      <c r="C27" s="195">
        <v>797170.88</v>
      </c>
      <c r="D27" s="106">
        <v>933363.59</v>
      </c>
      <c r="E27" s="164">
        <v>0.17084506398427393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797170.88</v>
      </c>
      <c r="M27" s="106">
        <v>933363.59</v>
      </c>
      <c r="N27" s="164">
        <v>0.17084506398427393</v>
      </c>
    </row>
    <row r="28" spans="2:25" ht="15" customHeight="1">
      <c r="B28" s="69" t="s">
        <v>212</v>
      </c>
      <c r="C28" s="195">
        <v>0</v>
      </c>
      <c r="D28" s="106">
        <v>0</v>
      </c>
      <c r="E28" s="164">
        <v>0</v>
      </c>
      <c r="F28" s="195">
        <v>726725.4</v>
      </c>
      <c r="G28" s="106">
        <v>882870.21</v>
      </c>
      <c r="H28" s="164">
        <v>0.21486081262606196</v>
      </c>
      <c r="I28" s="195">
        <v>0</v>
      </c>
      <c r="J28" s="106">
        <v>0</v>
      </c>
      <c r="K28" s="164">
        <v>0</v>
      </c>
      <c r="L28" s="195">
        <v>726725.4</v>
      </c>
      <c r="M28" s="106">
        <v>882870.21</v>
      </c>
      <c r="N28" s="164">
        <v>0.21486081262606196</v>
      </c>
    </row>
    <row r="29" spans="2:25" ht="15" customHeight="1">
      <c r="B29" s="69" t="s">
        <v>1</v>
      </c>
      <c r="C29" s="195">
        <v>872124.8</v>
      </c>
      <c r="D29" s="106">
        <v>881619.11</v>
      </c>
      <c r="E29" s="164">
        <v>1.0886412128172412E-2</v>
      </c>
      <c r="F29" s="195">
        <v>0</v>
      </c>
      <c r="G29" s="106">
        <v>0</v>
      </c>
      <c r="H29" s="164">
        <v>0</v>
      </c>
      <c r="I29" s="195">
        <v>0</v>
      </c>
      <c r="J29" s="106">
        <v>0</v>
      </c>
      <c r="K29" s="164">
        <v>0</v>
      </c>
      <c r="L29" s="195">
        <v>872124.8</v>
      </c>
      <c r="M29" s="106">
        <v>881619.11</v>
      </c>
      <c r="N29" s="164">
        <v>1.0886412128172412E-2</v>
      </c>
    </row>
    <row r="30" spans="2:25" ht="15" customHeight="1">
      <c r="B30" s="189" t="s">
        <v>165</v>
      </c>
      <c r="C30" s="195">
        <v>521647.59</v>
      </c>
      <c r="D30" s="106">
        <v>706109.84</v>
      </c>
      <c r="E30" s="164">
        <v>0.35361468841445226</v>
      </c>
      <c r="F30" s="195">
        <v>0</v>
      </c>
      <c r="G30" s="106">
        <v>0</v>
      </c>
      <c r="H30" s="164">
        <v>0</v>
      </c>
      <c r="I30" s="195">
        <v>0</v>
      </c>
      <c r="J30" s="106">
        <v>0</v>
      </c>
      <c r="K30" s="164">
        <v>0</v>
      </c>
      <c r="L30" s="195">
        <v>521647.59</v>
      </c>
      <c r="M30" s="106">
        <v>706109.84</v>
      </c>
      <c r="N30" s="164">
        <v>0.35361468841445226</v>
      </c>
    </row>
    <row r="31" spans="2:25" ht="15" customHeight="1">
      <c r="B31" s="69" t="s">
        <v>4</v>
      </c>
      <c r="C31" s="195">
        <v>597441.94999999995</v>
      </c>
      <c r="D31" s="106">
        <v>625024.53</v>
      </c>
      <c r="E31" s="164">
        <v>4.6167799231373152E-2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597441.94999999995</v>
      </c>
      <c r="M31" s="106">
        <v>625024.53</v>
      </c>
      <c r="N31" s="164">
        <v>4.6167799231373152E-2</v>
      </c>
    </row>
    <row r="32" spans="2:25" ht="15" customHeight="1">
      <c r="B32" s="69" t="s">
        <v>206</v>
      </c>
      <c r="C32" s="195">
        <v>521565.64</v>
      </c>
      <c r="D32" s="106">
        <v>562294.41</v>
      </c>
      <c r="E32" s="164">
        <v>7.8089442395016695E-2</v>
      </c>
      <c r="F32" s="195">
        <v>0</v>
      </c>
      <c r="G32" s="106">
        <v>0</v>
      </c>
      <c r="H32" s="164">
        <v>0</v>
      </c>
      <c r="I32" s="195">
        <v>0</v>
      </c>
      <c r="J32" s="106">
        <v>0</v>
      </c>
      <c r="K32" s="164">
        <v>0</v>
      </c>
      <c r="L32" s="195">
        <v>521565.64</v>
      </c>
      <c r="M32" s="106">
        <v>562294.41</v>
      </c>
      <c r="N32" s="164">
        <v>7.8089442395016695E-2</v>
      </c>
    </row>
    <row r="33" spans="2:22" ht="15" customHeight="1">
      <c r="B33" s="189" t="s">
        <v>147</v>
      </c>
      <c r="C33" s="195">
        <v>510389.23</v>
      </c>
      <c r="D33" s="106">
        <v>439009.77</v>
      </c>
      <c r="E33" s="164">
        <v>-0.13985299023649062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510389.23</v>
      </c>
      <c r="M33" s="106">
        <v>439009.77</v>
      </c>
      <c r="N33" s="164">
        <v>-0.13985299023649062</v>
      </c>
    </row>
    <row r="34" spans="2:22" ht="15" customHeight="1">
      <c r="B34" s="189" t="s">
        <v>209</v>
      </c>
      <c r="C34" s="195">
        <v>372954.34</v>
      </c>
      <c r="D34" s="106">
        <v>371940.31</v>
      </c>
      <c r="E34" s="164">
        <v>-2.7189119182794009E-3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372954.34</v>
      </c>
      <c r="M34" s="106">
        <v>371940.31</v>
      </c>
      <c r="N34" s="164">
        <v>-2.7189119182794009E-3</v>
      </c>
    </row>
    <row r="35" spans="2:22" ht="15" customHeight="1">
      <c r="B35" s="69" t="s">
        <v>175</v>
      </c>
      <c r="C35" s="195">
        <v>183452.73</v>
      </c>
      <c r="D35" s="106">
        <v>245037.06</v>
      </c>
      <c r="E35" s="164">
        <v>0.33569590378949382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183452.73</v>
      </c>
      <c r="M35" s="106">
        <v>245037.06</v>
      </c>
      <c r="N35" s="164">
        <v>0.33569590378949382</v>
      </c>
      <c r="U35" s="82"/>
      <c r="V35" s="82"/>
    </row>
    <row r="36" spans="2:22" ht="15" customHeight="1">
      <c r="B36" s="69" t="s">
        <v>216</v>
      </c>
      <c r="C36" s="195">
        <v>0</v>
      </c>
      <c r="D36" s="106">
        <v>16808.259999999998</v>
      </c>
      <c r="E36" s="164" t="s">
        <v>219</v>
      </c>
      <c r="F36" s="195">
        <v>186197.01</v>
      </c>
      <c r="G36" s="106">
        <v>204399.12</v>
      </c>
      <c r="H36" s="164">
        <v>9.7757262589769758E-2</v>
      </c>
      <c r="I36" s="195">
        <v>6336.98</v>
      </c>
      <c r="J36" s="106">
        <v>665.55</v>
      </c>
      <c r="K36" s="164">
        <v>-0.89497363097248217</v>
      </c>
      <c r="L36" s="195">
        <v>186197.01</v>
      </c>
      <c r="M36" s="106">
        <v>221207.38</v>
      </c>
      <c r="N36" s="164">
        <v>0.18802863697972375</v>
      </c>
    </row>
    <row r="37" spans="2:22" ht="15" customHeight="1">
      <c r="B37" s="69" t="s">
        <v>3</v>
      </c>
      <c r="C37" s="195">
        <v>183772.96</v>
      </c>
      <c r="D37" s="106">
        <v>190303.62</v>
      </c>
      <c r="E37" s="164">
        <v>3.5536566424135538E-2</v>
      </c>
      <c r="F37" s="195">
        <v>0</v>
      </c>
      <c r="G37" s="106">
        <v>0</v>
      </c>
      <c r="H37" s="164">
        <v>0</v>
      </c>
      <c r="I37" s="195">
        <v>0</v>
      </c>
      <c r="J37" s="106">
        <v>0</v>
      </c>
      <c r="K37" s="164">
        <v>0</v>
      </c>
      <c r="L37" s="195">
        <v>183772.96</v>
      </c>
      <c r="M37" s="106">
        <v>190303.62</v>
      </c>
      <c r="N37" s="164">
        <v>3.5536566424135538E-2</v>
      </c>
    </row>
    <row r="38" spans="2:22" ht="15" customHeight="1">
      <c r="B38" s="69" t="s">
        <v>2</v>
      </c>
      <c r="C38" s="195">
        <v>0</v>
      </c>
      <c r="D38" s="106">
        <v>0</v>
      </c>
      <c r="E38" s="164">
        <v>0</v>
      </c>
      <c r="F38" s="195">
        <v>181122.49</v>
      </c>
      <c r="G38" s="106">
        <v>168900.23</v>
      </c>
      <c r="H38" s="164">
        <v>-6.7480631477625896E-2</v>
      </c>
      <c r="I38" s="195">
        <v>0</v>
      </c>
      <c r="J38" s="106">
        <v>0</v>
      </c>
      <c r="K38" s="164">
        <v>0</v>
      </c>
      <c r="L38" s="195">
        <v>181122.49</v>
      </c>
      <c r="M38" s="106">
        <v>168900.23</v>
      </c>
      <c r="N38" s="164">
        <v>-6.7480631477625896E-2</v>
      </c>
    </row>
    <row r="39" spans="2:22" ht="15" customHeight="1">
      <c r="B39" s="69" t="s">
        <v>167</v>
      </c>
      <c r="C39" s="195">
        <v>96853.64</v>
      </c>
      <c r="D39" s="106">
        <v>113798.42</v>
      </c>
      <c r="E39" s="164">
        <v>0.17495243338298899</v>
      </c>
      <c r="F39" s="195">
        <v>0</v>
      </c>
      <c r="G39" s="106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96853.64</v>
      </c>
      <c r="M39" s="106">
        <v>113798.42</v>
      </c>
      <c r="N39" s="164">
        <v>0.17495243338298899</v>
      </c>
      <c r="U39" s="109"/>
    </row>
    <row r="40" spans="2:22" ht="15" customHeight="1">
      <c r="B40" s="69" t="s">
        <v>210</v>
      </c>
      <c r="C40" s="195">
        <v>76867.460000000006</v>
      </c>
      <c r="D40" s="106">
        <v>90278.36</v>
      </c>
      <c r="E40" s="164">
        <v>0.17446784374038107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76867.460000000006</v>
      </c>
      <c r="M40" s="106">
        <v>90278.36</v>
      </c>
      <c r="N40" s="164">
        <v>0.17446784374038107</v>
      </c>
    </row>
    <row r="41" spans="2:22" ht="15" customHeight="1">
      <c r="B41" s="69" t="s">
        <v>208</v>
      </c>
      <c r="C41" s="195">
        <v>0</v>
      </c>
      <c r="D41" s="106">
        <v>0</v>
      </c>
      <c r="E41" s="164">
        <v>0</v>
      </c>
      <c r="F41" s="195">
        <v>54931.27</v>
      </c>
      <c r="G41" s="106">
        <v>74429.53</v>
      </c>
      <c r="H41" s="164">
        <v>0.35495738583870357</v>
      </c>
      <c r="I41" s="195">
        <v>0</v>
      </c>
      <c r="J41" s="106">
        <v>0</v>
      </c>
      <c r="K41" s="164">
        <v>0</v>
      </c>
      <c r="L41" s="195">
        <v>54931.27</v>
      </c>
      <c r="M41" s="106">
        <v>74429.53</v>
      </c>
      <c r="N41" s="164">
        <v>0.35495738583870357</v>
      </c>
    </row>
    <row r="42" spans="2:22" ht="15" customHeight="1">
      <c r="B42" s="69" t="s">
        <v>29</v>
      </c>
      <c r="C42" s="195">
        <v>0</v>
      </c>
      <c r="D42" s="106">
        <v>0</v>
      </c>
      <c r="E42" s="164">
        <v>0</v>
      </c>
      <c r="F42" s="195">
        <v>17636.45</v>
      </c>
      <c r="G42" s="106">
        <v>18487.73</v>
      </c>
      <c r="H42" s="164">
        <v>4.8268217243266007E-2</v>
      </c>
      <c r="I42" s="195">
        <v>0</v>
      </c>
      <c r="J42" s="106">
        <v>0</v>
      </c>
      <c r="K42" s="164">
        <v>0</v>
      </c>
      <c r="L42" s="195">
        <v>17636.45</v>
      </c>
      <c r="M42" s="106">
        <v>18487.73</v>
      </c>
      <c r="N42" s="164">
        <v>4.8268217243266007E-2</v>
      </c>
      <c r="R42" s="82"/>
      <c r="S42" s="82"/>
    </row>
    <row r="43" spans="2:22" ht="15" customHeight="1">
      <c r="B43" s="69" t="s">
        <v>214</v>
      </c>
      <c r="C43" s="195">
        <v>0</v>
      </c>
      <c r="D43" s="106">
        <v>0</v>
      </c>
      <c r="E43" s="164">
        <v>0</v>
      </c>
      <c r="F43" s="195">
        <v>1735.77</v>
      </c>
      <c r="G43" s="106">
        <v>17468.95</v>
      </c>
      <c r="H43" s="164">
        <v>9.0640925929126563</v>
      </c>
      <c r="I43" s="195">
        <v>0</v>
      </c>
      <c r="J43" s="106">
        <v>0</v>
      </c>
      <c r="K43" s="164">
        <v>0</v>
      </c>
      <c r="L43" s="195">
        <v>1735.77</v>
      </c>
      <c r="M43" s="106">
        <v>17468.95</v>
      </c>
      <c r="N43" s="164">
        <v>9.0640925929126563</v>
      </c>
      <c r="R43" s="8"/>
      <c r="S43" s="8"/>
    </row>
    <row r="44" spans="2:22" ht="15" customHeight="1">
      <c r="B44" s="69" t="s">
        <v>164</v>
      </c>
      <c r="C44" s="195">
        <v>9538.66</v>
      </c>
      <c r="D44" s="106">
        <v>16666.79</v>
      </c>
      <c r="E44" s="164">
        <v>0.74728840319290146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164">
        <v>0</v>
      </c>
      <c r="L44" s="195">
        <v>9538.66</v>
      </c>
      <c r="M44" s="106">
        <v>16666.79</v>
      </c>
      <c r="N44" s="164">
        <v>0.74728840319290146</v>
      </c>
      <c r="R44" s="8"/>
      <c r="S44" s="8"/>
    </row>
    <row r="45" spans="2:22" s="8" customFormat="1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Q45" s="46"/>
      <c r="R45" s="46"/>
      <c r="S45" s="46"/>
      <c r="T45" s="46"/>
      <c r="U45" s="46"/>
      <c r="V45" s="46"/>
    </row>
    <row r="46" spans="2:22" ht="16.5" thickTop="1" thickBot="1">
      <c r="B46" s="6" t="s">
        <v>5</v>
      </c>
      <c r="C46" s="53">
        <v>23721523.369999997</v>
      </c>
      <c r="D46" s="54">
        <v>25822973.180000003</v>
      </c>
      <c r="E46" s="225">
        <v>8.8588316071540996E-2</v>
      </c>
      <c r="F46" s="53">
        <v>63475343.590000018</v>
      </c>
      <c r="G46" s="54">
        <v>77372257.610000014</v>
      </c>
      <c r="H46" s="225">
        <v>0.21893404956990783</v>
      </c>
      <c r="I46" s="53">
        <v>140988.80000000002</v>
      </c>
      <c r="J46" s="54">
        <v>83685.260000000009</v>
      </c>
      <c r="K46" s="225">
        <v>-0.40644036973149639</v>
      </c>
      <c r="L46" s="53">
        <v>87196866.959999993</v>
      </c>
      <c r="M46" s="54">
        <v>103195230.79000002</v>
      </c>
      <c r="N46" s="225">
        <v>0.18347406722008708</v>
      </c>
    </row>
    <row r="47" spans="2:22" ht="13.5" thickTop="1">
      <c r="B47" s="47" t="s">
        <v>220</v>
      </c>
    </row>
  </sheetData>
  <sortState xmlns:xlrd2="http://schemas.microsoft.com/office/spreadsheetml/2017/richdata2" ref="B9:N44">
    <sortCondition descending="1" ref="M9:M44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8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32" ht="12.75" customHeight="1">
      <c r="B1" s="368" t="s">
        <v>27</v>
      </c>
      <c r="C1" s="368"/>
    </row>
    <row r="2" spans="2:32" ht="12.75" customHeight="1">
      <c r="B2" s="368"/>
      <c r="C2" s="368"/>
    </row>
    <row r="3" spans="2:32" ht="15.75" customHeight="1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1" customHeight="1">
      <c r="B4" s="370" t="s">
        <v>14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 customHeight="1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s="266" customFormat="1" ht="13.5" customHeight="1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32" ht="15" customHeight="1" thickTop="1">
      <c r="B9" s="69" t="s">
        <v>34</v>
      </c>
      <c r="C9" s="195">
        <v>1318461.45</v>
      </c>
      <c r="D9" s="106">
        <v>1412445.14</v>
      </c>
      <c r="E9" s="164">
        <v>7.1282850173586751E-2</v>
      </c>
      <c r="F9" s="195">
        <v>1834171.15</v>
      </c>
      <c r="G9" s="106">
        <v>2697558.76</v>
      </c>
      <c r="H9" s="164">
        <v>0.47072357996689673</v>
      </c>
      <c r="I9" s="195">
        <v>129387.51</v>
      </c>
      <c r="J9" s="106">
        <v>81826.75</v>
      </c>
      <c r="K9" s="164">
        <v>-0.36758385720538245</v>
      </c>
      <c r="L9" s="195">
        <v>3152632.5999999996</v>
      </c>
      <c r="M9" s="106">
        <v>4110003.8999999994</v>
      </c>
      <c r="N9" s="164">
        <v>0.30367360281689654</v>
      </c>
      <c r="X9" s="82"/>
      <c r="Y9" s="82"/>
    </row>
    <row r="10" spans="2:32" ht="15" customHeight="1">
      <c r="B10" s="69" t="s">
        <v>31</v>
      </c>
      <c r="C10" s="195">
        <v>693271.89</v>
      </c>
      <c r="D10" s="106">
        <v>796011.56</v>
      </c>
      <c r="E10" s="164">
        <v>0.14819534944652096</v>
      </c>
      <c r="F10" s="195">
        <v>1725842.83</v>
      </c>
      <c r="G10" s="106">
        <v>1994771.3</v>
      </c>
      <c r="H10" s="164">
        <v>0.15582442695549512</v>
      </c>
      <c r="I10" s="195">
        <v>0</v>
      </c>
      <c r="J10" s="106">
        <v>0</v>
      </c>
      <c r="K10" s="164">
        <v>0</v>
      </c>
      <c r="L10" s="195">
        <v>2419114.7200000002</v>
      </c>
      <c r="M10" s="106">
        <v>2790782.8600000003</v>
      </c>
      <c r="N10" s="164">
        <v>0.15363807963600837</v>
      </c>
      <c r="X10" s="82"/>
      <c r="Y10" s="82"/>
    </row>
    <row r="11" spans="2:32" ht="15" customHeight="1">
      <c r="B11" s="69" t="s">
        <v>32</v>
      </c>
      <c r="C11" s="195">
        <v>120669.96</v>
      </c>
      <c r="D11" s="106">
        <v>129695.32</v>
      </c>
      <c r="E11" s="164">
        <v>7.4793759772523338E-2</v>
      </c>
      <c r="F11" s="195">
        <v>1342115.3700000001</v>
      </c>
      <c r="G11" s="106">
        <v>1441799.17</v>
      </c>
      <c r="H11" s="164">
        <v>7.4273644597334279E-2</v>
      </c>
      <c r="I11" s="195">
        <v>0</v>
      </c>
      <c r="J11" s="106">
        <v>0</v>
      </c>
      <c r="K11" s="164">
        <v>0</v>
      </c>
      <c r="L11" s="195">
        <v>1462785.33</v>
      </c>
      <c r="M11" s="106">
        <v>1571494.49</v>
      </c>
      <c r="N11" s="164">
        <v>7.4316550604181894E-2</v>
      </c>
      <c r="X11" s="82"/>
      <c r="Y11" s="82"/>
    </row>
    <row r="12" spans="2:32" ht="15" customHeight="1">
      <c r="B12" s="69" t="s">
        <v>146</v>
      </c>
      <c r="C12" s="195">
        <v>0</v>
      </c>
      <c r="D12" s="106">
        <v>0</v>
      </c>
      <c r="E12" s="164">
        <v>0</v>
      </c>
      <c r="F12" s="195">
        <v>830836.67</v>
      </c>
      <c r="G12" s="106">
        <v>943585.48</v>
      </c>
      <c r="H12" s="164">
        <v>0.13570514406880949</v>
      </c>
      <c r="I12" s="195">
        <v>0</v>
      </c>
      <c r="J12" s="106">
        <v>0</v>
      </c>
      <c r="K12" s="164"/>
      <c r="L12" s="195">
        <v>830836.67</v>
      </c>
      <c r="M12" s="106">
        <v>943585.48</v>
      </c>
      <c r="N12" s="164">
        <v>0.13570514406880949</v>
      </c>
      <c r="P12" s="80"/>
      <c r="Q12" s="80"/>
      <c r="R12" s="115"/>
      <c r="S12" s="98"/>
      <c r="T12" s="100"/>
      <c r="U12" s="101"/>
      <c r="V12" s="99"/>
      <c r="W12" s="101"/>
      <c r="X12" s="100"/>
      <c r="Y12" s="82"/>
      <c r="Z12" s="168"/>
      <c r="AA12" s="82"/>
      <c r="AB12" s="82"/>
      <c r="AC12" s="82"/>
      <c r="AD12" s="82"/>
      <c r="AF12" s="82"/>
    </row>
    <row r="13" spans="2:32" ht="15" customHeight="1">
      <c r="B13" s="69" t="s">
        <v>166</v>
      </c>
      <c r="C13" s="195">
        <v>306707.59999999998</v>
      </c>
      <c r="D13" s="106">
        <v>403428.29</v>
      </c>
      <c r="E13" s="164">
        <v>0.3153514617831446</v>
      </c>
      <c r="F13" s="195">
        <v>130407.32</v>
      </c>
      <c r="G13" s="106">
        <v>536295.19999999995</v>
      </c>
      <c r="H13" s="164">
        <v>3.1124623985831463</v>
      </c>
      <c r="I13" s="195">
        <v>5280.06</v>
      </c>
      <c r="J13" s="106">
        <v>5199.84</v>
      </c>
      <c r="K13" s="164">
        <v>-1.5193009170350383E-2</v>
      </c>
      <c r="L13" s="195">
        <v>437114.92</v>
      </c>
      <c r="M13" s="106">
        <v>939723.49</v>
      </c>
      <c r="N13" s="164">
        <v>1.1498316506789565</v>
      </c>
      <c r="X13" s="82"/>
      <c r="Y13" s="82"/>
    </row>
    <row r="14" spans="2:32" ht="15" customHeight="1">
      <c r="B14" s="189" t="s">
        <v>215</v>
      </c>
      <c r="C14" s="195">
        <v>0</v>
      </c>
      <c r="D14" s="106">
        <v>0</v>
      </c>
      <c r="E14" s="164">
        <v>0</v>
      </c>
      <c r="F14" s="195">
        <v>785009.59</v>
      </c>
      <c r="G14" s="106">
        <v>780324.21</v>
      </c>
      <c r="H14" s="164">
        <v>-5.9685640273515698E-3</v>
      </c>
      <c r="I14" s="195">
        <v>0</v>
      </c>
      <c r="J14" s="106">
        <v>0</v>
      </c>
      <c r="K14" s="164">
        <v>0</v>
      </c>
      <c r="L14" s="195">
        <v>785009.59</v>
      </c>
      <c r="M14" s="106">
        <v>780324.21</v>
      </c>
      <c r="N14" s="164">
        <v>-5.9685640273515698E-3</v>
      </c>
      <c r="X14" s="82"/>
      <c r="Y14" s="82"/>
    </row>
    <row r="15" spans="2:32" ht="15" customHeight="1">
      <c r="B15" s="69" t="s">
        <v>33</v>
      </c>
      <c r="C15" s="195">
        <v>294382.8</v>
      </c>
      <c r="D15" s="106">
        <v>341536.18</v>
      </c>
      <c r="E15" s="164">
        <v>0.16017708915058898</v>
      </c>
      <c r="F15" s="195">
        <v>308074.25</v>
      </c>
      <c r="G15" s="106">
        <v>337808.42</v>
      </c>
      <c r="H15" s="164">
        <v>9.6516245677787035E-2</v>
      </c>
      <c r="I15" s="195">
        <v>0</v>
      </c>
      <c r="J15" s="106">
        <v>0</v>
      </c>
      <c r="K15" s="164">
        <v>0</v>
      </c>
      <c r="L15" s="195">
        <v>602457.05000000005</v>
      </c>
      <c r="M15" s="106">
        <v>679344.6</v>
      </c>
      <c r="N15" s="164">
        <v>0.12762328866431213</v>
      </c>
      <c r="X15" s="82"/>
      <c r="Y15" s="82"/>
    </row>
    <row r="16" spans="2:32" ht="15" customHeight="1">
      <c r="B16" s="69" t="s">
        <v>149</v>
      </c>
      <c r="C16" s="195">
        <v>95927.17</v>
      </c>
      <c r="D16" s="106">
        <v>123704.06</v>
      </c>
      <c r="E16" s="164">
        <v>0.28956227938341139</v>
      </c>
      <c r="F16" s="195">
        <v>431549.58</v>
      </c>
      <c r="G16" s="106">
        <v>523051.39</v>
      </c>
      <c r="H16" s="164">
        <v>0.2120308169457609</v>
      </c>
      <c r="I16" s="195">
        <v>0</v>
      </c>
      <c r="J16" s="106">
        <v>0</v>
      </c>
      <c r="K16" s="164">
        <v>0</v>
      </c>
      <c r="L16" s="195">
        <v>527476.75</v>
      </c>
      <c r="M16" s="106">
        <v>646755.44999999995</v>
      </c>
      <c r="N16" s="164">
        <v>0.22613072519310085</v>
      </c>
      <c r="P16" s="80"/>
      <c r="Q16" s="80"/>
      <c r="R16" s="115"/>
      <c r="S16" s="98"/>
      <c r="T16" s="100"/>
      <c r="U16" s="101"/>
      <c r="V16" s="99"/>
      <c r="W16" s="101"/>
      <c r="X16" s="100"/>
      <c r="Y16" s="168"/>
      <c r="Z16" s="168"/>
      <c r="AA16" s="82"/>
      <c r="AB16" s="82"/>
      <c r="AC16" s="82"/>
      <c r="AD16" s="82"/>
      <c r="AF16" s="82"/>
    </row>
    <row r="17" spans="2:25" ht="15" customHeight="1">
      <c r="B17" s="189" t="s">
        <v>147</v>
      </c>
      <c r="C17" s="195">
        <v>460324.35</v>
      </c>
      <c r="D17" s="106">
        <v>506933.79</v>
      </c>
      <c r="E17" s="164">
        <v>0.10125347485962888</v>
      </c>
      <c r="F17" s="195">
        <v>0</v>
      </c>
      <c r="G17" s="106">
        <v>0</v>
      </c>
      <c r="H17" s="164">
        <v>0</v>
      </c>
      <c r="I17" s="195">
        <v>0</v>
      </c>
      <c r="J17" s="106">
        <v>0</v>
      </c>
      <c r="K17" s="164">
        <v>0</v>
      </c>
      <c r="L17" s="195">
        <v>460324.35</v>
      </c>
      <c r="M17" s="106">
        <v>506933.79</v>
      </c>
      <c r="N17" s="164">
        <v>0.10125347485962888</v>
      </c>
      <c r="S17" s="109"/>
      <c r="T17" s="109"/>
      <c r="X17" s="82"/>
      <c r="Y17" s="82"/>
    </row>
    <row r="18" spans="2:25" ht="15" customHeight="1">
      <c r="B18" s="69" t="s">
        <v>133</v>
      </c>
      <c r="C18" s="195">
        <v>443752.79</v>
      </c>
      <c r="D18" s="106">
        <v>499664.18</v>
      </c>
      <c r="E18" s="164">
        <v>0.1259967064094403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164">
        <v>0</v>
      </c>
      <c r="L18" s="195">
        <v>443752.79</v>
      </c>
      <c r="M18" s="106">
        <v>499664.18</v>
      </c>
      <c r="N18" s="164">
        <v>0.1259967064094403</v>
      </c>
      <c r="U18" s="109"/>
    </row>
    <row r="19" spans="2:25" ht="15" customHeight="1">
      <c r="B19" s="69" t="s">
        <v>161</v>
      </c>
      <c r="C19" s="195">
        <v>200892.18</v>
      </c>
      <c r="D19" s="106">
        <v>237355.71</v>
      </c>
      <c r="E19" s="164">
        <v>0.18150796113616768</v>
      </c>
      <c r="F19" s="195">
        <v>229424.79</v>
      </c>
      <c r="G19" s="106">
        <v>231063.86</v>
      </c>
      <c r="H19" s="164">
        <v>7.1442584735502117E-3</v>
      </c>
      <c r="I19" s="195">
        <v>0</v>
      </c>
      <c r="J19" s="106">
        <v>0</v>
      </c>
      <c r="K19" s="164">
        <v>0</v>
      </c>
      <c r="L19" s="195">
        <v>430316.97</v>
      </c>
      <c r="M19" s="106">
        <v>468419.56999999995</v>
      </c>
      <c r="N19" s="164">
        <v>8.8545427339293589E-2</v>
      </c>
    </row>
    <row r="20" spans="2:25" ht="15" customHeight="1">
      <c r="B20" s="69" t="s">
        <v>160</v>
      </c>
      <c r="C20" s="195">
        <v>0</v>
      </c>
      <c r="D20" s="106">
        <v>0</v>
      </c>
      <c r="E20" s="164">
        <v>0</v>
      </c>
      <c r="F20" s="195">
        <v>287463.18</v>
      </c>
      <c r="G20" s="106">
        <v>372181.4</v>
      </c>
      <c r="H20" s="164">
        <v>0.29470981292282383</v>
      </c>
      <c r="I20" s="195">
        <v>0</v>
      </c>
      <c r="J20" s="106">
        <v>0</v>
      </c>
      <c r="K20" s="164">
        <v>0</v>
      </c>
      <c r="L20" s="195">
        <v>287463.18</v>
      </c>
      <c r="M20" s="106">
        <v>372181.4</v>
      </c>
      <c r="N20" s="164">
        <v>0.29470981292282383</v>
      </c>
      <c r="S20" s="106"/>
      <c r="T20" s="106"/>
      <c r="X20" s="88"/>
    </row>
    <row r="21" spans="2:25" ht="15" customHeight="1">
      <c r="B21" s="69" t="s">
        <v>134</v>
      </c>
      <c r="C21" s="195">
        <v>378454</v>
      </c>
      <c r="D21" s="106">
        <v>320646.05</v>
      </c>
      <c r="E21" s="164">
        <v>-0.15274762586734456</v>
      </c>
      <c r="F21" s="195">
        <v>32369.53</v>
      </c>
      <c r="G21" s="106">
        <v>38959.67</v>
      </c>
      <c r="H21" s="164">
        <v>0.20359084608272038</v>
      </c>
      <c r="I21" s="195">
        <v>0</v>
      </c>
      <c r="J21" s="106">
        <v>0</v>
      </c>
      <c r="K21" s="164">
        <v>0</v>
      </c>
      <c r="L21" s="195">
        <v>410823.53</v>
      </c>
      <c r="M21" s="106">
        <v>359605.72</v>
      </c>
      <c r="N21" s="164">
        <v>-0.12467107227280787</v>
      </c>
    </row>
    <row r="22" spans="2:25" ht="15" customHeight="1">
      <c r="B22" s="69" t="s">
        <v>148</v>
      </c>
      <c r="C22" s="195">
        <v>0</v>
      </c>
      <c r="D22" s="106">
        <v>0</v>
      </c>
      <c r="E22" s="164">
        <v>0</v>
      </c>
      <c r="F22" s="195">
        <v>247022.3</v>
      </c>
      <c r="G22" s="106">
        <v>343492.7</v>
      </c>
      <c r="H22" s="164">
        <v>0.3905331623906021</v>
      </c>
      <c r="I22" s="195">
        <v>0</v>
      </c>
      <c r="J22" s="106">
        <v>0</v>
      </c>
      <c r="K22" s="164">
        <v>0</v>
      </c>
      <c r="L22" s="195">
        <v>247022.3</v>
      </c>
      <c r="M22" s="106">
        <v>343492.7</v>
      </c>
      <c r="N22" s="164">
        <v>0.3905331623906021</v>
      </c>
      <c r="X22" s="82"/>
      <c r="Y22" s="82"/>
    </row>
    <row r="23" spans="2:25" ht="15" customHeight="1">
      <c r="B23" s="69" t="s">
        <v>35</v>
      </c>
      <c r="C23" s="195">
        <v>414204.93</v>
      </c>
      <c r="D23" s="106">
        <v>340631.08</v>
      </c>
      <c r="E23" s="164">
        <v>-0.17762668831585365</v>
      </c>
      <c r="F23" s="195">
        <v>0</v>
      </c>
      <c r="G23" s="106">
        <v>0</v>
      </c>
      <c r="H23" s="164">
        <v>0</v>
      </c>
      <c r="I23" s="195">
        <v>0</v>
      </c>
      <c r="J23" s="106">
        <v>0</v>
      </c>
      <c r="K23" s="164">
        <v>0</v>
      </c>
      <c r="L23" s="195">
        <v>414204.93</v>
      </c>
      <c r="M23" s="106">
        <v>340631.08</v>
      </c>
      <c r="N23" s="164">
        <v>-0.17762668831585365</v>
      </c>
    </row>
    <row r="24" spans="2:25" ht="15" customHeight="1">
      <c r="B24" s="69" t="s">
        <v>216</v>
      </c>
      <c r="C24" s="195">
        <v>0</v>
      </c>
      <c r="D24" s="106">
        <v>96450.02</v>
      </c>
      <c r="E24" s="164" t="s">
        <v>219</v>
      </c>
      <c r="F24" s="195">
        <v>149343.29</v>
      </c>
      <c r="G24" s="106">
        <v>154122.37</v>
      </c>
      <c r="H24" s="164">
        <v>3.2000634243426584E-2</v>
      </c>
      <c r="I24" s="195">
        <v>12679.27</v>
      </c>
      <c r="J24" s="106">
        <v>12804.59</v>
      </c>
      <c r="K24" s="164">
        <v>9.883849779995197E-3</v>
      </c>
      <c r="L24" s="195">
        <v>149343.29</v>
      </c>
      <c r="M24" s="106">
        <v>250572.39</v>
      </c>
      <c r="N24" s="164">
        <v>0.67782824390704133</v>
      </c>
    </row>
    <row r="25" spans="2:25" ht="15" customHeight="1">
      <c r="B25" s="69" t="s">
        <v>0</v>
      </c>
      <c r="C25" s="195">
        <v>179003.97</v>
      </c>
      <c r="D25" s="106">
        <v>199686.95</v>
      </c>
      <c r="E25" s="164">
        <v>0.11554481165976381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164">
        <v>0</v>
      </c>
      <c r="L25" s="195">
        <v>179003.97</v>
      </c>
      <c r="M25" s="106">
        <v>199686.95</v>
      </c>
      <c r="N25" s="164">
        <v>0.11554481165976381</v>
      </c>
    </row>
    <row r="26" spans="2:25" ht="15" customHeight="1">
      <c r="B26" s="69" t="s">
        <v>4</v>
      </c>
      <c r="C26" s="195">
        <v>161267.74</v>
      </c>
      <c r="D26" s="106">
        <v>189610.4</v>
      </c>
      <c r="E26" s="164">
        <v>0.17574909898284682</v>
      </c>
      <c r="F26" s="195">
        <v>0</v>
      </c>
      <c r="G26" s="106">
        <v>0</v>
      </c>
      <c r="H26" s="164">
        <v>0</v>
      </c>
      <c r="I26" s="195">
        <v>0</v>
      </c>
      <c r="J26" s="106">
        <v>0</v>
      </c>
      <c r="K26" s="164">
        <v>0</v>
      </c>
      <c r="L26" s="195">
        <v>161267.74</v>
      </c>
      <c r="M26" s="106">
        <v>189610.4</v>
      </c>
      <c r="N26" s="164">
        <v>0.17574909898284682</v>
      </c>
    </row>
    <row r="27" spans="2:25" ht="15" customHeight="1">
      <c r="B27" s="69" t="s">
        <v>212</v>
      </c>
      <c r="C27" s="195">
        <v>0</v>
      </c>
      <c r="D27" s="106">
        <v>0</v>
      </c>
      <c r="E27" s="164">
        <v>0</v>
      </c>
      <c r="F27" s="195">
        <v>170687.13</v>
      </c>
      <c r="G27" s="106">
        <v>184950.41</v>
      </c>
      <c r="H27" s="164">
        <v>8.3563886744126514E-2</v>
      </c>
      <c r="I27" s="195">
        <v>0</v>
      </c>
      <c r="J27" s="106">
        <v>0</v>
      </c>
      <c r="K27" s="164">
        <v>0</v>
      </c>
      <c r="L27" s="195">
        <v>170687.13</v>
      </c>
      <c r="M27" s="106">
        <v>184950.41</v>
      </c>
      <c r="N27" s="164">
        <v>8.3563886744126514E-2</v>
      </c>
    </row>
    <row r="28" spans="2:25" ht="15" customHeight="1">
      <c r="B28" s="69" t="s">
        <v>213</v>
      </c>
      <c r="C28" s="195">
        <v>0</v>
      </c>
      <c r="D28" s="106">
        <v>0</v>
      </c>
      <c r="E28" s="164">
        <v>0</v>
      </c>
      <c r="F28" s="195">
        <v>70012.92</v>
      </c>
      <c r="G28" s="106">
        <v>173835.69</v>
      </c>
      <c r="H28" s="164">
        <v>1.4829087259894318</v>
      </c>
      <c r="I28" s="195">
        <v>0</v>
      </c>
      <c r="J28" s="106">
        <v>0</v>
      </c>
      <c r="K28" s="164">
        <v>0</v>
      </c>
      <c r="L28" s="195">
        <v>70012.92</v>
      </c>
      <c r="M28" s="106">
        <v>173835.69</v>
      </c>
      <c r="N28" s="164">
        <v>1.4829087259894318</v>
      </c>
    </row>
    <row r="29" spans="2:25" ht="15" customHeight="1">
      <c r="B29" s="69" t="s">
        <v>206</v>
      </c>
      <c r="C29" s="195">
        <v>142157.76999999999</v>
      </c>
      <c r="D29" s="106">
        <v>165325.43</v>
      </c>
      <c r="E29" s="164">
        <v>0.16297146473245891</v>
      </c>
      <c r="F29" s="195">
        <v>0</v>
      </c>
      <c r="G29" s="106">
        <v>0</v>
      </c>
      <c r="H29" s="164">
        <v>0</v>
      </c>
      <c r="I29" s="195">
        <v>0</v>
      </c>
      <c r="J29" s="106">
        <v>0</v>
      </c>
      <c r="K29" s="164">
        <v>0</v>
      </c>
      <c r="L29" s="195">
        <v>142157.76999999999</v>
      </c>
      <c r="M29" s="106">
        <v>165325.43</v>
      </c>
      <c r="N29" s="164">
        <v>0.16297146473245891</v>
      </c>
    </row>
    <row r="30" spans="2:25" ht="15" customHeight="1">
      <c r="B30" s="69" t="s">
        <v>132</v>
      </c>
      <c r="C30" s="195">
        <v>80202.740000000005</v>
      </c>
      <c r="D30" s="106">
        <v>100006.38</v>
      </c>
      <c r="E30" s="164">
        <v>0.24691974363968111</v>
      </c>
      <c r="F30" s="195">
        <v>53012.59</v>
      </c>
      <c r="G30" s="106">
        <v>55677.21</v>
      </c>
      <c r="H30" s="164">
        <v>5.0263909007275495E-2</v>
      </c>
      <c r="I30" s="195">
        <v>0</v>
      </c>
      <c r="J30" s="106">
        <v>0</v>
      </c>
      <c r="K30" s="164">
        <v>0</v>
      </c>
      <c r="L30" s="195">
        <v>133215.33000000002</v>
      </c>
      <c r="M30" s="106">
        <v>155683.59</v>
      </c>
      <c r="N30" s="164">
        <v>0.16866121939569551</v>
      </c>
    </row>
    <row r="31" spans="2:25" ht="15" customHeight="1">
      <c r="B31" s="69" t="s">
        <v>207</v>
      </c>
      <c r="C31" s="195">
        <v>166002.07</v>
      </c>
      <c r="D31" s="106">
        <v>143016.84</v>
      </c>
      <c r="E31" s="164">
        <v>-0.13846351434051402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166002.07</v>
      </c>
      <c r="M31" s="106">
        <v>143016.84</v>
      </c>
      <c r="N31" s="164">
        <v>-0.13846351434051402</v>
      </c>
    </row>
    <row r="32" spans="2:25" ht="15" customHeight="1">
      <c r="B32" s="69" t="s">
        <v>30</v>
      </c>
      <c r="C32" s="195">
        <v>124572.37</v>
      </c>
      <c r="D32" s="106">
        <v>120331.51</v>
      </c>
      <c r="E32" s="164">
        <v>-3.4043343640327309E-2</v>
      </c>
      <c r="F32" s="195">
        <v>0</v>
      </c>
      <c r="G32" s="106">
        <v>0</v>
      </c>
      <c r="H32" s="164">
        <v>0</v>
      </c>
      <c r="I32" s="195">
        <v>0</v>
      </c>
      <c r="J32" s="106">
        <v>0</v>
      </c>
      <c r="K32" s="164">
        <v>0</v>
      </c>
      <c r="L32" s="195">
        <v>124572.37</v>
      </c>
      <c r="M32" s="106">
        <v>120331.51</v>
      </c>
      <c r="N32" s="164">
        <v>-3.4043343640327309E-2</v>
      </c>
    </row>
    <row r="33" spans="2:22" ht="15" customHeight="1">
      <c r="B33" s="69" t="s">
        <v>1</v>
      </c>
      <c r="C33" s="195">
        <v>90866.6</v>
      </c>
      <c r="D33" s="106">
        <v>101040.38</v>
      </c>
      <c r="E33" s="164">
        <v>0.1119639119324372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90866.6</v>
      </c>
      <c r="M33" s="106">
        <v>101040.38</v>
      </c>
      <c r="N33" s="164">
        <v>0.1119639119324372</v>
      </c>
      <c r="U33" s="82"/>
      <c r="V33" s="82"/>
    </row>
    <row r="34" spans="2:22" ht="15" customHeight="1">
      <c r="B34" s="189" t="s">
        <v>209</v>
      </c>
      <c r="C34" s="195">
        <v>104621.11</v>
      </c>
      <c r="D34" s="106">
        <v>98188.67</v>
      </c>
      <c r="E34" s="164">
        <v>-6.1483193974906231E-2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104621.11</v>
      </c>
      <c r="M34" s="106">
        <v>98188.67</v>
      </c>
      <c r="N34" s="164">
        <v>-6.1483193974906231E-2</v>
      </c>
    </row>
    <row r="35" spans="2:22" ht="15" customHeight="1">
      <c r="B35" s="189" t="s">
        <v>165</v>
      </c>
      <c r="C35" s="195">
        <v>37640.410000000003</v>
      </c>
      <c r="D35" s="106">
        <v>58176.01</v>
      </c>
      <c r="E35" s="164">
        <v>0.54557322834687494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37640.410000000003</v>
      </c>
      <c r="M35" s="106">
        <v>58176.01</v>
      </c>
      <c r="N35" s="164">
        <v>0.54557322834687494</v>
      </c>
    </row>
    <row r="36" spans="2:22" ht="15" customHeight="1">
      <c r="B36" s="69" t="s">
        <v>2</v>
      </c>
      <c r="C36" s="195">
        <v>0</v>
      </c>
      <c r="D36" s="106">
        <v>0</v>
      </c>
      <c r="E36" s="164">
        <v>0</v>
      </c>
      <c r="F36" s="195">
        <v>39049.47</v>
      </c>
      <c r="G36" s="106">
        <v>49323.94</v>
      </c>
      <c r="H36" s="164">
        <v>0.26311419847695761</v>
      </c>
      <c r="I36" s="195">
        <v>0</v>
      </c>
      <c r="J36" s="106">
        <v>0</v>
      </c>
      <c r="K36" s="164">
        <v>0</v>
      </c>
      <c r="L36" s="195">
        <v>39049.47</v>
      </c>
      <c r="M36" s="106">
        <v>49323.94</v>
      </c>
      <c r="N36" s="164">
        <v>0.26311419847695761</v>
      </c>
      <c r="U36" s="82"/>
      <c r="V36" s="82"/>
    </row>
    <row r="37" spans="2:22" ht="15" customHeight="1">
      <c r="B37" s="69" t="s">
        <v>214</v>
      </c>
      <c r="C37" s="195">
        <v>0</v>
      </c>
      <c r="D37" s="106">
        <v>0</v>
      </c>
      <c r="E37" s="164">
        <v>0</v>
      </c>
      <c r="F37" s="195">
        <v>34669.71</v>
      </c>
      <c r="G37" s="106">
        <v>39320.959999999999</v>
      </c>
      <c r="H37" s="164">
        <v>0.13415889547388773</v>
      </c>
      <c r="I37" s="195">
        <v>0</v>
      </c>
      <c r="J37" s="106">
        <v>0</v>
      </c>
      <c r="K37" s="164">
        <v>0</v>
      </c>
      <c r="L37" s="195">
        <v>34669.71</v>
      </c>
      <c r="M37" s="106">
        <v>39320.959999999999</v>
      </c>
      <c r="N37" s="164">
        <v>0.13415889547388773</v>
      </c>
    </row>
    <row r="38" spans="2:22" ht="15" customHeight="1">
      <c r="B38" s="69" t="s">
        <v>167</v>
      </c>
      <c r="C38" s="195">
        <v>34130.370000000003</v>
      </c>
      <c r="D38" s="106">
        <v>38910.129999999997</v>
      </c>
      <c r="E38" s="164">
        <v>0.14004418938323829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34130.370000000003</v>
      </c>
      <c r="M38" s="106">
        <v>38910.129999999997</v>
      </c>
      <c r="N38" s="164">
        <v>0.14004418938323829</v>
      </c>
    </row>
    <row r="39" spans="2:22" ht="15" customHeight="1">
      <c r="B39" s="69" t="s">
        <v>29</v>
      </c>
      <c r="C39" s="195">
        <v>0</v>
      </c>
      <c r="D39" s="106">
        <v>0</v>
      </c>
      <c r="E39" s="164">
        <v>0</v>
      </c>
      <c r="F39" s="195">
        <v>31386.560000000001</v>
      </c>
      <c r="G39" s="106">
        <v>32004.68</v>
      </c>
      <c r="H39" s="164">
        <v>1.9693779757960061E-2</v>
      </c>
      <c r="I39" s="195">
        <v>0</v>
      </c>
      <c r="J39" s="106">
        <v>0</v>
      </c>
      <c r="K39" s="164">
        <v>0</v>
      </c>
      <c r="L39" s="195">
        <v>31386.560000000001</v>
      </c>
      <c r="M39" s="106">
        <v>32004.68</v>
      </c>
      <c r="N39" s="164">
        <v>1.9693779757960061E-2</v>
      </c>
    </row>
    <row r="40" spans="2:22" ht="15" customHeight="1">
      <c r="B40" s="69" t="s">
        <v>210</v>
      </c>
      <c r="C40" s="195">
        <v>22270.45</v>
      </c>
      <c r="D40" s="106">
        <v>31933.47</v>
      </c>
      <c r="E40" s="164">
        <v>0.43389424102341895</v>
      </c>
      <c r="F40" s="195">
        <v>0</v>
      </c>
      <c r="G40" s="106">
        <v>0</v>
      </c>
      <c r="H40" s="164">
        <v>0</v>
      </c>
      <c r="I40" s="195">
        <v>0</v>
      </c>
      <c r="J40" s="106">
        <v>0</v>
      </c>
      <c r="K40" s="164">
        <v>0</v>
      </c>
      <c r="L40" s="195">
        <v>22270.45</v>
      </c>
      <c r="M40" s="106">
        <v>31933.47</v>
      </c>
      <c r="N40" s="164">
        <v>0.43389424102341895</v>
      </c>
    </row>
    <row r="41" spans="2:22" ht="15" customHeight="1">
      <c r="B41" s="69" t="s">
        <v>175</v>
      </c>
      <c r="C41" s="195">
        <v>27142.89</v>
      </c>
      <c r="D41" s="106">
        <v>30487.87</v>
      </c>
      <c r="E41" s="164">
        <v>0.12323595608278999</v>
      </c>
      <c r="F41" s="195">
        <v>0</v>
      </c>
      <c r="G41" s="106">
        <v>0</v>
      </c>
      <c r="H41" s="164">
        <v>0</v>
      </c>
      <c r="I41" s="195">
        <v>0</v>
      </c>
      <c r="J41" s="106">
        <v>0</v>
      </c>
      <c r="K41" s="164">
        <v>0</v>
      </c>
      <c r="L41" s="195">
        <v>27142.89</v>
      </c>
      <c r="M41" s="106">
        <v>30487.87</v>
      </c>
      <c r="N41" s="164">
        <v>0.12323595608278999</v>
      </c>
      <c r="U41" s="109"/>
    </row>
    <row r="42" spans="2:22" ht="15" customHeight="1">
      <c r="B42" s="69" t="s">
        <v>3</v>
      </c>
      <c r="C42" s="195">
        <v>23612.66</v>
      </c>
      <c r="D42" s="106">
        <v>28380.11</v>
      </c>
      <c r="E42" s="164">
        <v>0.20190228462189355</v>
      </c>
      <c r="F42" s="195">
        <v>0</v>
      </c>
      <c r="G42" s="106">
        <v>0</v>
      </c>
      <c r="H42" s="164">
        <v>0</v>
      </c>
      <c r="I42" s="195">
        <v>0</v>
      </c>
      <c r="J42" s="106">
        <v>0</v>
      </c>
      <c r="K42" s="164">
        <v>0</v>
      </c>
      <c r="L42" s="195">
        <v>23612.66</v>
      </c>
      <c r="M42" s="106">
        <v>28380.11</v>
      </c>
      <c r="N42" s="164">
        <v>0.20190228462189355</v>
      </c>
    </row>
    <row r="43" spans="2:22" ht="15" customHeight="1">
      <c r="B43" s="69" t="s">
        <v>208</v>
      </c>
      <c r="C43" s="195">
        <v>0</v>
      </c>
      <c r="D43" s="106">
        <v>0</v>
      </c>
      <c r="E43" s="164">
        <v>0</v>
      </c>
      <c r="F43" s="195">
        <v>27464.13</v>
      </c>
      <c r="G43" s="106">
        <v>28117.51</v>
      </c>
      <c r="H43" s="164">
        <v>2.3790303934622992E-2</v>
      </c>
      <c r="I43" s="195">
        <v>0</v>
      </c>
      <c r="J43" s="106">
        <v>0</v>
      </c>
      <c r="K43" s="164">
        <v>0</v>
      </c>
      <c r="L43" s="195">
        <v>27464.13</v>
      </c>
      <c r="M43" s="106">
        <v>28117.51</v>
      </c>
      <c r="N43" s="164">
        <v>2.3790303934622992E-2</v>
      </c>
      <c r="R43" s="82"/>
      <c r="S43" s="82"/>
    </row>
    <row r="44" spans="2:22" ht="15" customHeight="1">
      <c r="B44" s="69" t="s">
        <v>164</v>
      </c>
      <c r="C44" s="195">
        <v>18553.46</v>
      </c>
      <c r="D44" s="106">
        <v>22407.24</v>
      </c>
      <c r="E44" s="164">
        <v>0.20771220031196352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164">
        <v>0</v>
      </c>
      <c r="L44" s="195">
        <v>18553.46</v>
      </c>
      <c r="M44" s="106">
        <v>22407.24</v>
      </c>
      <c r="N44" s="164">
        <v>0.20771220031196352</v>
      </c>
      <c r="R44" s="8"/>
      <c r="S44" s="8"/>
    </row>
    <row r="45" spans="2:22" ht="4.5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R45" s="8"/>
      <c r="S45" s="8"/>
    </row>
    <row r="46" spans="2:22" s="8" customFormat="1" ht="21" customHeight="1" thickTop="1" thickBot="1">
      <c r="B46" s="6" t="s">
        <v>5</v>
      </c>
      <c r="C46" s="53">
        <v>5939093.7300000004</v>
      </c>
      <c r="D46" s="54">
        <v>6536002.7699999996</v>
      </c>
      <c r="E46" s="7">
        <v>0.10050507150356071</v>
      </c>
      <c r="F46" s="53">
        <v>8759912.3600000013</v>
      </c>
      <c r="G46" s="54">
        <v>10958244.33</v>
      </c>
      <c r="H46" s="7">
        <v>0.2509536488102489</v>
      </c>
      <c r="I46" s="53">
        <v>147346.84</v>
      </c>
      <c r="J46" s="54">
        <v>99831.18</v>
      </c>
      <c r="K46" s="7">
        <v>-0.32247491700534608</v>
      </c>
      <c r="L46" s="53">
        <v>14699006.090000002</v>
      </c>
      <c r="M46" s="54">
        <v>17494247.099999998</v>
      </c>
      <c r="N46" s="7">
        <v>0.19016530729255557</v>
      </c>
      <c r="Q46" s="46"/>
      <c r="R46" s="46"/>
      <c r="S46" s="46"/>
      <c r="T46" s="46"/>
      <c r="U46" s="46"/>
      <c r="V46" s="46"/>
    </row>
    <row r="47" spans="2:22" s="46" customFormat="1" ht="13.5" thickTop="1">
      <c r="B47" s="46" t="s">
        <v>44</v>
      </c>
      <c r="D47" s="46" t="s">
        <v>46</v>
      </c>
    </row>
    <row r="48" spans="2:22">
      <c r="B48" s="46" t="s">
        <v>220</v>
      </c>
      <c r="L48" s="80"/>
      <c r="M48" s="80"/>
      <c r="N48" s="102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7"/>
  <sheetViews>
    <sheetView showGridLines="0" showZeros="0" zoomScale="80" zoomScaleNormal="80" zoomScaleSheetLayoutView="75" workbookViewId="0"/>
  </sheetViews>
  <sheetFormatPr baseColWidth="10" defaultColWidth="11.42578125" defaultRowHeight="12.75"/>
  <cols>
    <col min="1" max="1" width="1.28515625" style="47" customWidth="1"/>
    <col min="2" max="2" width="22.7109375" style="47" customWidth="1"/>
    <col min="3" max="4" width="14.7109375" style="47" customWidth="1"/>
    <col min="5" max="5" width="9.7109375" style="47" customWidth="1"/>
    <col min="6" max="7" width="14.7109375" style="47" customWidth="1"/>
    <col min="8" max="8" width="9.7109375" style="47" customWidth="1"/>
    <col min="9" max="10" width="14.7109375" style="47" customWidth="1"/>
    <col min="11" max="11" width="9.7109375" style="47" customWidth="1"/>
    <col min="12" max="13" width="14.7109375" style="47" customWidth="1"/>
    <col min="14" max="14" width="9.7109375" style="47" customWidth="1"/>
    <col min="15" max="16" width="11.42578125" style="47"/>
    <col min="17" max="17" width="18" style="47" customWidth="1"/>
    <col min="18" max="19" width="11.42578125" style="47"/>
    <col min="20" max="20" width="16.42578125" style="47" customWidth="1"/>
    <col min="21" max="16384" width="11.42578125" style="47"/>
  </cols>
  <sheetData>
    <row r="1" spans="2:32" s="96" customFormat="1" ht="12.75" customHeight="1">
      <c r="B1" s="368" t="s">
        <v>27</v>
      </c>
      <c r="C1" s="368"/>
    </row>
    <row r="2" spans="2:32" s="96" customFormat="1" ht="12.75" customHeight="1">
      <c r="B2" s="368"/>
      <c r="C2" s="368"/>
    </row>
    <row r="3" spans="2:32" ht="15.75">
      <c r="B3" s="369" t="s">
        <v>10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</row>
    <row r="4" spans="2:32" ht="20.25">
      <c r="B4" s="370" t="s">
        <v>154</v>
      </c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0"/>
    </row>
    <row r="5" spans="2:32" ht="18">
      <c r="B5" s="371" t="s">
        <v>218</v>
      </c>
      <c r="C5" s="371"/>
      <c r="D5" s="371"/>
      <c r="E5" s="371"/>
      <c r="F5" s="371"/>
      <c r="G5" s="371"/>
      <c r="H5" s="371"/>
      <c r="I5" s="371"/>
      <c r="J5" s="371"/>
      <c r="K5" s="371"/>
      <c r="L5" s="371"/>
      <c r="M5" s="371"/>
      <c r="N5" s="371"/>
    </row>
    <row r="6" spans="2:32" ht="13.5" thickBot="1">
      <c r="B6" s="375" t="s">
        <v>19</v>
      </c>
      <c r="C6" s="375"/>
      <c r="D6" s="375"/>
      <c r="E6" s="375"/>
      <c r="F6" s="375"/>
      <c r="G6" s="375"/>
      <c r="H6" s="375"/>
      <c r="I6" s="375"/>
      <c r="J6" s="375"/>
      <c r="K6" s="375"/>
      <c r="L6" s="375"/>
      <c r="M6" s="375"/>
      <c r="N6" s="375"/>
    </row>
    <row r="7" spans="2:32" s="2" customFormat="1" ht="15.75" customHeight="1" thickTop="1">
      <c r="B7" s="411" t="s">
        <v>199</v>
      </c>
      <c r="C7" s="413" t="s">
        <v>22</v>
      </c>
      <c r="D7" s="373"/>
      <c r="E7" s="378"/>
      <c r="F7" s="373" t="s">
        <v>23</v>
      </c>
      <c r="G7" s="373"/>
      <c r="H7" s="373"/>
      <c r="I7" s="413" t="s">
        <v>191</v>
      </c>
      <c r="J7" s="373"/>
      <c r="K7" s="378"/>
      <c r="L7" s="373" t="s">
        <v>21</v>
      </c>
      <c r="M7" s="373"/>
      <c r="N7" s="378"/>
    </row>
    <row r="8" spans="2:32" s="5" customFormat="1" ht="15.75" customHeight="1" thickBot="1">
      <c r="B8" s="412"/>
      <c r="C8" s="288">
        <v>44926</v>
      </c>
      <c r="D8" s="289">
        <v>45291</v>
      </c>
      <c r="E8" s="290" t="s">
        <v>192</v>
      </c>
      <c r="F8" s="288">
        <v>44926</v>
      </c>
      <c r="G8" s="289">
        <v>45291</v>
      </c>
      <c r="H8" s="290" t="s">
        <v>192</v>
      </c>
      <c r="I8" s="288">
        <v>44926</v>
      </c>
      <c r="J8" s="289">
        <v>45291</v>
      </c>
      <c r="K8" s="290" t="s">
        <v>192</v>
      </c>
      <c r="L8" s="288">
        <v>44926</v>
      </c>
      <c r="M8" s="289">
        <v>45291</v>
      </c>
      <c r="N8" s="291" t="s">
        <v>192</v>
      </c>
      <c r="R8" s="11"/>
      <c r="S8" s="11"/>
      <c r="T8" s="47"/>
      <c r="U8" s="83"/>
      <c r="V8" s="83"/>
      <c r="W8" s="47"/>
      <c r="X8" s="47"/>
      <c r="Y8" s="47"/>
    </row>
    <row r="9" spans="2:32" ht="15" customHeight="1" thickTop="1">
      <c r="B9" s="69" t="s">
        <v>34</v>
      </c>
      <c r="C9" s="195">
        <v>1522210.05</v>
      </c>
      <c r="D9" s="106">
        <v>1502343.77</v>
      </c>
      <c r="E9" s="164">
        <v>-1.3050945235843126E-2</v>
      </c>
      <c r="F9" s="195">
        <v>2242631.54</v>
      </c>
      <c r="G9" s="106">
        <v>3148379.92</v>
      </c>
      <c r="H9" s="164">
        <v>0.40387748225461945</v>
      </c>
      <c r="I9" s="195">
        <v>85348.04</v>
      </c>
      <c r="J9" s="106">
        <v>76802.429999999993</v>
      </c>
      <c r="K9" s="164">
        <v>-0.10012661099188688</v>
      </c>
      <c r="L9" s="195">
        <v>3764841.59</v>
      </c>
      <c r="M9" s="106">
        <v>4650723.6899999995</v>
      </c>
      <c r="N9" s="164">
        <v>0.23530395073010221</v>
      </c>
      <c r="X9" s="82"/>
      <c r="Y9" s="82"/>
    </row>
    <row r="10" spans="2:32" ht="15" customHeight="1">
      <c r="B10" s="69" t="s">
        <v>31</v>
      </c>
      <c r="C10" s="195">
        <v>771571.59</v>
      </c>
      <c r="D10" s="106">
        <v>951479.82</v>
      </c>
      <c r="E10" s="164">
        <v>0.2331711435875963</v>
      </c>
      <c r="F10" s="195">
        <v>2348040.0699999998</v>
      </c>
      <c r="G10" s="106">
        <v>2821850.63</v>
      </c>
      <c r="H10" s="164">
        <v>0.20178981017134009</v>
      </c>
      <c r="I10" s="195">
        <v>0</v>
      </c>
      <c r="J10" s="106">
        <v>0</v>
      </c>
      <c r="K10" s="164">
        <v>0</v>
      </c>
      <c r="L10" s="195">
        <v>3119611.6599999997</v>
      </c>
      <c r="M10" s="106">
        <v>3773330.4499999997</v>
      </c>
      <c r="N10" s="164">
        <v>0.2095513356300252</v>
      </c>
      <c r="X10" s="82"/>
      <c r="Y10" s="82"/>
    </row>
    <row r="11" spans="2:32" ht="15" customHeight="1">
      <c r="B11" s="69" t="s">
        <v>32</v>
      </c>
      <c r="C11" s="195">
        <v>142407.5</v>
      </c>
      <c r="D11" s="106">
        <v>151495.57999999999</v>
      </c>
      <c r="E11" s="164">
        <v>6.3817425346277323E-2</v>
      </c>
      <c r="F11" s="195">
        <v>1440934.06</v>
      </c>
      <c r="G11" s="106">
        <v>1780782.96</v>
      </c>
      <c r="H11" s="164">
        <v>0.23585319372629715</v>
      </c>
      <c r="I11" s="195">
        <v>0</v>
      </c>
      <c r="J11" s="106">
        <v>0</v>
      </c>
      <c r="K11" s="164">
        <v>0</v>
      </c>
      <c r="L11" s="195">
        <v>1583341.56</v>
      </c>
      <c r="M11" s="106">
        <v>1932278.54</v>
      </c>
      <c r="N11" s="164">
        <v>0.22038010547768352</v>
      </c>
      <c r="X11" s="82"/>
      <c r="Y11" s="82"/>
    </row>
    <row r="12" spans="2:32" ht="15" customHeight="1">
      <c r="B12" s="69" t="s">
        <v>166</v>
      </c>
      <c r="C12" s="195">
        <v>371216.81</v>
      </c>
      <c r="D12" s="106">
        <v>449380.98</v>
      </c>
      <c r="E12" s="164">
        <v>0.21056204324367742</v>
      </c>
      <c r="F12" s="195">
        <v>378231.85</v>
      </c>
      <c r="G12" s="106">
        <v>881389.03</v>
      </c>
      <c r="H12" s="164">
        <v>1.330287705807959</v>
      </c>
      <c r="I12" s="195">
        <v>6290.06</v>
      </c>
      <c r="J12" s="106">
        <v>12653.78</v>
      </c>
      <c r="K12" s="164">
        <v>1.0117105401220339</v>
      </c>
      <c r="L12" s="195">
        <v>749448.65999999992</v>
      </c>
      <c r="M12" s="106">
        <v>1330770.01</v>
      </c>
      <c r="N12" s="164">
        <v>0.77566534043839663</v>
      </c>
      <c r="P12" s="80"/>
      <c r="Q12" s="80"/>
      <c r="R12" s="115"/>
      <c r="S12" s="98"/>
      <c r="T12" s="100"/>
      <c r="U12" s="101"/>
      <c r="V12" s="99"/>
      <c r="W12" s="101"/>
      <c r="X12" s="100"/>
      <c r="Y12" s="82"/>
      <c r="Z12" s="168"/>
      <c r="AA12" s="82"/>
      <c r="AB12" s="82"/>
      <c r="AC12" s="82"/>
      <c r="AD12" s="82"/>
      <c r="AF12" s="82"/>
    </row>
    <row r="13" spans="2:32" ht="15" customHeight="1">
      <c r="B13" s="69" t="s">
        <v>146</v>
      </c>
      <c r="C13" s="195">
        <v>0</v>
      </c>
      <c r="D13" s="106">
        <v>0</v>
      </c>
      <c r="E13" s="164">
        <v>0</v>
      </c>
      <c r="F13" s="195">
        <v>1011408.3</v>
      </c>
      <c r="G13" s="106">
        <v>1184253.1499999999</v>
      </c>
      <c r="H13" s="164">
        <v>0.17089522599330048</v>
      </c>
      <c r="I13" s="195">
        <v>0</v>
      </c>
      <c r="J13" s="106">
        <v>0</v>
      </c>
      <c r="K13" s="164"/>
      <c r="L13" s="195">
        <v>1011408.3</v>
      </c>
      <c r="M13" s="106">
        <v>1184253.1499999999</v>
      </c>
      <c r="N13" s="164">
        <v>0.17089522599330048</v>
      </c>
      <c r="X13" s="82"/>
      <c r="Y13" s="82"/>
    </row>
    <row r="14" spans="2:32" ht="15" customHeight="1">
      <c r="B14" s="69" t="s">
        <v>149</v>
      </c>
      <c r="C14" s="195">
        <v>142469.20000000001</v>
      </c>
      <c r="D14" s="106">
        <v>177264.38</v>
      </c>
      <c r="E14" s="164">
        <v>0.24422948960196303</v>
      </c>
      <c r="F14" s="195">
        <v>531960.49</v>
      </c>
      <c r="G14" s="106">
        <v>763455.1</v>
      </c>
      <c r="H14" s="164">
        <v>0.43517256328566806</v>
      </c>
      <c r="I14" s="195">
        <v>0</v>
      </c>
      <c r="J14" s="106">
        <v>0</v>
      </c>
      <c r="K14" s="164">
        <v>0</v>
      </c>
      <c r="L14" s="195">
        <v>674429.69</v>
      </c>
      <c r="M14" s="106">
        <v>940719.48</v>
      </c>
      <c r="N14" s="164">
        <v>0.3948369918293485</v>
      </c>
      <c r="X14" s="82"/>
      <c r="Y14" s="82"/>
    </row>
    <row r="15" spans="2:32" ht="15" customHeight="1">
      <c r="B15" s="189" t="s">
        <v>215</v>
      </c>
      <c r="C15" s="195">
        <v>0</v>
      </c>
      <c r="D15" s="106">
        <v>0</v>
      </c>
      <c r="E15" s="164">
        <v>0</v>
      </c>
      <c r="F15" s="195">
        <v>780324.21</v>
      </c>
      <c r="G15" s="106">
        <v>894076.75</v>
      </c>
      <c r="H15" s="164">
        <v>0.1457759973895979</v>
      </c>
      <c r="I15" s="195">
        <v>0</v>
      </c>
      <c r="J15" s="106">
        <v>0</v>
      </c>
      <c r="K15" s="164">
        <v>0</v>
      </c>
      <c r="L15" s="195">
        <v>780324.21</v>
      </c>
      <c r="M15" s="106">
        <v>894076.75</v>
      </c>
      <c r="N15" s="164">
        <v>0.1457759973895979</v>
      </c>
      <c r="P15" s="80"/>
      <c r="Q15" s="80"/>
      <c r="R15" s="115"/>
      <c r="S15" s="98"/>
      <c r="T15" s="100"/>
      <c r="U15" s="101"/>
      <c r="V15" s="99"/>
      <c r="W15" s="101"/>
      <c r="X15" s="100"/>
      <c r="Y15" s="168"/>
      <c r="Z15" s="168"/>
      <c r="AA15" s="82"/>
      <c r="AB15" s="82"/>
      <c r="AC15" s="82"/>
      <c r="AD15" s="82"/>
      <c r="AF15" s="82"/>
    </row>
    <row r="16" spans="2:32" ht="15" customHeight="1">
      <c r="B16" s="69" t="s">
        <v>33</v>
      </c>
      <c r="C16" s="195">
        <v>315454.31</v>
      </c>
      <c r="D16" s="106">
        <v>375430.53</v>
      </c>
      <c r="E16" s="164">
        <v>0.19012648773129787</v>
      </c>
      <c r="F16" s="195">
        <v>296362.77</v>
      </c>
      <c r="G16" s="106">
        <v>361069.42</v>
      </c>
      <c r="H16" s="164">
        <v>0.21833596035021524</v>
      </c>
      <c r="I16" s="195">
        <v>0</v>
      </c>
      <c r="J16" s="106">
        <v>0</v>
      </c>
      <c r="K16" s="164">
        <v>0</v>
      </c>
      <c r="L16" s="195">
        <v>611817.08000000007</v>
      </c>
      <c r="M16" s="106">
        <v>736499.95</v>
      </c>
      <c r="N16" s="164">
        <v>0.2037910906312061</v>
      </c>
      <c r="S16" s="109"/>
      <c r="T16" s="109"/>
      <c r="X16" s="82"/>
      <c r="Y16" s="82"/>
    </row>
    <row r="17" spans="2:25" ht="15" customHeight="1">
      <c r="B17" s="69" t="s">
        <v>133</v>
      </c>
      <c r="C17" s="195">
        <v>485181.25</v>
      </c>
      <c r="D17" s="106">
        <v>686678.57</v>
      </c>
      <c r="E17" s="164">
        <v>0.41530318824150758</v>
      </c>
      <c r="F17" s="195">
        <v>0</v>
      </c>
      <c r="G17" s="106">
        <v>0</v>
      </c>
      <c r="H17" s="164">
        <v>0</v>
      </c>
      <c r="I17" s="195">
        <v>0</v>
      </c>
      <c r="J17" s="106">
        <v>0</v>
      </c>
      <c r="K17" s="164">
        <v>0</v>
      </c>
      <c r="L17" s="195">
        <v>485181.25</v>
      </c>
      <c r="M17" s="106">
        <v>686678.57</v>
      </c>
      <c r="N17" s="164">
        <v>0.41530318824150758</v>
      </c>
      <c r="U17" s="109"/>
    </row>
    <row r="18" spans="2:25" ht="15" customHeight="1">
      <c r="B18" s="189" t="s">
        <v>147</v>
      </c>
      <c r="C18" s="195">
        <v>525649.43999999994</v>
      </c>
      <c r="D18" s="106">
        <v>651476.42000000004</v>
      </c>
      <c r="E18" s="164">
        <v>0.23937432521568008</v>
      </c>
      <c r="F18" s="195">
        <v>0</v>
      </c>
      <c r="G18" s="106">
        <v>0</v>
      </c>
      <c r="H18" s="164">
        <v>0</v>
      </c>
      <c r="I18" s="195">
        <v>0</v>
      </c>
      <c r="J18" s="106">
        <v>0</v>
      </c>
      <c r="K18" s="164">
        <v>0</v>
      </c>
      <c r="L18" s="195">
        <v>525649.43999999994</v>
      </c>
      <c r="M18" s="106">
        <v>651476.42000000004</v>
      </c>
      <c r="N18" s="164">
        <v>0.23937432521568008</v>
      </c>
    </row>
    <row r="19" spans="2:25" ht="15" customHeight="1">
      <c r="B19" s="69" t="s">
        <v>161</v>
      </c>
      <c r="C19" s="195">
        <v>235463.67</v>
      </c>
      <c r="D19" s="106">
        <v>289863.34999999998</v>
      </c>
      <c r="E19" s="164">
        <v>0.23103215880394612</v>
      </c>
      <c r="F19" s="195">
        <v>265428.24</v>
      </c>
      <c r="G19" s="106">
        <v>255165.85</v>
      </c>
      <c r="H19" s="164">
        <v>-3.8663519752080579E-2</v>
      </c>
      <c r="I19" s="195">
        <v>0</v>
      </c>
      <c r="J19" s="106">
        <v>0</v>
      </c>
      <c r="K19" s="164">
        <v>0</v>
      </c>
      <c r="L19" s="195">
        <v>500891.91000000003</v>
      </c>
      <c r="M19" s="106">
        <v>545029.19999999995</v>
      </c>
      <c r="N19" s="164">
        <v>8.8117394429468657E-2</v>
      </c>
    </row>
    <row r="20" spans="2:25" ht="15" customHeight="1">
      <c r="B20" s="69" t="s">
        <v>134</v>
      </c>
      <c r="C20" s="195">
        <v>318219.32</v>
      </c>
      <c r="D20" s="106">
        <v>419942.33</v>
      </c>
      <c r="E20" s="164">
        <v>0.31966321215192089</v>
      </c>
      <c r="F20" s="195">
        <v>38959.699999999997</v>
      </c>
      <c r="G20" s="106">
        <v>43186.75</v>
      </c>
      <c r="H20" s="164">
        <v>0.10849801204834748</v>
      </c>
      <c r="I20" s="195">
        <v>0</v>
      </c>
      <c r="J20" s="106">
        <v>0</v>
      </c>
      <c r="K20" s="164">
        <v>0</v>
      </c>
      <c r="L20" s="195">
        <v>357179.02</v>
      </c>
      <c r="M20" s="106">
        <v>463129.08</v>
      </c>
      <c r="N20" s="164">
        <v>0.29663013241931174</v>
      </c>
      <c r="S20" s="87"/>
      <c r="T20" s="87"/>
      <c r="X20" s="88"/>
    </row>
    <row r="21" spans="2:25" ht="15" customHeight="1">
      <c r="B21" s="69" t="s">
        <v>35</v>
      </c>
      <c r="C21" s="195">
        <v>326449.34999999998</v>
      </c>
      <c r="D21" s="106">
        <v>432478.44</v>
      </c>
      <c r="E21" s="164">
        <v>0.32479491841536834</v>
      </c>
      <c r="F21" s="195">
        <v>0</v>
      </c>
      <c r="G21" s="106">
        <v>0</v>
      </c>
      <c r="H21" s="164">
        <v>0</v>
      </c>
      <c r="I21" s="195">
        <v>0</v>
      </c>
      <c r="J21" s="106">
        <v>0</v>
      </c>
      <c r="K21" s="164">
        <v>0</v>
      </c>
      <c r="L21" s="195">
        <v>326449.34999999998</v>
      </c>
      <c r="M21" s="106">
        <v>432478.44</v>
      </c>
      <c r="N21" s="164">
        <v>0.32479491841536834</v>
      </c>
    </row>
    <row r="22" spans="2:25" ht="15" customHeight="1">
      <c r="B22" s="69" t="s">
        <v>160</v>
      </c>
      <c r="C22" s="195">
        <v>0</v>
      </c>
      <c r="D22" s="106">
        <v>0</v>
      </c>
      <c r="E22" s="164">
        <v>0</v>
      </c>
      <c r="F22" s="195">
        <v>329716.34000000003</v>
      </c>
      <c r="G22" s="106">
        <v>405053.74</v>
      </c>
      <c r="H22" s="164">
        <v>0.22849155731863321</v>
      </c>
      <c r="I22" s="195">
        <v>0</v>
      </c>
      <c r="J22" s="106">
        <v>0</v>
      </c>
      <c r="K22" s="164">
        <v>0</v>
      </c>
      <c r="L22" s="195">
        <v>329716.34000000003</v>
      </c>
      <c r="M22" s="106">
        <v>405053.74</v>
      </c>
      <c r="N22" s="164">
        <v>0.22849155731863321</v>
      </c>
      <c r="X22" s="82"/>
      <c r="Y22" s="82"/>
    </row>
    <row r="23" spans="2:25" ht="15" customHeight="1">
      <c r="B23" s="69" t="s">
        <v>213</v>
      </c>
      <c r="C23" s="195">
        <v>0</v>
      </c>
      <c r="D23" s="106">
        <v>0</v>
      </c>
      <c r="E23" s="164">
        <v>0</v>
      </c>
      <c r="F23" s="195">
        <v>316679.25</v>
      </c>
      <c r="G23" s="106">
        <v>358298.03</v>
      </c>
      <c r="H23" s="164">
        <v>0.13142250400049901</v>
      </c>
      <c r="I23" s="195">
        <v>0</v>
      </c>
      <c r="J23" s="106">
        <v>0</v>
      </c>
      <c r="K23" s="164">
        <v>0</v>
      </c>
      <c r="L23" s="195">
        <v>316679.25</v>
      </c>
      <c r="M23" s="106">
        <v>358298.03</v>
      </c>
      <c r="N23" s="164">
        <v>0.13142250400049901</v>
      </c>
    </row>
    <row r="24" spans="2:25" ht="15" customHeight="1">
      <c r="B24" s="69" t="s">
        <v>148</v>
      </c>
      <c r="C24" s="195">
        <v>0</v>
      </c>
      <c r="D24" s="106">
        <v>0</v>
      </c>
      <c r="E24" s="164">
        <v>0</v>
      </c>
      <c r="F24" s="195">
        <v>315264.88</v>
      </c>
      <c r="G24" s="106">
        <v>328064.89</v>
      </c>
      <c r="H24" s="164">
        <v>4.0600811609590032E-2</v>
      </c>
      <c r="I24" s="195">
        <v>0</v>
      </c>
      <c r="J24" s="106">
        <v>0</v>
      </c>
      <c r="K24" s="164">
        <v>0</v>
      </c>
      <c r="L24" s="195">
        <v>315264.88</v>
      </c>
      <c r="M24" s="106">
        <v>328064.89</v>
      </c>
      <c r="N24" s="164">
        <v>4.0600811609590032E-2</v>
      </c>
    </row>
    <row r="25" spans="2:25" ht="15" customHeight="1">
      <c r="B25" s="69" t="s">
        <v>4</v>
      </c>
      <c r="C25" s="195">
        <v>188687.79</v>
      </c>
      <c r="D25" s="106">
        <v>266699.71999999997</v>
      </c>
      <c r="E25" s="164">
        <v>0.41344450533868654</v>
      </c>
      <c r="F25" s="195">
        <v>0</v>
      </c>
      <c r="G25" s="106">
        <v>0</v>
      </c>
      <c r="H25" s="164">
        <v>0</v>
      </c>
      <c r="I25" s="195">
        <v>0</v>
      </c>
      <c r="J25" s="106">
        <v>0</v>
      </c>
      <c r="K25" s="164">
        <v>0</v>
      </c>
      <c r="L25" s="195">
        <v>188687.79</v>
      </c>
      <c r="M25" s="106">
        <v>266699.71999999997</v>
      </c>
      <c r="N25" s="164">
        <v>0.41344450533868654</v>
      </c>
    </row>
    <row r="26" spans="2:25" ht="15" customHeight="1">
      <c r="B26" s="69" t="s">
        <v>216</v>
      </c>
      <c r="C26" s="195">
        <v>0</v>
      </c>
      <c r="D26" s="106">
        <v>91012.58</v>
      </c>
      <c r="E26" s="164" t="s">
        <v>219</v>
      </c>
      <c r="F26" s="195">
        <v>165276.34</v>
      </c>
      <c r="G26" s="106">
        <v>172191.11</v>
      </c>
      <c r="H26" s="164">
        <v>4.1837627817750501E-2</v>
      </c>
      <c r="I26" s="195">
        <v>16972.79</v>
      </c>
      <c r="J26" s="106">
        <v>16366.42</v>
      </c>
      <c r="K26" s="164">
        <v>-3.5726006154556837E-2</v>
      </c>
      <c r="L26" s="195">
        <v>165276.34</v>
      </c>
      <c r="M26" s="106">
        <v>263203.69</v>
      </c>
      <c r="N26" s="164">
        <v>0.5925067677563528</v>
      </c>
    </row>
    <row r="27" spans="2:25" ht="15" customHeight="1">
      <c r="B27" s="69" t="s">
        <v>0</v>
      </c>
      <c r="C27" s="195">
        <v>232636.03</v>
      </c>
      <c r="D27" s="106">
        <v>250224.23</v>
      </c>
      <c r="E27" s="164">
        <v>7.5603938048633357E-2</v>
      </c>
      <c r="F27" s="195">
        <v>0</v>
      </c>
      <c r="G27" s="106">
        <v>0</v>
      </c>
      <c r="H27" s="164">
        <v>0</v>
      </c>
      <c r="I27" s="195">
        <v>0</v>
      </c>
      <c r="J27" s="106">
        <v>0</v>
      </c>
      <c r="K27" s="164">
        <v>0</v>
      </c>
      <c r="L27" s="195">
        <v>232636.03</v>
      </c>
      <c r="M27" s="106">
        <v>250224.23</v>
      </c>
      <c r="N27" s="164">
        <v>7.5603938048633357E-2</v>
      </c>
    </row>
    <row r="28" spans="2:25" ht="15" customHeight="1">
      <c r="B28" s="69" t="s">
        <v>207</v>
      </c>
      <c r="C28" s="195">
        <v>141726.54</v>
      </c>
      <c r="D28" s="106">
        <v>234765.76</v>
      </c>
      <c r="E28" s="164">
        <v>0.65646998790769884</v>
      </c>
      <c r="F28" s="195">
        <v>0</v>
      </c>
      <c r="G28" s="106">
        <v>0</v>
      </c>
      <c r="H28" s="164">
        <v>0</v>
      </c>
      <c r="I28" s="195">
        <v>0</v>
      </c>
      <c r="J28" s="106">
        <v>0</v>
      </c>
      <c r="K28" s="164">
        <v>0</v>
      </c>
      <c r="L28" s="195">
        <v>141726.54</v>
      </c>
      <c r="M28" s="106">
        <v>234765.76</v>
      </c>
      <c r="N28" s="164">
        <v>0.65646998790769884</v>
      </c>
    </row>
    <row r="29" spans="2:25" ht="15" customHeight="1">
      <c r="B29" s="69" t="s">
        <v>212</v>
      </c>
      <c r="C29" s="195">
        <v>0</v>
      </c>
      <c r="D29" s="106">
        <v>0</v>
      </c>
      <c r="E29" s="164">
        <v>0</v>
      </c>
      <c r="F29" s="195">
        <v>197136.47</v>
      </c>
      <c r="G29" s="106">
        <v>208786.03</v>
      </c>
      <c r="H29" s="164">
        <v>5.9093885570741918E-2</v>
      </c>
      <c r="I29" s="195">
        <v>0</v>
      </c>
      <c r="J29" s="106">
        <v>0</v>
      </c>
      <c r="K29" s="164">
        <v>0</v>
      </c>
      <c r="L29" s="195">
        <v>197136.47</v>
      </c>
      <c r="M29" s="106">
        <v>208786.03</v>
      </c>
      <c r="N29" s="164">
        <v>5.9093885570741918E-2</v>
      </c>
    </row>
    <row r="30" spans="2:25" ht="15" customHeight="1">
      <c r="B30" s="69" t="s">
        <v>30</v>
      </c>
      <c r="C30" s="195">
        <v>161560.97</v>
      </c>
      <c r="D30" s="106">
        <v>189883.58</v>
      </c>
      <c r="E30" s="164">
        <v>0.17530601605078247</v>
      </c>
      <c r="F30" s="195">
        <v>0</v>
      </c>
      <c r="G30" s="106">
        <v>0</v>
      </c>
      <c r="H30" s="164">
        <v>0</v>
      </c>
      <c r="I30" s="195">
        <v>0</v>
      </c>
      <c r="J30" s="106">
        <v>0</v>
      </c>
      <c r="K30" s="164">
        <v>0</v>
      </c>
      <c r="L30" s="195">
        <v>161560.97</v>
      </c>
      <c r="M30" s="106">
        <v>189883.58</v>
      </c>
      <c r="N30" s="164">
        <v>0.17530601605078247</v>
      </c>
    </row>
    <row r="31" spans="2:25" ht="15" customHeight="1">
      <c r="B31" s="69" t="s">
        <v>206</v>
      </c>
      <c r="C31" s="195">
        <v>113231.72</v>
      </c>
      <c r="D31" s="106">
        <v>167531.79</v>
      </c>
      <c r="E31" s="164">
        <v>0.47954822199998381</v>
      </c>
      <c r="F31" s="195">
        <v>0</v>
      </c>
      <c r="G31" s="106">
        <v>0</v>
      </c>
      <c r="H31" s="164">
        <v>0</v>
      </c>
      <c r="I31" s="195">
        <v>0</v>
      </c>
      <c r="J31" s="106">
        <v>0</v>
      </c>
      <c r="K31" s="164">
        <v>0</v>
      </c>
      <c r="L31" s="195">
        <v>113231.72</v>
      </c>
      <c r="M31" s="106">
        <v>167531.79</v>
      </c>
      <c r="N31" s="164">
        <v>0.47954822199998381</v>
      </c>
    </row>
    <row r="32" spans="2:25" ht="15" customHeight="1">
      <c r="B32" s="69" t="s">
        <v>132</v>
      </c>
      <c r="C32" s="195">
        <v>94817.4</v>
      </c>
      <c r="D32" s="106">
        <v>102757.98</v>
      </c>
      <c r="E32" s="164">
        <v>8.3746021299888021E-2</v>
      </c>
      <c r="F32" s="195">
        <v>54252.39</v>
      </c>
      <c r="G32" s="106">
        <v>63197.45</v>
      </c>
      <c r="H32" s="164">
        <v>0.16487863483986601</v>
      </c>
      <c r="I32" s="195">
        <v>0</v>
      </c>
      <c r="J32" s="106">
        <v>0</v>
      </c>
      <c r="K32" s="164">
        <v>0</v>
      </c>
      <c r="L32" s="195">
        <v>149069.78999999998</v>
      </c>
      <c r="M32" s="106">
        <v>165955.43</v>
      </c>
      <c r="N32" s="164">
        <v>0.1132733869149478</v>
      </c>
    </row>
    <row r="33" spans="2:22" ht="15" customHeight="1">
      <c r="B33" s="69" t="s">
        <v>1</v>
      </c>
      <c r="C33" s="195">
        <v>116012.43</v>
      </c>
      <c r="D33" s="106">
        <v>134969.32999999999</v>
      </c>
      <c r="E33" s="164">
        <v>0.16340404213582971</v>
      </c>
      <c r="F33" s="195">
        <v>0</v>
      </c>
      <c r="G33" s="106">
        <v>0</v>
      </c>
      <c r="H33" s="164">
        <v>0</v>
      </c>
      <c r="I33" s="195">
        <v>0</v>
      </c>
      <c r="J33" s="106">
        <v>0</v>
      </c>
      <c r="K33" s="164">
        <v>0</v>
      </c>
      <c r="L33" s="195">
        <v>116012.43</v>
      </c>
      <c r="M33" s="106">
        <v>134969.32999999999</v>
      </c>
      <c r="N33" s="164">
        <v>0.16340404213582971</v>
      </c>
    </row>
    <row r="34" spans="2:22" ht="15" customHeight="1">
      <c r="B34" s="189" t="s">
        <v>209</v>
      </c>
      <c r="C34" s="195">
        <v>97487.17</v>
      </c>
      <c r="D34" s="106">
        <v>105333.7</v>
      </c>
      <c r="E34" s="164">
        <v>8.0487822141108403E-2</v>
      </c>
      <c r="F34" s="195">
        <v>0</v>
      </c>
      <c r="G34" s="106">
        <v>0</v>
      </c>
      <c r="H34" s="164">
        <v>0</v>
      </c>
      <c r="I34" s="195">
        <v>0</v>
      </c>
      <c r="J34" s="106">
        <v>0</v>
      </c>
      <c r="K34" s="164">
        <v>0</v>
      </c>
      <c r="L34" s="195">
        <v>97487.17</v>
      </c>
      <c r="M34" s="106">
        <v>105333.7</v>
      </c>
      <c r="N34" s="164">
        <v>8.0487822141108403E-2</v>
      </c>
    </row>
    <row r="35" spans="2:22" ht="15" customHeight="1">
      <c r="B35" s="189" t="s">
        <v>165</v>
      </c>
      <c r="C35" s="195">
        <v>62262.2</v>
      </c>
      <c r="D35" s="106">
        <v>97459.09</v>
      </c>
      <c r="E35" s="164">
        <v>0.56530109761621017</v>
      </c>
      <c r="F35" s="195">
        <v>0</v>
      </c>
      <c r="G35" s="106">
        <v>0</v>
      </c>
      <c r="H35" s="164">
        <v>0</v>
      </c>
      <c r="I35" s="195">
        <v>0</v>
      </c>
      <c r="J35" s="106">
        <v>0</v>
      </c>
      <c r="K35" s="164">
        <v>0</v>
      </c>
      <c r="L35" s="195">
        <v>62262.2</v>
      </c>
      <c r="M35" s="106">
        <v>97459.09</v>
      </c>
      <c r="N35" s="164">
        <v>0.56530109761621017</v>
      </c>
      <c r="U35" s="82"/>
      <c r="V35" s="82"/>
    </row>
    <row r="36" spans="2:22" ht="15" customHeight="1">
      <c r="B36" s="69" t="s">
        <v>167</v>
      </c>
      <c r="C36" s="195">
        <v>38910.129999999997</v>
      </c>
      <c r="D36" s="106">
        <v>46860.78</v>
      </c>
      <c r="E36" s="164">
        <v>0.2043336786590022</v>
      </c>
      <c r="F36" s="195">
        <v>0</v>
      </c>
      <c r="G36" s="106">
        <v>0</v>
      </c>
      <c r="H36" s="164">
        <v>0</v>
      </c>
      <c r="I36" s="195">
        <v>0</v>
      </c>
      <c r="J36" s="106">
        <v>0</v>
      </c>
      <c r="K36" s="164">
        <v>0</v>
      </c>
      <c r="L36" s="195">
        <v>38910.129999999997</v>
      </c>
      <c r="M36" s="106">
        <v>46860.78</v>
      </c>
      <c r="N36" s="164">
        <v>0.2043336786590022</v>
      </c>
    </row>
    <row r="37" spans="2:22" ht="15" customHeight="1">
      <c r="B37" s="69" t="s">
        <v>2</v>
      </c>
      <c r="C37" s="195">
        <v>0</v>
      </c>
      <c r="D37" s="106">
        <v>0</v>
      </c>
      <c r="E37" s="164">
        <v>0</v>
      </c>
      <c r="F37" s="195">
        <v>41223.94</v>
      </c>
      <c r="G37" s="106">
        <v>42426.23</v>
      </c>
      <c r="H37" s="164">
        <v>2.9164849356951343E-2</v>
      </c>
      <c r="I37" s="195">
        <v>0</v>
      </c>
      <c r="J37" s="106">
        <v>0</v>
      </c>
      <c r="K37" s="164">
        <v>0</v>
      </c>
      <c r="L37" s="195">
        <v>41223.94</v>
      </c>
      <c r="M37" s="106">
        <v>42426.23</v>
      </c>
      <c r="N37" s="164">
        <v>2.9164849356951343E-2</v>
      </c>
    </row>
    <row r="38" spans="2:22" ht="15" customHeight="1">
      <c r="B38" s="69" t="s">
        <v>175</v>
      </c>
      <c r="C38" s="195">
        <v>36687.870000000003</v>
      </c>
      <c r="D38" s="106">
        <v>42236.97</v>
      </c>
      <c r="E38" s="164">
        <v>0.15125162621869295</v>
      </c>
      <c r="F38" s="195">
        <v>0</v>
      </c>
      <c r="G38" s="106">
        <v>0</v>
      </c>
      <c r="H38" s="164">
        <v>0</v>
      </c>
      <c r="I38" s="195">
        <v>0</v>
      </c>
      <c r="J38" s="106">
        <v>0</v>
      </c>
      <c r="K38" s="164">
        <v>0</v>
      </c>
      <c r="L38" s="195">
        <v>36687.870000000003</v>
      </c>
      <c r="M38" s="106">
        <v>42236.97</v>
      </c>
      <c r="N38" s="164">
        <v>0.15125162621869295</v>
      </c>
    </row>
    <row r="39" spans="2:22" ht="15" customHeight="1">
      <c r="B39" s="69" t="s">
        <v>210</v>
      </c>
      <c r="C39" s="195">
        <v>31933.47</v>
      </c>
      <c r="D39" s="106">
        <v>41896.89</v>
      </c>
      <c r="E39" s="164">
        <v>0.3120055540472112</v>
      </c>
      <c r="F39" s="195">
        <v>0</v>
      </c>
      <c r="G39" s="106">
        <v>0</v>
      </c>
      <c r="H39" s="164">
        <v>0</v>
      </c>
      <c r="I39" s="195">
        <v>0</v>
      </c>
      <c r="J39" s="106">
        <v>0</v>
      </c>
      <c r="K39" s="164">
        <v>0</v>
      </c>
      <c r="L39" s="195">
        <v>31933.47</v>
      </c>
      <c r="M39" s="106">
        <v>41896.89</v>
      </c>
      <c r="N39" s="164">
        <v>0.3120055540472112</v>
      </c>
    </row>
    <row r="40" spans="2:22" ht="15" customHeight="1">
      <c r="B40" s="69" t="s">
        <v>29</v>
      </c>
      <c r="C40" s="195">
        <v>0</v>
      </c>
      <c r="D40" s="106">
        <v>0</v>
      </c>
      <c r="E40" s="164">
        <v>0</v>
      </c>
      <c r="F40" s="195">
        <v>32243.25</v>
      </c>
      <c r="G40" s="106">
        <v>32256.09</v>
      </c>
      <c r="H40" s="164">
        <v>3.9822288385941697E-4</v>
      </c>
      <c r="I40" s="195">
        <v>0</v>
      </c>
      <c r="J40" s="106">
        <v>0</v>
      </c>
      <c r="K40" s="164">
        <v>0</v>
      </c>
      <c r="L40" s="195">
        <v>32243.25</v>
      </c>
      <c r="M40" s="106">
        <v>32256.09</v>
      </c>
      <c r="N40" s="164">
        <v>3.9822288385941697E-4</v>
      </c>
      <c r="R40" s="82"/>
      <c r="S40" s="82"/>
    </row>
    <row r="41" spans="2:22" ht="15" customHeight="1">
      <c r="B41" s="69" t="s">
        <v>214</v>
      </c>
      <c r="C41" s="195">
        <v>0</v>
      </c>
      <c r="D41" s="106">
        <v>0</v>
      </c>
      <c r="E41" s="164">
        <v>0</v>
      </c>
      <c r="F41" s="195">
        <v>27330.28</v>
      </c>
      <c r="G41" s="106">
        <v>30990.73</v>
      </c>
      <c r="H41" s="164">
        <v>0.13393386383161829</v>
      </c>
      <c r="I41" s="195">
        <v>0</v>
      </c>
      <c r="J41" s="106">
        <v>0</v>
      </c>
      <c r="K41" s="164">
        <v>0</v>
      </c>
      <c r="L41" s="195">
        <v>27330.28</v>
      </c>
      <c r="M41" s="106">
        <v>30990.73</v>
      </c>
      <c r="N41" s="164">
        <v>0.13393386383161829</v>
      </c>
      <c r="U41" s="109"/>
    </row>
    <row r="42" spans="2:22" ht="15" customHeight="1">
      <c r="B42" s="69" t="s">
        <v>3</v>
      </c>
      <c r="C42" s="195">
        <v>31948.7</v>
      </c>
      <c r="D42" s="106">
        <v>28741.07</v>
      </c>
      <c r="E42" s="164">
        <v>-0.10039939027253068</v>
      </c>
      <c r="F42" s="195">
        <v>0</v>
      </c>
      <c r="G42" s="106">
        <v>0</v>
      </c>
      <c r="H42" s="164">
        <v>0</v>
      </c>
      <c r="I42" s="195">
        <v>0</v>
      </c>
      <c r="J42" s="106">
        <v>0</v>
      </c>
      <c r="K42" s="164">
        <v>0</v>
      </c>
      <c r="L42" s="195">
        <v>31948.7</v>
      </c>
      <c r="M42" s="106">
        <v>28741.07</v>
      </c>
      <c r="N42" s="164">
        <v>-0.10039939027253068</v>
      </c>
    </row>
    <row r="43" spans="2:22" ht="15" customHeight="1">
      <c r="B43" s="69" t="s">
        <v>208</v>
      </c>
      <c r="C43" s="195">
        <v>0</v>
      </c>
      <c r="D43" s="106">
        <v>0</v>
      </c>
      <c r="E43" s="164">
        <v>0</v>
      </c>
      <c r="F43" s="195">
        <v>20617.509999999998</v>
      </c>
      <c r="G43" s="106">
        <v>24456.62</v>
      </c>
      <c r="H43" s="164">
        <v>0.1862062877621983</v>
      </c>
      <c r="I43" s="195">
        <v>0</v>
      </c>
      <c r="J43" s="106">
        <v>0</v>
      </c>
      <c r="K43" s="164">
        <v>0</v>
      </c>
      <c r="L43" s="195">
        <v>20617.509999999998</v>
      </c>
      <c r="M43" s="106">
        <v>24456.62</v>
      </c>
      <c r="N43" s="164">
        <v>0.1862062877621983</v>
      </c>
      <c r="R43" s="8"/>
      <c r="S43" s="8"/>
    </row>
    <row r="44" spans="2:22" ht="15" customHeight="1">
      <c r="B44" s="69" t="s">
        <v>164</v>
      </c>
      <c r="C44" s="195">
        <v>19130.62</v>
      </c>
      <c r="D44" s="106">
        <v>21957.84</v>
      </c>
      <c r="E44" s="164">
        <v>0.14778506917183035</v>
      </c>
      <c r="F44" s="195">
        <v>0</v>
      </c>
      <c r="G44" s="106">
        <v>0</v>
      </c>
      <c r="H44" s="164">
        <v>0</v>
      </c>
      <c r="I44" s="195">
        <v>0</v>
      </c>
      <c r="J44" s="106">
        <v>0</v>
      </c>
      <c r="K44" s="164">
        <v>0</v>
      </c>
      <c r="L44" s="195">
        <v>19130.62</v>
      </c>
      <c r="M44" s="106">
        <v>21957.84</v>
      </c>
      <c r="N44" s="164">
        <v>0.14778506917183035</v>
      </c>
      <c r="R44" s="8"/>
      <c r="S44" s="8"/>
    </row>
    <row r="45" spans="2:22" ht="5.0999999999999996" customHeight="1" thickBot="1">
      <c r="B45" s="69"/>
      <c r="C45" s="195"/>
      <c r="D45" s="106"/>
      <c r="E45" s="164"/>
      <c r="F45" s="195"/>
      <c r="G45" s="106"/>
      <c r="H45" s="164"/>
      <c r="I45" s="195"/>
      <c r="J45" s="106"/>
      <c r="K45" s="164"/>
      <c r="L45" s="195"/>
      <c r="M45" s="106"/>
      <c r="N45" s="164"/>
      <c r="R45" s="8"/>
      <c r="S45" s="8"/>
    </row>
    <row r="46" spans="2:22" s="8" customFormat="1" ht="20.25" customHeight="1" thickTop="1" thickBot="1">
      <c r="B46" s="6" t="s">
        <v>5</v>
      </c>
      <c r="C46" s="165">
        <v>6523325.5300000003</v>
      </c>
      <c r="D46" s="141">
        <v>7910165.4800000004</v>
      </c>
      <c r="E46" s="213">
        <v>0.21259707853334742</v>
      </c>
      <c r="F46" s="165">
        <v>10834021.880000001</v>
      </c>
      <c r="G46" s="141">
        <v>13799330.479999997</v>
      </c>
      <c r="H46" s="213">
        <v>0.27370339776349017</v>
      </c>
      <c r="I46" s="165">
        <v>108610.88999999998</v>
      </c>
      <c r="J46" s="141">
        <v>105822.62999999999</v>
      </c>
      <c r="K46" s="213">
        <v>-2.5672011342508981E-2</v>
      </c>
      <c r="L46" s="165">
        <v>17357347.41</v>
      </c>
      <c r="M46" s="141">
        <v>21709495.959999997</v>
      </c>
      <c r="N46" s="213">
        <v>0.25073811379108629</v>
      </c>
      <c r="Q46" s="46"/>
      <c r="R46" s="46"/>
      <c r="S46" s="46"/>
      <c r="T46" s="46"/>
      <c r="U46" s="46"/>
      <c r="V46" s="46"/>
    </row>
    <row r="47" spans="2:22" ht="13.5" thickTop="1">
      <c r="B47" s="46" t="s">
        <v>220</v>
      </c>
      <c r="L47" s="80"/>
      <c r="M47" s="80"/>
      <c r="N47" s="102"/>
    </row>
  </sheetData>
  <sortState xmlns:xlrd2="http://schemas.microsoft.com/office/spreadsheetml/2017/richdata2" ref="B9:N44">
    <sortCondition descending="1" ref="M9:M44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Andreina Duran Ramirez</cp:lastModifiedBy>
  <cp:lastPrinted>2011-02-10T15:40:50Z</cp:lastPrinted>
  <dcterms:created xsi:type="dcterms:W3CDTF">1999-12-17T14:06:22Z</dcterms:created>
  <dcterms:modified xsi:type="dcterms:W3CDTF">2024-02-22T21:02:22Z</dcterms:modified>
</cp:coreProperties>
</file>