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1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1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8.xml" ContentType="application/vnd.openxmlformats-officedocument.drawing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9.xml" ContentType="application/vnd.openxmlformats-officedocument.drawing+xml"/>
  <Override PartName="/xl/charts/chart1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0.xml" ContentType="application/vnd.openxmlformats-officedocument.drawing+xml"/>
  <Override PartName="/xl/charts/chart1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1.xml" ContentType="application/vnd.openxmlformats-officedocument.drawing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2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3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4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5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6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7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8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9.xml" ContentType="application/vnd.openxmlformats-officedocument.drawing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30.xml" ContentType="application/vnd.openxmlformats-officedocument.drawing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31.xml" ContentType="application/vnd.openxmlformats-officedocument.drawing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codeName="ThisWorkbook"/>
  <mc:AlternateContent xmlns:mc="http://schemas.openxmlformats.org/markup-compatibility/2006">
    <mc:Choice Requires="x15">
      <x15ac:absPath xmlns:x15ac="http://schemas.microsoft.com/office/spreadsheetml/2010/11/ac" url="G:\ESTADISTICAS\RESUMEN EJECUTIVO\Informes\2016\"/>
    </mc:Choice>
  </mc:AlternateContent>
  <bookViews>
    <workbookView showSheetTabs="0" xWindow="-15" yWindow="-15" windowWidth="9435" windowHeight="5580" tabRatio="845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Primas" sheetId="4" r:id="rId12"/>
    <sheet name="GPrigen" sheetId="54" r:id="rId13"/>
    <sheet name="GPrvid" sheetId="55" r:id="rId14"/>
    <sheet name="GCuocap" sheetId="56" r:id="rId15"/>
    <sheet name="Siniestros" sheetId="5" r:id="rId16"/>
    <sheet name="PrimDev" sheetId="85" r:id="rId17"/>
    <sheet name="SinInc" sheetId="86" r:id="rId18"/>
    <sheet name="S.Ctacia" sheetId="15" r:id="rId19"/>
    <sheet name="GSinGen" sheetId="67" r:id="rId20"/>
    <sheet name="GSinVid" sheetId="68" r:id="rId21"/>
    <sheet name="S.CtaciaII" sheetId="84" r:id="rId22"/>
    <sheet name="C.Intermed" sheetId="13" r:id="rId23"/>
    <sheet name="CINgen" sheetId="76" r:id="rId24"/>
    <sheet name="CINvid" sheetId="77" r:id="rId25"/>
    <sheet name="CINcap" sheetId="78" r:id="rId26"/>
    <sheet name="G.Generales" sheetId="12" r:id="rId27"/>
    <sheet name="GASgen" sheetId="71" r:id="rId28"/>
    <sheet name="GASvid" sheetId="72" r:id="rId29"/>
    <sheet name="GAScap" sheetId="74" r:id="rId30"/>
    <sheet name="R.Tecnico" sheetId="6" r:id="rId31"/>
    <sheet name="GRTecGen" sheetId="57" r:id="rId32"/>
    <sheet name="GRTecVid" sheetId="58" r:id="rId33"/>
    <sheet name="GRTecCap" sheetId="59" r:id="rId34"/>
    <sheet name="P.Inversion" sheetId="8" r:id="rId35"/>
    <sheet name="GPIgen" sheetId="69" r:id="rId36"/>
    <sheet name="GPIvid" sheetId="70" r:id="rId37"/>
    <sheet name="GPIcap" sheetId="73" r:id="rId38"/>
    <sheet name="DGRAFICOS" sheetId="27" state="hidden" r:id="rId39"/>
    <sheet name="R.Neto" sheetId="7" r:id="rId40"/>
    <sheet name="GRNGen" sheetId="60" r:id="rId41"/>
    <sheet name="GRNVid" sheetId="61" r:id="rId42"/>
    <sheet name="GRNCap" sheetId="62" r:id="rId43"/>
    <sheet name="Activos" sheetId="14" r:id="rId44"/>
    <sheet name="Inversiones" sheetId="110" r:id="rId45"/>
    <sheet name="R.Tecnicas" sheetId="117" r:id="rId46"/>
    <sheet name="Pat.Contable" sheetId="9" r:id="rId47"/>
    <sheet name="Pat.Total" sheetId="115" r:id="rId48"/>
  </sheets>
  <externalReferences>
    <externalReference r:id="rId49"/>
    <externalReference r:id="rId50"/>
    <externalReference r:id="rId51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3">Activos!$A$3:$M$47</definedName>
    <definedName name="_xlnm.Print_Area" localSheetId="9">BALCAP!$A$3:$E$39</definedName>
    <definedName name="_xlnm.Print_Area" localSheetId="5">BALGEN!$A$3:$AC$40</definedName>
    <definedName name="_xlnm.Print_Area" localSheetId="7">BALVID!$A$3:$V$41</definedName>
    <definedName name="_xlnm.Print_Area" localSheetId="22">C.Intermed!$A$3:$M$48</definedName>
    <definedName name="_xlnm.Print_Area" localSheetId="25">CINcap!$A$3:$M$41</definedName>
    <definedName name="_xlnm.Print_Area" localSheetId="23">CINgen!$B$3:$N$47</definedName>
    <definedName name="_xlnm.Print_Area" localSheetId="24">CINvid!$A$3:$M$43</definedName>
    <definedName name="_xlnm.Print_Area" localSheetId="0">Contenido!$B$1:$G$27</definedName>
    <definedName name="_xlnm.Print_Area" localSheetId="38">DGRAFICOS!$A$3:$AI$36</definedName>
    <definedName name="_xlnm.Print_Area" localSheetId="26">G.Generales!$A$3:$M$48</definedName>
    <definedName name="_xlnm.Print_Area" localSheetId="29">GAScap!$A$3:$M$38</definedName>
    <definedName name="_xlnm.Print_Area" localSheetId="27">GASgen!$B$3:$N$44</definedName>
    <definedName name="_xlnm.Print_Area" localSheetId="28">GASvid!$A$4:$M$41</definedName>
    <definedName name="_xlnm.Print_Area" localSheetId="14">GCuocap!$A$3:$L$47</definedName>
    <definedName name="_xlnm.Print_Area" localSheetId="37">GPIcap!$A$3:$M$47</definedName>
    <definedName name="_xlnm.Print_Area" localSheetId="35">GPIgen!$B$3:$N$47</definedName>
    <definedName name="_xlnm.Print_Area" localSheetId="36">GPIvid!$A$3:$M$47</definedName>
    <definedName name="_xlnm.Print_Area" localSheetId="12">GPrigen!$A$3:$M$45</definedName>
    <definedName name="_xlnm.Print_Area" localSheetId="13">GPrvid!$A$3:$M$43</definedName>
    <definedName name="_xlnm.Print_Area" localSheetId="4">GRamos!$A$2:$T$66</definedName>
    <definedName name="_xlnm.Print_Area" localSheetId="42">GRNCap!$A$3:$N$49</definedName>
    <definedName name="_xlnm.Print_Area" localSheetId="40">GRNGen!$B$3:$N$47</definedName>
    <definedName name="_xlnm.Print_Area" localSheetId="41">GRNVid!$A$3:$M$47</definedName>
    <definedName name="_xlnm.Print_Area" localSheetId="33">GRTecCap!$A$3:$N$42</definedName>
    <definedName name="_xlnm.Print_Area" localSheetId="31">GRTecGen!$A$3:$Q$45</definedName>
    <definedName name="_xlnm.Print_Area" localSheetId="32">GRTecVid!$A$3:$M$48</definedName>
    <definedName name="_xlnm.Print_Area" localSheetId="19">GSinGen!$A$3:$M$40</definedName>
    <definedName name="_xlnm.Print_Area" localSheetId="20">GSinVid!$A$3:$M$44</definedName>
    <definedName name="_xlnm.Print_Area" localSheetId="44">Inversiones!$A$3:$M$46</definedName>
    <definedName name="_xlnm.Print_Area" localSheetId="34">P.Inversion!$A$3:$M$48</definedName>
    <definedName name="_xlnm.Print_Area" localSheetId="46">Pat.Contable!$A$3:$M$48</definedName>
    <definedName name="_xlnm.Print_Area" localSheetId="47">Pat.Total!$A$3:$M$47</definedName>
    <definedName name="_xlnm.Print_Area" localSheetId="11">Primas!$A$3:$M$48</definedName>
    <definedName name="_xlnm.Print_Area" localSheetId="16">PrimDev!$A$3:$J$49</definedName>
    <definedName name="_xlnm.Print_Area" localSheetId="39">R.Neto!$A$3:$M$47</definedName>
    <definedName name="_xlnm.Print_Area" localSheetId="45">R.Tecnicas!$A$3:$M$46</definedName>
    <definedName name="_xlnm.Print_Area" localSheetId="30">R.Tecnico!$A$3:$M$47</definedName>
    <definedName name="_xlnm.Print_Area" localSheetId="2">Ramos!$A$3:$P$43</definedName>
    <definedName name="_xlnm.Print_Area" localSheetId="3">'Ramos (2)'!$A$2:$C$47</definedName>
    <definedName name="_xlnm.Print_Area" localSheetId="10">RESULCAP!$A$3:$F$23</definedName>
    <definedName name="_xlnm.Print_Area" localSheetId="6">RESULGEN!$A$3:$AC$39</definedName>
    <definedName name="_xlnm.Print_Area" localSheetId="8">RESULVID!$A$3:$U$39</definedName>
    <definedName name="_xlnm.Print_Area" localSheetId="1">Resumen!$A$3:$N$27</definedName>
    <definedName name="_xlnm.Print_Area" localSheetId="18">S.Ctacia!$A$3:$J$47</definedName>
    <definedName name="_xlnm.Print_Area" localSheetId="21">S.CtaciaII!$A$3:$J$47</definedName>
    <definedName name="_xlnm.Print_Area" localSheetId="15">Siniestros!$A$3:$M$48</definedName>
    <definedName name="_xlnm.Print_Area" localSheetId="17">SinInc!$A$3:$J$48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PrimDev!$A$8:$J$47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Primas!$A$9:$F$44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R.Tecnico!$A$9:$F$44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PrimDev!$A$8:$J$47</definedName>
    <definedName name="SININC">SinInc!$A$7:$J$46</definedName>
    <definedName name="SINPAG">Siniestros!$A$9:$L$44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BALCAP!$A:$A</definedName>
    <definedName name="_xlnm.Print_Titles" localSheetId="5">BALGEN!$A:$A</definedName>
    <definedName name="_xlnm.Print_Titles" localSheetId="7">BALVID!$A:$A</definedName>
    <definedName name="_xlnm.Print_Titles" localSheetId="10">RESULCAP!$A:$A</definedName>
    <definedName name="_xlnm.Print_Titles" localSheetId="6">RESULGEN!$A:$A</definedName>
    <definedName name="_xlnm.Print_Titles" localSheetId="8">RESULVID!$A:$A</definedName>
    <definedName name="TORIESGO">[2]BASED!$B$170:$BJ$192</definedName>
    <definedName name="TOTAL">#REF!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>[2]BASED!$B$373:$BJ$385</definedName>
    <definedName name="VINDIVIDUAL">[2]BASEP!$B$63:$BJ$80</definedName>
  </definedNames>
  <calcPr calcId="171027"/>
  <fileRecoveryPr autoRecover="0"/>
</workbook>
</file>

<file path=xl/calcChain.xml><?xml version="1.0" encoding="utf-8"?>
<calcChain xmlns="http://schemas.openxmlformats.org/spreadsheetml/2006/main">
  <c r="D41" i="84" l="1"/>
  <c r="D37" i="84"/>
  <c r="B3" i="3" l="1"/>
</calcChain>
</file>

<file path=xl/sharedStrings.xml><?xml version="1.0" encoding="utf-8"?>
<sst xmlns="http://schemas.openxmlformats.org/spreadsheetml/2006/main" count="1995" uniqueCount="281">
  <si>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</si>
  <si>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</si>
  <si>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</si>
  <si>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</si>
  <si>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</si>
  <si>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</si>
  <si>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</si>
  <si>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</si>
  <si>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</si>
  <si>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Variación</t>
  </si>
  <si>
    <t>COMPAÑIAS</t>
  </si>
  <si>
    <t>INDUSTRIA ASEGURADORA COLOMBIANA</t>
  </si>
  <si>
    <t>ACE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</si>
  <si>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</si>
  <si>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</si>
  <si>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</si>
  <si>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</si>
  <si>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</si>
  <si>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</si>
  <si>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</si>
  <si>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</si>
  <si>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</si>
  <si>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</si>
  <si>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</si>
  <si>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</si>
  <si>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</si>
  <si>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</si>
  <si>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</si>
  <si>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</si>
  <si>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</si>
  <si>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</si>
  <si>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COLMENA</t>
  </si>
  <si>
    <t>AURORA</t>
  </si>
  <si>
    <t>GENERALI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</si>
  <si>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</si>
  <si>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</si>
  <si>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</si>
  <si>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</si>
  <si>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</si>
  <si>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</si>
  <si>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</si>
  <si>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</si>
  <si>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</si>
  <si>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</si>
  <si>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</si>
  <si>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</si>
  <si>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</si>
  <si>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</si>
  <si>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</si>
  <si>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</si>
  <si>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</si>
  <si>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</si>
  <si>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</si>
  <si>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</si>
  <si>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</si>
  <si>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</si>
  <si>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</si>
  <si>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</si>
  <si>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</si>
  <si>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</si>
  <si>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</si>
  <si>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</si>
  <si>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</si>
  <si>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</si>
  <si>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</si>
  <si>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</si>
  <si>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</si>
  <si>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</si>
  <si>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</si>
  <si>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P.ANT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</si>
  <si>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</si>
  <si>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</si>
  <si>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</si>
  <si>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</si>
  <si>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</si>
  <si>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</si>
  <si>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</si>
  <si>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</si>
  <si>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>SINESTRALIDAD CTA CIA</t>
  </si>
  <si>
    <t>G E N E R A L E S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</si>
  <si>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</si>
  <si>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</si>
  <si>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</si>
  <si>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</si>
  <si>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</si>
  <si>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</si>
  <si>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</si>
  <si>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</si>
  <si>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</si>
  <si>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</si>
  <si>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</si>
  <si>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</si>
  <si>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</si>
  <si>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</si>
  <si>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</si>
  <si>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</si>
  <si>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</si>
  <si>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</si>
  <si>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</si>
  <si>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</si>
  <si>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</si>
  <si>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</si>
  <si>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</si>
  <si>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</si>
  <si>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</si>
  <si>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</si>
  <si>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</si>
  <si>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</si>
  <si>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</si>
  <si>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</si>
  <si>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</si>
  <si>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</si>
  <si>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</si>
  <si>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</si>
  <si>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</si>
  <si>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</si>
  <si>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</si>
  <si>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</si>
  <si>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</si>
  <si>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</si>
  <si>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</si>
  <si>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</si>
  <si>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</si>
  <si>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</si>
  <si>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</si>
  <si>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</si>
  <si>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</si>
  <si>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</si>
  <si>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</si>
  <si>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</si>
  <si>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</si>
  <si>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</si>
  <si>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</si>
  <si>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</si>
  <si>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</si>
  <si>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</si>
  <si>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</si>
  <si>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</si>
  <si>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</si>
  <si>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</si>
  <si>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</si>
  <si>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</si>
  <si>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</si>
  <si>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</si>
  <si>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</si>
  <si>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</si>
  <si>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</si>
  <si>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</si>
  <si>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</si>
  <si>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</si>
  <si>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QBE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</si>
  <si>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</si>
  <si>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</si>
  <si>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</si>
  <si>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</si>
  <si>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</si>
  <si>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</si>
  <si>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</si>
  <si>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</si>
  <si>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</si>
  <si>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</si>
  <si>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</si>
  <si>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</si>
  <si>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</si>
  <si>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</si>
  <si>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</si>
  <si>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</si>
  <si>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</si>
  <si>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</si>
  <si>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</si>
  <si>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</si>
  <si>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AIG</t>
  </si>
  <si>
    <t>ARL SURA</t>
  </si>
  <si>
    <t>COFACE</t>
  </si>
  <si>
    <t>NACIONAL</t>
  </si>
  <si>
    <t>AXA COLPATRIA</t>
  </si>
  <si>
    <t>SOLUNION</t>
  </si>
  <si>
    <t>OLD MUTUAL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</si>
  <si>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</si>
  <si>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</si>
  <si>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</si>
  <si>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</si>
  <si>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</si>
  <si>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</si>
  <si>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</si>
  <si>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</si>
  <si>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</si>
  <si>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</si>
  <si>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</si>
  <si>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</si>
  <si>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</si>
  <si>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</si>
  <si>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</si>
  <si>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</si>
  <si>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</si>
  <si>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</si>
  <si>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</si>
  <si>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</si>
  <si>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</si>
  <si>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</si>
  <si>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</si>
  <si>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</si>
  <si>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</si>
  <si>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</si>
  <si>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</si>
  <si>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</si>
  <si>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</si>
  <si>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</si>
  <si>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</si>
  <si>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</si>
  <si>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</si>
  <si>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JMALUCELLI TRAVELERS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</si>
  <si>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</si>
  <si>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</si>
  <si>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</si>
  <si>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</si>
  <si>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ok</t>
  </si>
  <si>
    <t>siniestros pagados</t>
  </si>
  <si>
    <t>ZURICH</t>
  </si>
  <si>
    <t>Comparativo diciembre-2015 vs diciembre-2016</t>
  </si>
  <si>
    <t>Fasecolda, Estadísticas de la Industria Aseguradora y de Capitalización.  Cifras preliminares, Enero - diciembre-2016</t>
  </si>
  <si>
    <t>FUENTE: Fasecolda, Estadísticas de la Industria Aseguradora y de Capitalización.  Cifras preliminares, Enero - diciembre-2016</t>
  </si>
  <si>
    <t xml:space="preserve">         N.C.</t>
  </si>
  <si>
    <t>/0</t>
  </si>
  <si>
    <t>Del 01-enero-2016 al 31-diciembre-2016</t>
  </si>
  <si>
    <t>AXA COLPATRIA CAPIT.</t>
  </si>
  <si>
    <t>BOLIVAR CAPIT.</t>
  </si>
  <si>
    <t>COLMENA CAPIT.</t>
  </si>
  <si>
    <t>MOVIMIENTO RESERVA</t>
  </si>
  <si>
    <t>GASTOS DE PERSONAL</t>
  </si>
  <si>
    <t>AL 31-dic-2016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</si>
  <si>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</si>
  <si>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</si>
  <si>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</si>
  <si>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</si>
  <si>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</si>
  <si>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</si>
  <si>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</si>
  <si>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</si>
  <si>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</si>
  <si>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</si>
  <si>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</si>
  <si>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</si>
  <si>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</si>
  <si>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</si>
  <si>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</si>
  <si>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</si>
  <si>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</si>
  <si>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</si>
  <si>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</si>
  <si>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</si>
  <si>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</si>
  <si>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</si>
  <si>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</si>
  <si>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</si>
  <si>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31-dic-2016</t>
  </si>
  <si>
    <t>BBVA SEGUROS</t>
  </si>
  <si>
    <t>FUENTE: Fasecolda, Estadísticas de la Industria Aseguradora y de Capitalización.  Cifras preliminares,  - Del 01-enero-2016 al 31-diciembre-2016</t>
  </si>
  <si>
    <t>A 31-diciembre-2016</t>
  </si>
  <si>
    <t>FUENTE: Fasecolda, Estadísticas de la Industria Aseguradora y de Capitalización.  Cifras preliminares,  - A 31-diciembre-2016</t>
  </si>
  <si>
    <t>Automóviles</t>
  </si>
  <si>
    <t>Cumplimiento</t>
  </si>
  <si>
    <t>Responsabilidad Civil</t>
  </si>
  <si>
    <t>Incendio y Lucro Cesante</t>
  </si>
  <si>
    <t>Terremoto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</si>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</sst>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43" formatCode="_-* #,##0.00\ _€_-;\-* #,##0.00\ _€_-;_-* &quot;-&quot;??\ _€_-;_-@_-"/>
    <numFmt numFmtId="164" formatCode="_(* #,##0.00_);_(* \(#,##0.00\);_(* &quot;-&quot;??_);_(@_)"/>
    <numFmt numFmtId="165" formatCode="_ * #,##0.00_ ;_ * \-#,##0.00_ ;_ * &quot;-&quot;??_ ;_ @_ "/>
    <numFmt numFmtId="166" formatCode="0.0%"/>
    <numFmt numFmtId="167" formatCode="#,##0.0"/>
    <numFmt numFmtId="168" formatCode="0.0"/>
    <numFmt numFmtId="169" formatCode="#,##0.0_);\(#,##0.0\)"/>
    <numFmt numFmtId="170" formatCode="_ * #,##0.0_ ;_ * \-#,##0.0_ ;_ * &quot;-&quot;??_ ;_ @_ "/>
    <numFmt numFmtId="171" formatCode="_ * #,##0_ ;_ * \-#,##0_ ;_ * &quot;-&quot;??_ ;_ @_ "/>
    <numFmt numFmtId="172" formatCode="_ * #,##0.0000_ ;_ * \-#,##0.0000_ ;_ * &quot;-&quot;??_ ;_ @_ "/>
    <numFmt numFmtId="173" formatCode="#,##0.0000000000"/>
    <numFmt numFmtId="174" formatCode="_ * #,##0.000000000_ ;_ * \-#,##0.000000000_ ;_ * &quot;-&quot;??_ ;_ @_ "/>
    <numFmt numFmtId="175" formatCode="0.00000"/>
    <numFmt numFmtId="176" formatCode="#,##0.0;\-#,##0.0"/>
    <numFmt numFmtId="177" formatCode="0.0000"/>
    <numFmt numFmtId="178" formatCode="0.000"/>
    <numFmt numFmtId="179" formatCode="_ [$€-2]\ * #,##0.00_ ;_ [$€-2]\ * \-#,##0.00_ ;_ [$€-2]\ * &quot;-&quot;??_ "/>
    <numFmt numFmtId="180" formatCode="_(* #,##0.0_);_(* \(#,##0.0\);_(* &quot;-&quot;??_);_(@_)"/>
    <numFmt numFmtId="181" formatCode="_(* #,##0_);_(* \(#,##0\);_(* &quot;-&quot;??_);_(@_)"/>
    <numFmt numFmtId="182" formatCode="_(* #,##0.000_);_(* \(#,##0.000\);_(* &quot;-&quot;??_);_(@_)"/>
    <numFmt numFmtId="183" formatCode="_(* #,##0.0000_);_(* \(#,##0.0000\);_(* &quot;-&quot;??_);_(@_)"/>
    <numFmt numFmtId="184" formatCode="0%;\(0%\)"/>
    <numFmt numFmtId="185" formatCode="_(* #,##0,_);_(* \(#,##0,\);_(* &quot;-&quot;_);_(@_)"/>
    <numFmt numFmtId="186" formatCode="0.000%"/>
  </numFmts>
  <fonts count="62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name val="Baskerville"/>
      <family val="1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9"/>
      <name val="Baskerville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4"/>
      <name val="Times New Roman"/>
      <family val="1"/>
    </font>
    <font>
      <b/>
      <sz val="10"/>
      <name val="Times New Roman"/>
      <family val="1"/>
    </font>
    <font>
      <b/>
      <sz val="16"/>
      <name val="Times New Roman"/>
      <family val="1"/>
    </font>
    <font>
      <b/>
      <sz val="18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b/>
      <sz val="16"/>
      <name val="Baskerville"/>
    </font>
    <font>
      <sz val="9"/>
      <name val="Arial"/>
      <family val="2"/>
    </font>
    <font>
      <sz val="8"/>
      <name val="Arial"/>
      <family val="2"/>
    </font>
    <font>
      <b/>
      <sz val="10"/>
      <color indexed="10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</font>
    <font>
      <b/>
      <sz val="10"/>
      <name val="Baskerville"/>
    </font>
    <font>
      <b/>
      <sz val="11"/>
      <name val="Baskerville"/>
    </font>
    <font>
      <b/>
      <sz val="12"/>
      <name val="Baskerville"/>
    </font>
    <font>
      <b/>
      <sz val="15"/>
      <name val="Baskerville"/>
    </font>
    <font>
      <b/>
      <sz val="14"/>
      <name val="Baskerville"/>
      <family val="1"/>
    </font>
    <font>
      <sz val="10"/>
      <color indexed="8"/>
      <name val="Arial"/>
      <family val="2"/>
    </font>
    <font>
      <b/>
      <sz val="8"/>
      <name val="Baskerville"/>
      <family val="1"/>
    </font>
    <font>
      <b/>
      <sz val="16"/>
      <name val="Baskerville"/>
      <family val="1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4"/>
      <color theme="8" tint="-0.499984740745262"/>
      <name val="Arial"/>
      <family val="2"/>
    </font>
    <font>
      <b/>
      <sz val="16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b/>
      <u/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</fills>
  <borders count="7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/>
      <diagonal/>
    </border>
    <border>
      <left/>
      <right style="thick">
        <color theme="8" tint="-0.499984740745262"/>
      </right>
      <top/>
      <bottom/>
      <diagonal/>
    </border>
    <border>
      <left style="thick">
        <color theme="8" tint="-0.499984740745262"/>
      </left>
      <right/>
      <top/>
      <bottom style="medium">
        <color indexed="64"/>
      </bottom>
      <diagonal/>
    </border>
    <border>
      <left/>
      <right style="thick">
        <color theme="8" tint="-0.499984740745262"/>
      </right>
      <top/>
      <bottom style="medium">
        <color indexed="64"/>
      </bottom>
      <diagonal/>
    </border>
    <border>
      <left style="thick">
        <color theme="8" tint="-0.499984740745262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8" tint="-0.499984740745262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 style="thick">
        <color theme="0"/>
      </left>
      <right/>
      <top style="medium">
        <color indexed="64"/>
      </top>
      <bottom style="thick">
        <color theme="8" tint="-0.499984740745262"/>
      </bottom>
      <diagonal/>
    </border>
    <border>
      <left/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</borders>
  <cellStyleXfs count="91">
    <xf numFmtId="0" fontId="0" fillId="0" borderId="0"/>
    <xf numFmtId="0" fontId="6" fillId="0" borderId="0" applyFill="0" applyBorder="0" applyAlignment="0"/>
    <xf numFmtId="177" fontId="6" fillId="0" borderId="0" applyFill="0" applyBorder="0" applyAlignment="0"/>
    <xf numFmtId="178" fontId="6" fillId="0" borderId="0" applyFill="0" applyBorder="0" applyAlignment="0"/>
    <xf numFmtId="166" fontId="6" fillId="0" borderId="0" applyFill="0" applyBorder="0" applyAlignment="0"/>
    <xf numFmtId="182" fontId="6" fillId="0" borderId="0" applyFill="0" applyBorder="0" applyAlignment="0"/>
    <xf numFmtId="0" fontId="6" fillId="0" borderId="0" applyFill="0" applyBorder="0" applyAlignment="0"/>
    <xf numFmtId="183" fontId="6" fillId="0" borderId="0" applyFill="0" applyBorder="0" applyAlignment="0"/>
    <xf numFmtId="177" fontId="6" fillId="0" borderId="0" applyFill="0" applyBorder="0" applyAlignment="0"/>
    <xf numFmtId="0" fontId="25" fillId="0" borderId="0" applyFont="0" applyFill="0" applyBorder="0" applyAlignment="0" applyProtection="0"/>
    <xf numFmtId="0" fontId="6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177" fontId="6" fillId="0" borderId="0" applyFont="0" applyFill="0" applyBorder="0" applyAlignment="0" applyProtection="0"/>
    <xf numFmtId="183" fontId="6" fillId="0" borderId="0" applyFont="0" applyFill="0" applyBorder="0" applyAlignment="0" applyProtection="0"/>
    <xf numFmtId="14" fontId="45" fillId="0" borderId="0" applyFill="0" applyBorder="0" applyAlignment="0"/>
    <xf numFmtId="0" fontId="6" fillId="0" borderId="0" applyFill="0" applyBorder="0" applyAlignment="0"/>
    <xf numFmtId="177" fontId="6" fillId="0" borderId="0" applyFill="0" applyBorder="0" applyAlignment="0"/>
    <xf numFmtId="0" fontId="6" fillId="0" borderId="0" applyFill="0" applyBorder="0" applyAlignment="0"/>
    <xf numFmtId="183" fontId="6" fillId="0" borderId="0" applyFill="0" applyBorder="0" applyAlignment="0"/>
    <xf numFmtId="177" fontId="6" fillId="0" borderId="0" applyFill="0" applyBorder="0" applyAlignment="0"/>
    <xf numFmtId="0" fontId="6" fillId="0" borderId="0"/>
    <xf numFmtId="179" fontId="6" fillId="0" borderId="0" applyFont="0" applyFill="0" applyBorder="0" applyAlignment="0" applyProtection="0"/>
    <xf numFmtId="38" fontId="34" fillId="2" borderId="0" applyNumberFormat="0" applyBorder="0" applyAlignment="0" applyProtection="0"/>
    <xf numFmtId="0" fontId="14" fillId="0" borderId="1" applyNumberFormat="0" applyAlignment="0" applyProtection="0">
      <alignment horizontal="left" vertical="center"/>
    </xf>
    <xf numFmtId="0" fontId="14" fillId="0" borderId="2">
      <alignment horizontal="left" vertical="center"/>
    </xf>
    <xf numFmtId="0" fontId="12" fillId="0" borderId="0" applyNumberFormat="0" applyFill="0" applyBorder="0" applyAlignment="0" applyProtection="0">
      <alignment vertical="top"/>
      <protection locked="0"/>
    </xf>
    <xf numFmtId="10" fontId="34" fillId="3" borderId="3" applyNumberFormat="0" applyBorder="0" applyAlignment="0" applyProtection="0"/>
    <xf numFmtId="0" fontId="6" fillId="0" borderId="0" applyFill="0" applyBorder="0" applyAlignment="0"/>
    <xf numFmtId="177" fontId="6" fillId="0" borderId="0" applyFill="0" applyBorder="0" applyAlignment="0"/>
    <xf numFmtId="0" fontId="6" fillId="0" borderId="0" applyFill="0" applyBorder="0" applyAlignment="0"/>
    <xf numFmtId="183" fontId="6" fillId="0" borderId="0" applyFill="0" applyBorder="0" applyAlignment="0"/>
    <xf numFmtId="177" fontId="6" fillId="0" borderId="0" applyFill="0" applyBorder="0" applyAlignment="0"/>
    <xf numFmtId="165" fontId="7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48" fillId="0" borderId="0" applyFont="0" applyFill="0" applyBorder="0" applyAlignment="0" applyProtection="0"/>
    <xf numFmtId="185" fontId="6" fillId="0" borderId="0"/>
    <xf numFmtId="0" fontId="48" fillId="0" borderId="0"/>
    <xf numFmtId="182" fontId="6" fillId="0" borderId="0" applyFont="0" applyFill="0" applyBorder="0" applyAlignment="0" applyProtection="0"/>
    <xf numFmtId="184" fontId="25" fillId="0" borderId="0" applyFont="0" applyFill="0" applyBorder="0" applyAlignment="0" applyProtection="0"/>
    <xf numFmtId="10" fontId="6" fillId="0" borderId="0" applyFont="0" applyFill="0" applyBorder="0" applyAlignment="0" applyProtection="0"/>
    <xf numFmtId="180" fontId="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6" fillId="0" borderId="0" applyFill="0" applyBorder="0" applyAlignment="0"/>
    <xf numFmtId="177" fontId="6" fillId="0" borderId="0" applyFill="0" applyBorder="0" applyAlignment="0"/>
    <xf numFmtId="0" fontId="6" fillId="0" borderId="0" applyFill="0" applyBorder="0" applyAlignment="0"/>
    <xf numFmtId="183" fontId="6" fillId="0" borderId="0" applyFill="0" applyBorder="0" applyAlignment="0"/>
    <xf numFmtId="177" fontId="6" fillId="0" borderId="0" applyFill="0" applyBorder="0" applyAlignment="0"/>
    <xf numFmtId="49" fontId="45" fillId="0" borderId="0" applyFill="0" applyBorder="0" applyAlignment="0"/>
    <xf numFmtId="180" fontId="6" fillId="0" borderId="0" applyFill="0" applyBorder="0" applyAlignment="0"/>
    <xf numFmtId="181" fontId="6" fillId="0" borderId="0" applyFill="0" applyBorder="0" applyAlignment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4" fillId="0" borderId="0"/>
    <xf numFmtId="16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8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442">
    <xf numFmtId="0" fontId="0" fillId="0" borderId="0" xfId="0"/>
    <xf numFmtId="0" fontId="0" fillId="0" borderId="4" xfId="0" applyBorder="1"/>
    <xf numFmtId="0" fontId="8" fillId="0" borderId="0" xfId="0" applyFont="1" applyAlignment="1">
      <alignment vertical="center"/>
    </xf>
    <xf numFmtId="17" fontId="8" fillId="0" borderId="5" xfId="0" applyNumberFormat="1" applyFont="1" applyBorder="1" applyAlignment="1">
      <alignment horizontal="center" vertical="center" wrapText="1"/>
    </xf>
    <xf numFmtId="17" fontId="8" fillId="0" borderId="6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0" borderId="8" xfId="0" applyFont="1" applyBorder="1" applyAlignment="1">
      <alignment horizontal="center" vertical="center"/>
    </xf>
    <xf numFmtId="167" fontId="9" fillId="0" borderId="8" xfId="0" applyNumberFormat="1" applyFont="1" applyBorder="1" applyAlignment="1">
      <alignment vertical="center"/>
    </xf>
    <xf numFmtId="167" fontId="9" fillId="0" borderId="9" xfId="0" applyNumberFormat="1" applyFont="1" applyBorder="1" applyAlignment="1">
      <alignment vertical="center"/>
    </xf>
    <xf numFmtId="166" fontId="9" fillId="0" borderId="10" xfId="0" applyNumberFormat="1" applyFont="1" applyBorder="1" applyAlignment="1">
      <alignment vertical="center"/>
    </xf>
    <xf numFmtId="0" fontId="9" fillId="0" borderId="0" xfId="0" applyFont="1" applyAlignment="1">
      <alignment vertical="center"/>
    </xf>
    <xf numFmtId="0" fontId="0" fillId="0" borderId="5" xfId="0" applyBorder="1"/>
    <xf numFmtId="0" fontId="12" fillId="0" borderId="0" xfId="26" applyAlignment="1" applyProtection="1"/>
    <xf numFmtId="17" fontId="8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7" fontId="0" fillId="0" borderId="0" xfId="0" applyNumberFormat="1"/>
    <xf numFmtId="17" fontId="8" fillId="0" borderId="0" xfId="0" applyNumberFormat="1" applyFont="1" applyBorder="1" applyAlignment="1">
      <alignment horizontal="center" vertical="center" wrapText="1"/>
    </xf>
    <xf numFmtId="168" fontId="0" fillId="0" borderId="0" xfId="0" applyNumberFormat="1"/>
    <xf numFmtId="169" fontId="0" fillId="0" borderId="0" xfId="0" applyNumberFormat="1"/>
    <xf numFmtId="0" fontId="13" fillId="0" borderId="0" xfId="0" applyFont="1" applyAlignment="1">
      <alignment horizontal="center"/>
    </xf>
    <xf numFmtId="0" fontId="13" fillId="0" borderId="0" xfId="0" applyFont="1"/>
    <xf numFmtId="0" fontId="13" fillId="0" borderId="11" xfId="0" applyFont="1" applyBorder="1"/>
    <xf numFmtId="0" fontId="13" fillId="0" borderId="5" xfId="0" applyFont="1" applyBorder="1" applyAlignment="1">
      <alignment horizontal="center"/>
    </xf>
    <xf numFmtId="171" fontId="13" fillId="0" borderId="6" xfId="33" applyNumberFormat="1" applyFont="1" applyBorder="1" applyAlignment="1">
      <alignment horizontal="center"/>
    </xf>
    <xf numFmtId="171" fontId="13" fillId="0" borderId="0" xfId="33" applyNumberFormat="1" applyFont="1"/>
    <xf numFmtId="0" fontId="0" fillId="0" borderId="11" xfId="0" applyBorder="1"/>
    <xf numFmtId="3" fontId="0" fillId="0" borderId="0" xfId="0" applyNumberFormat="1" applyBorder="1"/>
    <xf numFmtId="3" fontId="0" fillId="0" borderId="6" xfId="0" applyNumberFormat="1" applyBorder="1"/>
    <xf numFmtId="0" fontId="13" fillId="0" borderId="8" xfId="0" applyFont="1" applyBorder="1"/>
    <xf numFmtId="3" fontId="13" fillId="0" borderId="9" xfId="0" applyNumberFormat="1" applyFont="1" applyBorder="1"/>
    <xf numFmtId="3" fontId="0" fillId="0" borderId="0" xfId="0" applyNumberFormat="1"/>
    <xf numFmtId="0" fontId="13" fillId="0" borderId="0" xfId="0" applyFont="1" applyBorder="1"/>
    <xf numFmtId="0" fontId="13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9" fillId="0" borderId="0" xfId="0" applyFont="1" applyBorder="1" applyAlignment="1">
      <alignment horizontal="center" vertical="center"/>
    </xf>
    <xf numFmtId="167" fontId="9" fillId="0" borderId="0" xfId="0" applyNumberFormat="1" applyFont="1" applyBorder="1" applyAlignment="1">
      <alignment vertical="center"/>
    </xf>
    <xf numFmtId="166" fontId="9" fillId="0" borderId="8" xfId="42" applyNumberFormat="1" applyFont="1" applyBorder="1" applyAlignment="1">
      <alignment vertical="center"/>
    </xf>
    <xf numFmtId="166" fontId="9" fillId="0" borderId="9" xfId="42" applyNumberFormat="1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3" fillId="0" borderId="13" xfId="0" applyFont="1" applyBorder="1" applyAlignment="1">
      <alignment horizontal="center" vertical="center"/>
    </xf>
    <xf numFmtId="3" fontId="13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3" fillId="0" borderId="15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3" fontId="13" fillId="0" borderId="17" xfId="0" applyNumberFormat="1" applyFont="1" applyBorder="1" applyAlignment="1">
      <alignment horizontal="center" vertical="center"/>
    </xf>
    <xf numFmtId="3" fontId="13" fillId="0" borderId="18" xfId="0" applyNumberFormat="1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0" fillId="0" borderId="0" xfId="0" applyAlignment="1">
      <alignment vertical="center"/>
    </xf>
    <xf numFmtId="0" fontId="9" fillId="0" borderId="19" xfId="0" applyFont="1" applyBorder="1" applyAlignment="1">
      <alignment horizontal="center" vertical="center" wrapText="1"/>
    </xf>
    <xf numFmtId="37" fontId="21" fillId="0" borderId="17" xfId="33" applyNumberFormat="1" applyFont="1" applyBorder="1" applyAlignment="1">
      <alignment vertical="center"/>
    </xf>
    <xf numFmtId="37" fontId="21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 applyBorder="1"/>
    <xf numFmtId="37" fontId="9" fillId="0" borderId="0" xfId="0" applyNumberFormat="1" applyFont="1" applyBorder="1" applyAlignment="1">
      <alignment vertical="center"/>
    </xf>
    <xf numFmtId="37" fontId="9" fillId="0" borderId="8" xfId="0" applyNumberFormat="1" applyFont="1" applyBorder="1" applyAlignment="1">
      <alignment vertical="center"/>
    </xf>
    <xf numFmtId="37" fontId="9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1" fontId="13" fillId="0" borderId="24" xfId="33" applyNumberFormat="1" applyFont="1" applyBorder="1" applyAlignment="1">
      <alignment horizontal="center"/>
    </xf>
    <xf numFmtId="0" fontId="13" fillId="0" borderId="25" xfId="0" applyFont="1" applyBorder="1" applyAlignment="1">
      <alignment horizontal="center"/>
    </xf>
    <xf numFmtId="0" fontId="13" fillId="0" borderId="26" xfId="0" applyFont="1" applyBorder="1" applyAlignment="1">
      <alignment horizontal="center"/>
    </xf>
    <xf numFmtId="3" fontId="0" fillId="0" borderId="27" xfId="0" applyNumberFormat="1" applyBorder="1"/>
    <xf numFmtId="166" fontId="6" fillId="0" borderId="28" xfId="42" applyNumberFormat="1" applyFont="1" applyBorder="1"/>
    <xf numFmtId="166" fontId="6" fillId="0" borderId="29" xfId="42" applyNumberFormat="1" applyFont="1" applyBorder="1"/>
    <xf numFmtId="166" fontId="6" fillId="0" borderId="30" xfId="42" applyNumberFormat="1" applyFont="1" applyBorder="1"/>
    <xf numFmtId="0" fontId="25" fillId="0" borderId="23" xfId="0" applyFont="1" applyBorder="1"/>
    <xf numFmtId="0" fontId="0" fillId="0" borderId="0" xfId="0" applyBorder="1" applyAlignment="1">
      <alignment vertical="center"/>
    </xf>
    <xf numFmtId="3" fontId="13" fillId="0" borderId="14" xfId="0" applyNumberFormat="1" applyFont="1" applyBorder="1" applyAlignment="1">
      <alignment horizontal="right" vertical="center"/>
    </xf>
    <xf numFmtId="3" fontId="13" fillId="0" borderId="17" xfId="0" applyNumberFormat="1" applyFont="1" applyBorder="1" applyAlignment="1">
      <alignment horizontal="right" vertical="center"/>
    </xf>
    <xf numFmtId="0" fontId="14" fillId="0" borderId="0" xfId="0" applyFont="1" applyFill="1" applyAlignment="1">
      <alignment horizontal="center" vertical="center" wrapText="1"/>
    </xf>
    <xf numFmtId="0" fontId="9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6" fontId="0" fillId="0" borderId="0" xfId="0" applyNumberFormat="1" applyBorder="1" applyAlignment="1">
      <alignment vertical="center"/>
    </xf>
    <xf numFmtId="39" fontId="0" fillId="0" borderId="0" xfId="0" applyNumberFormat="1" applyBorder="1" applyAlignment="1">
      <alignment vertical="center"/>
    </xf>
    <xf numFmtId="166" fontId="0" fillId="0" borderId="32" xfId="42" applyNumberFormat="1" applyFont="1" applyBorder="1" applyAlignment="1">
      <alignment vertical="center"/>
    </xf>
    <xf numFmtId="166" fontId="0" fillId="0" borderId="4" xfId="42" applyNumberFormat="1" applyFont="1" applyBorder="1" applyAlignment="1">
      <alignment vertical="center"/>
    </xf>
    <xf numFmtId="166" fontId="0" fillId="0" borderId="0" xfId="42" applyNumberFormat="1" applyFont="1" applyBorder="1" applyAlignment="1">
      <alignment vertical="center"/>
    </xf>
    <xf numFmtId="166" fontId="6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6" fontId="0" fillId="0" borderId="7" xfId="42" applyNumberFormat="1" applyFont="1" applyBorder="1" applyAlignment="1">
      <alignment vertical="center"/>
    </xf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3" fontId="0" fillId="0" borderId="0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5" fontId="0" fillId="0" borderId="0" xfId="33" applyFont="1" applyAlignment="1">
      <alignment vertical="center"/>
    </xf>
    <xf numFmtId="4" fontId="0" fillId="0" borderId="0" xfId="0" applyNumberFormat="1" applyBorder="1" applyAlignment="1">
      <alignment vertical="center"/>
    </xf>
    <xf numFmtId="0" fontId="14" fillId="0" borderId="0" xfId="0" applyFont="1" applyAlignment="1">
      <alignment horizontal="center" vertical="center"/>
    </xf>
    <xf numFmtId="169" fontId="0" fillId="0" borderId="4" xfId="0" applyNumberFormat="1" applyBorder="1" applyAlignment="1">
      <alignment vertical="center"/>
    </xf>
    <xf numFmtId="169" fontId="0" fillId="0" borderId="0" xfId="0" applyNumberFormat="1" applyBorder="1" applyAlignment="1">
      <alignment vertical="center"/>
    </xf>
    <xf numFmtId="167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0" fontId="27" fillId="0" borderId="0" xfId="0" applyFont="1" applyAlignment="1">
      <alignment vertical="center"/>
    </xf>
    <xf numFmtId="169" fontId="0" fillId="0" borderId="0" xfId="0" applyNumberFormat="1" applyAlignment="1">
      <alignment vertical="center"/>
    </xf>
    <xf numFmtId="168" fontId="0" fillId="0" borderId="0" xfId="0" applyNumberFormat="1" applyAlignment="1">
      <alignment vertical="center"/>
    </xf>
    <xf numFmtId="173" fontId="0" fillId="0" borderId="0" xfId="0" applyNumberFormat="1" applyAlignment="1">
      <alignment vertical="center"/>
    </xf>
    <xf numFmtId="0" fontId="28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8" fontId="0" fillId="0" borderId="0" xfId="0" applyNumberFormat="1" applyAlignment="1">
      <alignment horizontal="left" vertical="center"/>
    </xf>
    <xf numFmtId="168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6" fontId="6" fillId="0" borderId="0" xfId="42" applyNumberFormat="1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37" fontId="24" fillId="0" borderId="0" xfId="33" applyNumberFormat="1" applyFont="1" applyAlignment="1">
      <alignment vertical="center"/>
    </xf>
    <xf numFmtId="37" fontId="24" fillId="0" borderId="0" xfId="33" applyNumberFormat="1" applyFont="1" applyBorder="1" applyAlignment="1">
      <alignment vertical="center"/>
    </xf>
    <xf numFmtId="37" fontId="24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0" fontId="28" fillId="0" borderId="0" xfId="0" applyFont="1" applyBorder="1" applyAlignment="1">
      <alignment vertical="center"/>
    </xf>
    <xf numFmtId="3" fontId="0" fillId="0" borderId="4" xfId="0" applyNumberFormat="1" applyBorder="1" applyAlignment="1">
      <alignment vertical="center"/>
    </xf>
    <xf numFmtId="9" fontId="0" fillId="0" borderId="0" xfId="42" applyFont="1" applyAlignment="1">
      <alignment vertical="center"/>
    </xf>
    <xf numFmtId="166" fontId="13" fillId="0" borderId="0" xfId="42" applyNumberFormat="1" applyFont="1" applyAlignment="1">
      <alignment vertical="center"/>
    </xf>
    <xf numFmtId="174" fontId="0" fillId="0" borderId="0" xfId="33" applyNumberFormat="1" applyFont="1" applyAlignment="1">
      <alignment vertical="center"/>
    </xf>
    <xf numFmtId="171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66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5" fontId="0" fillId="0" borderId="0" xfId="0" applyNumberFormat="1" applyAlignment="1">
      <alignment vertical="center"/>
    </xf>
    <xf numFmtId="174" fontId="6" fillId="0" borderId="0" xfId="33" applyNumberFormat="1" applyFont="1" applyAlignment="1">
      <alignment vertical="center"/>
    </xf>
    <xf numFmtId="171" fontId="6" fillId="0" borderId="0" xfId="33" applyNumberFormat="1" applyFont="1" applyAlignment="1">
      <alignment vertical="center"/>
    </xf>
    <xf numFmtId="0" fontId="14" fillId="4" borderId="10" xfId="0" applyFont="1" applyFill="1" applyBorder="1" applyAlignment="1">
      <alignment horizontal="center" vertical="center" wrapText="1"/>
    </xf>
    <xf numFmtId="37" fontId="0" fillId="0" borderId="0" xfId="0" applyNumberFormat="1" applyBorder="1" applyAlignment="1">
      <alignment vertical="center"/>
    </xf>
    <xf numFmtId="0" fontId="13" fillId="0" borderId="0" xfId="0" applyFont="1" applyBorder="1" applyAlignment="1">
      <alignment horizontal="center" vertical="center"/>
    </xf>
    <xf numFmtId="0" fontId="14" fillId="5" borderId="34" xfId="0" applyFont="1" applyFill="1" applyBorder="1" applyAlignment="1">
      <alignment horizontal="center" vertical="center"/>
    </xf>
    <xf numFmtId="37" fontId="21" fillId="5" borderId="20" xfId="33" applyNumberFormat="1" applyFont="1" applyFill="1" applyBorder="1" applyAlignment="1">
      <alignment vertical="center"/>
    </xf>
    <xf numFmtId="37" fontId="21" fillId="5" borderId="21" xfId="33" applyNumberFormat="1" applyFont="1" applyFill="1" applyBorder="1" applyAlignment="1">
      <alignment vertical="center"/>
    </xf>
    <xf numFmtId="3" fontId="13" fillId="0" borderId="15" xfId="0" applyNumberFormat="1" applyFont="1" applyBorder="1" applyAlignment="1">
      <alignment horizontal="right" vertical="center"/>
    </xf>
    <xf numFmtId="3" fontId="13" fillId="0" borderId="18" xfId="0" applyNumberFormat="1" applyFont="1" applyBorder="1" applyAlignment="1">
      <alignment horizontal="right" vertical="center"/>
    </xf>
    <xf numFmtId="165" fontId="0" fillId="0" borderId="0" xfId="33" applyNumberFormat="1" applyFont="1" applyAlignment="1">
      <alignment vertical="center"/>
    </xf>
    <xf numFmtId="39" fontId="0" fillId="0" borderId="0" xfId="0" applyNumberFormat="1" applyAlignment="1">
      <alignment vertical="center"/>
    </xf>
    <xf numFmtId="9" fontId="0" fillId="0" borderId="0" xfId="42" applyNumberFormat="1" applyFont="1" applyAlignment="1">
      <alignment vertical="center"/>
    </xf>
    <xf numFmtId="37" fontId="24" fillId="0" borderId="35" xfId="33" applyNumberFormat="1" applyFont="1" applyBorder="1" applyAlignment="1">
      <alignment vertical="center"/>
    </xf>
    <xf numFmtId="0" fontId="0" fillId="0" borderId="12" xfId="0" applyBorder="1" applyAlignment="1">
      <alignment vertical="center"/>
    </xf>
    <xf numFmtId="166" fontId="0" fillId="0" borderId="0" xfId="0" applyNumberFormat="1" applyAlignment="1">
      <alignment vertical="center"/>
    </xf>
    <xf numFmtId="0" fontId="33" fillId="0" borderId="0" xfId="0" applyFont="1" applyAlignment="1">
      <alignment vertical="center"/>
    </xf>
    <xf numFmtId="166" fontId="6" fillId="0" borderId="4" xfId="42" applyNumberFormat="1" applyFont="1" applyBorder="1" applyAlignment="1">
      <alignment vertical="center"/>
    </xf>
    <xf numFmtId="172" fontId="6" fillId="0" borderId="0" xfId="33" applyNumberFormat="1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Border="1" applyAlignment="1">
      <alignment vertical="center"/>
    </xf>
    <xf numFmtId="0" fontId="38" fillId="0" borderId="0" xfId="0" applyFont="1" applyAlignment="1">
      <alignment vertical="center"/>
    </xf>
    <xf numFmtId="0" fontId="8" fillId="0" borderId="11" xfId="0" applyFont="1" applyBorder="1" applyAlignment="1">
      <alignment vertical="center"/>
    </xf>
    <xf numFmtId="3" fontId="8" fillId="0" borderId="39" xfId="0" applyNumberFormat="1" applyFont="1" applyBorder="1" applyAlignment="1">
      <alignment vertical="center"/>
    </xf>
    <xf numFmtId="3" fontId="8" fillId="0" borderId="12" xfId="0" applyNumberFormat="1" applyFont="1" applyBorder="1" applyAlignment="1">
      <alignment vertical="center"/>
    </xf>
    <xf numFmtId="0" fontId="8" fillId="0" borderId="4" xfId="0" applyFont="1" applyBorder="1" applyAlignment="1">
      <alignment vertical="center"/>
    </xf>
    <xf numFmtId="3" fontId="8" fillId="0" borderId="37" xfId="0" applyNumberFormat="1" applyFont="1" applyBorder="1" applyAlignment="1">
      <alignment vertical="center"/>
    </xf>
    <xf numFmtId="3" fontId="8" fillId="0" borderId="0" xfId="0" applyNumberFormat="1" applyFont="1" applyBorder="1" applyAlignment="1">
      <alignment vertical="center"/>
    </xf>
    <xf numFmtId="0" fontId="8" fillId="0" borderId="5" xfId="0" applyFont="1" applyBorder="1" applyAlignment="1">
      <alignment vertical="center"/>
    </xf>
    <xf numFmtId="3" fontId="8" fillId="0" borderId="38" xfId="0" applyNumberFormat="1" applyFont="1" applyBorder="1" applyAlignment="1">
      <alignment vertical="center"/>
    </xf>
    <xf numFmtId="3" fontId="8" fillId="0" borderId="6" xfId="0" applyNumberFormat="1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9" fillId="0" borderId="8" xfId="0" applyFont="1" applyBorder="1" applyAlignment="1">
      <alignment vertical="center"/>
    </xf>
    <xf numFmtId="3" fontId="9" fillId="0" borderId="40" xfId="0" applyNumberFormat="1" applyFont="1" applyBorder="1" applyAlignment="1">
      <alignment vertical="center"/>
    </xf>
    <xf numFmtId="3" fontId="9" fillId="0" borderId="9" xfId="0" applyNumberFormat="1" applyFont="1" applyBorder="1" applyAlignment="1">
      <alignment vertical="center"/>
    </xf>
    <xf numFmtId="0" fontId="8" fillId="0" borderId="8" xfId="0" applyFont="1" applyBorder="1" applyAlignment="1">
      <alignment horizontal="center" vertical="center"/>
    </xf>
    <xf numFmtId="3" fontId="8" fillId="0" borderId="40" xfId="0" applyNumberFormat="1" applyFont="1" applyBorder="1" applyAlignment="1">
      <alignment vertical="center"/>
    </xf>
    <xf numFmtId="3" fontId="8" fillId="0" borderId="9" xfId="0" applyNumberFormat="1" applyFont="1" applyBorder="1" applyAlignment="1">
      <alignment vertical="center"/>
    </xf>
    <xf numFmtId="166" fontId="33" fillId="0" borderId="41" xfId="42" applyNumberFormat="1" applyFont="1" applyBorder="1" applyAlignment="1">
      <alignment vertical="center"/>
    </xf>
    <xf numFmtId="166" fontId="33" fillId="0" borderId="33" xfId="42" applyNumberFormat="1" applyFont="1" applyBorder="1" applyAlignment="1">
      <alignment vertical="center"/>
    </xf>
    <xf numFmtId="166" fontId="33" fillId="0" borderId="42" xfId="42" applyNumberFormat="1" applyFont="1" applyBorder="1" applyAlignment="1">
      <alignment vertical="center"/>
    </xf>
    <xf numFmtId="166" fontId="33" fillId="0" borderId="0" xfId="42" applyNumberFormat="1" applyFont="1" applyBorder="1" applyAlignment="1">
      <alignment vertical="center"/>
    </xf>
    <xf numFmtId="166" fontId="18" fillId="0" borderId="43" xfId="42" applyNumberFormat="1" applyFont="1" applyBorder="1" applyAlignment="1">
      <alignment vertical="center"/>
    </xf>
    <xf numFmtId="166" fontId="33" fillId="0" borderId="43" xfId="42" applyNumberFormat="1" applyFont="1" applyBorder="1" applyAlignment="1">
      <alignment vertical="center"/>
    </xf>
    <xf numFmtId="166" fontId="33" fillId="0" borderId="44" xfId="42" applyNumberFormat="1" applyFont="1" applyBorder="1" applyAlignment="1">
      <alignment vertical="center"/>
    </xf>
    <xf numFmtId="166" fontId="33" fillId="0" borderId="32" xfId="42" applyNumberFormat="1" applyFont="1" applyBorder="1" applyAlignment="1">
      <alignment vertical="center"/>
    </xf>
    <xf numFmtId="166" fontId="33" fillId="0" borderId="7" xfId="42" applyNumberFormat="1" applyFont="1" applyBorder="1" applyAlignment="1">
      <alignment vertical="center"/>
    </xf>
    <xf numFmtId="166" fontId="18" fillId="0" borderId="10" xfId="42" applyNumberFormat="1" applyFont="1" applyBorder="1" applyAlignment="1">
      <alignment vertical="center"/>
    </xf>
    <xf numFmtId="166" fontId="33" fillId="0" borderId="10" xfId="42" applyNumberFormat="1" applyFont="1" applyBorder="1" applyAlignment="1">
      <alignment vertical="center"/>
    </xf>
    <xf numFmtId="9" fontId="8" fillId="0" borderId="12" xfId="42" applyFont="1" applyBorder="1" applyAlignment="1">
      <alignment vertical="center"/>
    </xf>
    <xf numFmtId="9" fontId="8" fillId="0" borderId="0" xfId="42" applyFont="1" applyAlignment="1">
      <alignment vertical="center"/>
    </xf>
    <xf numFmtId="9" fontId="8" fillId="0" borderId="6" xfId="42" applyFont="1" applyBorder="1" applyAlignment="1">
      <alignment vertical="center"/>
    </xf>
    <xf numFmtId="9" fontId="8" fillId="0" borderId="0" xfId="42" applyFont="1" applyBorder="1" applyAlignment="1">
      <alignment vertical="center"/>
    </xf>
    <xf numFmtId="9" fontId="9" fillId="0" borderId="9" xfId="42" applyFont="1" applyBorder="1" applyAlignment="1">
      <alignment vertical="center"/>
    </xf>
    <xf numFmtId="9" fontId="8" fillId="0" borderId="9" xfId="42" applyFont="1" applyBorder="1" applyAlignment="1">
      <alignment vertical="center"/>
    </xf>
    <xf numFmtId="0" fontId="26" fillId="0" borderId="0" xfId="0" applyFont="1" applyAlignment="1">
      <alignment vertical="center"/>
    </xf>
    <xf numFmtId="9" fontId="33" fillId="0" borderId="33" xfId="42" applyNumberFormat="1" applyFont="1" applyBorder="1" applyAlignment="1">
      <alignment vertical="center"/>
    </xf>
    <xf numFmtId="9" fontId="33" fillId="0" borderId="32" xfId="42" applyNumberFormat="1" applyFont="1" applyBorder="1" applyAlignment="1">
      <alignment vertical="center"/>
    </xf>
    <xf numFmtId="3" fontId="9" fillId="0" borderId="8" xfId="0" applyNumberFormat="1" applyFont="1" applyBorder="1" applyAlignment="1">
      <alignment vertical="center"/>
    </xf>
    <xf numFmtId="9" fontId="33" fillId="0" borderId="0" xfId="42" applyFont="1" applyAlignment="1">
      <alignment vertical="center"/>
    </xf>
    <xf numFmtId="37" fontId="13" fillId="0" borderId="0" xfId="0" applyNumberFormat="1" applyFont="1" applyBorder="1" applyAlignment="1">
      <alignment vertical="center"/>
    </xf>
    <xf numFmtId="37" fontId="13" fillId="0" borderId="0" xfId="0" applyNumberFormat="1" applyFont="1" applyBorder="1" applyAlignment="1">
      <alignment horizontal="center" vertical="center"/>
    </xf>
    <xf numFmtId="37" fontId="13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0" fontId="44" fillId="0" borderId="0" xfId="0" applyFont="1" applyAlignment="1">
      <alignment horizontal="center" vertical="center"/>
    </xf>
    <xf numFmtId="4" fontId="33" fillId="0" borderId="0" xfId="0" applyNumberFormat="1" applyFont="1" applyAlignment="1">
      <alignment vertical="center"/>
    </xf>
    <xf numFmtId="9" fontId="33" fillId="0" borderId="0" xfId="0" applyNumberFormat="1" applyFont="1" applyAlignment="1">
      <alignment vertical="center"/>
    </xf>
    <xf numFmtId="175" fontId="0" fillId="0" borderId="0" xfId="0" applyNumberFormat="1" applyBorder="1" applyAlignment="1">
      <alignment vertical="center"/>
    </xf>
    <xf numFmtId="39" fontId="0" fillId="0" borderId="37" xfId="0" applyNumberFormat="1" applyBorder="1" applyAlignment="1">
      <alignment vertical="center"/>
    </xf>
    <xf numFmtId="166" fontId="0" fillId="0" borderId="33" xfId="42" applyNumberFormat="1" applyFont="1" applyBorder="1" applyAlignment="1">
      <alignment vertical="center"/>
    </xf>
    <xf numFmtId="166" fontId="0" fillId="0" borderId="33" xfId="0" applyNumberFormat="1" applyBorder="1" applyAlignment="1">
      <alignment vertical="center"/>
    </xf>
    <xf numFmtId="166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6" fontId="0" fillId="0" borderId="42" xfId="42" applyNumberFormat="1" applyFont="1" applyBorder="1" applyAlignment="1">
      <alignment vertical="center"/>
    </xf>
    <xf numFmtId="0" fontId="35" fillId="0" borderId="0" xfId="0" applyFont="1" applyAlignment="1">
      <alignment vertical="center"/>
    </xf>
    <xf numFmtId="171" fontId="0" fillId="0" borderId="0" xfId="0" applyNumberFormat="1" applyBorder="1" applyAlignment="1">
      <alignment vertical="center"/>
    </xf>
    <xf numFmtId="9" fontId="0" fillId="0" borderId="0" xfId="42" applyFont="1"/>
    <xf numFmtId="0" fontId="25" fillId="0" borderId="4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7" fillId="0" borderId="0" xfId="0" applyFont="1"/>
    <xf numFmtId="0" fontId="15" fillId="0" borderId="4" xfId="0" applyFont="1" applyBorder="1" applyAlignment="1">
      <alignment horizontal="center" vertical="center"/>
    </xf>
    <xf numFmtId="0" fontId="38" fillId="0" borderId="32" xfId="0" applyFont="1" applyBorder="1" applyAlignment="1">
      <alignment vertical="center"/>
    </xf>
    <xf numFmtId="3" fontId="38" fillId="0" borderId="0" xfId="0" applyNumberFormat="1" applyFont="1" applyBorder="1" applyAlignment="1">
      <alignment vertical="center"/>
    </xf>
    <xf numFmtId="3" fontId="38" fillId="0" borderId="32" xfId="0" applyNumberFormat="1" applyFont="1" applyBorder="1" applyAlignment="1">
      <alignment vertical="center"/>
    </xf>
    <xf numFmtId="176" fontId="8" fillId="0" borderId="0" xfId="0" applyNumberFormat="1" applyFont="1" applyBorder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6" fillId="0" borderId="4" xfId="0" applyFont="1" applyBorder="1" applyAlignment="1">
      <alignment vertical="center"/>
    </xf>
    <xf numFmtId="9" fontId="33" fillId="0" borderId="41" xfId="42" applyNumberFormat="1" applyFont="1" applyBorder="1" applyAlignment="1">
      <alignment vertical="center"/>
    </xf>
    <xf numFmtId="9" fontId="33" fillId="0" borderId="42" xfId="42" applyNumberFormat="1" applyFont="1" applyBorder="1" applyAlignment="1">
      <alignment vertical="center"/>
    </xf>
    <xf numFmtId="9" fontId="33" fillId="0" borderId="0" xfId="42" applyNumberFormat="1" applyFont="1" applyBorder="1" applyAlignment="1">
      <alignment vertical="center"/>
    </xf>
    <xf numFmtId="9" fontId="18" fillId="0" borderId="43" xfId="42" applyNumberFormat="1" applyFont="1" applyBorder="1" applyAlignment="1">
      <alignment vertical="center"/>
    </xf>
    <xf numFmtId="9" fontId="33" fillId="0" borderId="43" xfId="42" applyNumberFormat="1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6" fillId="0" borderId="5" xfId="0" applyFont="1" applyBorder="1" applyAlignment="1">
      <alignment vertical="center"/>
    </xf>
    <xf numFmtId="17" fontId="13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6" fontId="6" fillId="0" borderId="46" xfId="42" applyNumberFormat="1" applyFont="1" applyBorder="1" applyAlignment="1">
      <alignment vertical="center"/>
    </xf>
    <xf numFmtId="0" fontId="9" fillId="0" borderId="13" xfId="0" applyFont="1" applyBorder="1" applyAlignment="1">
      <alignment horizontal="center" vertical="center"/>
    </xf>
    <xf numFmtId="166" fontId="9" fillId="0" borderId="13" xfId="42" applyNumberFormat="1" applyFont="1" applyBorder="1" applyAlignment="1">
      <alignment vertical="center"/>
    </xf>
    <xf numFmtId="166" fontId="9" fillId="0" borderId="14" xfId="42" applyNumberFormat="1" applyFont="1" applyBorder="1" applyAlignment="1">
      <alignment vertical="center"/>
    </xf>
    <xf numFmtId="166" fontId="9" fillId="0" borderId="15" xfId="42" applyNumberFormat="1" applyFont="1" applyBorder="1" applyAlignment="1">
      <alignment vertical="center"/>
    </xf>
    <xf numFmtId="166" fontId="9" fillId="0" borderId="15" xfId="0" applyNumberFormat="1" applyFont="1" applyBorder="1" applyAlignment="1">
      <alignment vertical="center"/>
    </xf>
    <xf numFmtId="166" fontId="0" fillId="0" borderId="4" xfId="0" applyNumberFormat="1" applyBorder="1" applyAlignment="1">
      <alignment vertical="center"/>
    </xf>
    <xf numFmtId="9" fontId="0" fillId="0" borderId="0" xfId="42" applyFont="1" applyAlignment="1">
      <alignment horizontal="center" vertical="center"/>
    </xf>
    <xf numFmtId="186" fontId="6" fillId="0" borderId="32" xfId="42" applyNumberFormat="1" applyFont="1" applyBorder="1" applyAlignment="1">
      <alignment vertical="center"/>
    </xf>
    <xf numFmtId="186" fontId="0" fillId="0" borderId="0" xfId="42" applyNumberFormat="1" applyFont="1" applyAlignment="1">
      <alignment vertical="center"/>
    </xf>
    <xf numFmtId="186" fontId="0" fillId="0" borderId="0" xfId="42" applyNumberFormat="1" applyFont="1"/>
    <xf numFmtId="186" fontId="24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0" fillId="0" borderId="0" xfId="42" applyFont="1" applyBorder="1"/>
    <xf numFmtId="9" fontId="13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37" fontId="9" fillId="0" borderId="0" xfId="0" applyNumberFormat="1" applyFont="1" applyAlignment="1">
      <alignment vertical="center"/>
    </xf>
    <xf numFmtId="0" fontId="9" fillId="0" borderId="0" xfId="0" applyFont="1" applyAlignment="1">
      <alignment horizontal="center" vertical="center" wrapText="1"/>
    </xf>
    <xf numFmtId="9" fontId="9" fillId="0" borderId="10" xfId="0" applyNumberFormat="1" applyFont="1" applyBorder="1" applyAlignment="1">
      <alignment vertical="center"/>
    </xf>
    <xf numFmtId="170" fontId="9" fillId="0" borderId="0" xfId="33" applyNumberFormat="1" applyFont="1" applyBorder="1" applyAlignment="1">
      <alignment vertical="center"/>
    </xf>
    <xf numFmtId="37" fontId="24" fillId="0" borderId="44" xfId="33" applyNumberFormat="1" applyFont="1" applyBorder="1" applyAlignment="1">
      <alignment vertical="center"/>
    </xf>
    <xf numFmtId="166" fontId="6" fillId="0" borderId="45" xfId="42" applyNumberFormat="1" applyFont="1" applyBorder="1" applyAlignment="1">
      <alignment vertical="center"/>
    </xf>
    <xf numFmtId="166" fontId="6" fillId="0" borderId="36" xfId="42" applyNumberFormat="1" applyFont="1" applyBorder="1" applyAlignment="1">
      <alignment vertical="center"/>
    </xf>
    <xf numFmtId="171" fontId="0" fillId="0" borderId="4" xfId="33" applyNumberFormat="1" applyFont="1" applyBorder="1" applyAlignment="1">
      <alignment vertical="center"/>
    </xf>
    <xf numFmtId="171" fontId="0" fillId="0" borderId="0" xfId="33" applyNumberFormat="1" applyFont="1" applyBorder="1" applyAlignment="1">
      <alignment vertical="center"/>
    </xf>
    <xf numFmtId="0" fontId="15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9" fontId="0" fillId="0" borderId="4" xfId="42" applyFont="1" applyBorder="1"/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9" fillId="0" borderId="19" xfId="0" applyFont="1" applyBorder="1" applyAlignment="1">
      <alignment horizontal="center" vertical="center" wrapText="1"/>
    </xf>
    <xf numFmtId="4" fontId="0" fillId="0" borderId="4" xfId="0" applyNumberFormat="1" applyBorder="1" applyAlignment="1">
      <alignment vertical="center"/>
    </xf>
    <xf numFmtId="166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9" fillId="0" borderId="0" xfId="0" applyNumberFormat="1" applyFont="1" applyBorder="1" applyAlignment="1">
      <alignment horizontal="center" vertical="center"/>
    </xf>
    <xf numFmtId="9" fontId="6" fillId="0" borderId="32" xfId="42" applyFont="1" applyBorder="1" applyAlignment="1">
      <alignment vertical="center"/>
    </xf>
    <xf numFmtId="9" fontId="13" fillId="0" borderId="0" xfId="42" applyFont="1" applyBorder="1" applyAlignment="1">
      <alignment vertical="center"/>
    </xf>
    <xf numFmtId="9" fontId="9" fillId="0" borderId="8" xfId="42" applyFont="1" applyBorder="1" applyAlignment="1">
      <alignment vertical="center"/>
    </xf>
    <xf numFmtId="9" fontId="9" fillId="0" borderId="0" xfId="42" applyFont="1" applyBorder="1" applyAlignment="1">
      <alignment vertical="center"/>
    </xf>
    <xf numFmtId="0" fontId="9" fillId="0" borderId="11" xfId="0" applyFont="1" applyBorder="1" applyAlignment="1">
      <alignment vertical="center"/>
    </xf>
    <xf numFmtId="0" fontId="9" fillId="0" borderId="12" xfId="0" applyFont="1" applyBorder="1" applyAlignment="1">
      <alignment vertical="center"/>
    </xf>
    <xf numFmtId="9" fontId="33" fillId="0" borderId="32" xfId="42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52" fillId="8" borderId="60" xfId="0" applyFont="1" applyFill="1" applyBorder="1" applyAlignment="1">
      <alignment horizontal="center" vertical="center"/>
    </xf>
    <xf numFmtId="0" fontId="52" fillId="8" borderId="61" xfId="0" applyFont="1" applyFill="1" applyBorder="1" applyAlignment="1">
      <alignment horizontal="center" vertical="center"/>
    </xf>
    <xf numFmtId="0" fontId="56" fillId="0" borderId="0" xfId="0" applyFont="1" applyBorder="1" applyAlignment="1">
      <alignment vertical="center"/>
    </xf>
    <xf numFmtId="0" fontId="57" fillId="0" borderId="56" xfId="26" applyFont="1" applyFill="1" applyBorder="1" applyAlignment="1" applyProtection="1">
      <alignment horizontal="center" vertical="center"/>
    </xf>
    <xf numFmtId="0" fontId="57" fillId="0" borderId="0" xfId="26" applyFont="1" applyFill="1" applyBorder="1" applyAlignment="1" applyProtection="1">
      <alignment horizontal="center" vertical="center"/>
    </xf>
    <xf numFmtId="0" fontId="56" fillId="0" borderId="0" xfId="0" applyFont="1" applyAlignment="1">
      <alignment vertical="center"/>
    </xf>
    <xf numFmtId="0" fontId="57" fillId="0" borderId="63" xfId="26" applyFont="1" applyFill="1" applyBorder="1" applyAlignment="1" applyProtection="1">
      <alignment horizontal="center" vertical="center"/>
    </xf>
    <xf numFmtId="0" fontId="57" fillId="0" borderId="65" xfId="26" applyFont="1" applyFill="1" applyBorder="1" applyAlignment="1" applyProtection="1">
      <alignment horizontal="center" vertical="center"/>
    </xf>
    <xf numFmtId="0" fontId="49" fillId="8" borderId="8" xfId="0" applyFont="1" applyFill="1" applyBorder="1" applyAlignment="1">
      <alignment horizontal="center" vertical="center" wrapText="1"/>
    </xf>
    <xf numFmtId="0" fontId="49" fillId="8" borderId="9" xfId="0" applyFont="1" applyFill="1" applyBorder="1" applyAlignment="1">
      <alignment horizontal="center" vertical="center" wrapText="1"/>
    </xf>
    <xf numFmtId="0" fontId="49" fillId="8" borderId="10" xfId="0" applyFont="1" applyFill="1" applyBorder="1" applyAlignment="1">
      <alignment horizontal="center" vertical="center" wrapText="1"/>
    </xf>
    <xf numFmtId="0" fontId="51" fillId="8" borderId="8" xfId="0" applyFont="1" applyFill="1" applyBorder="1" applyAlignment="1">
      <alignment horizontal="center" vertical="center" wrapText="1"/>
    </xf>
    <xf numFmtId="0" fontId="51" fillId="8" borderId="9" xfId="0" applyFont="1" applyFill="1" applyBorder="1" applyAlignment="1">
      <alignment horizontal="center" vertical="center" wrapText="1"/>
    </xf>
    <xf numFmtId="0" fontId="51" fillId="8" borderId="10" xfId="0" applyFont="1" applyFill="1" applyBorder="1" applyAlignment="1">
      <alignment horizontal="center" vertical="center" wrapText="1"/>
    </xf>
    <xf numFmtId="17" fontId="59" fillId="8" borderId="5" xfId="0" applyNumberFormat="1" applyFont="1" applyFill="1" applyBorder="1" applyAlignment="1">
      <alignment horizontal="center" vertical="center" wrapText="1"/>
    </xf>
    <xf numFmtId="17" fontId="59" fillId="8" borderId="6" xfId="0" applyNumberFormat="1" applyFont="1" applyFill="1" applyBorder="1" applyAlignment="1">
      <alignment horizontal="center" vertical="center" wrapText="1"/>
    </xf>
    <xf numFmtId="17" fontId="50" fillId="8" borderId="5" xfId="0" applyNumberFormat="1" applyFont="1" applyFill="1" applyBorder="1" applyAlignment="1">
      <alignment horizontal="center" vertical="center" wrapText="1"/>
    </xf>
    <xf numFmtId="17" fontId="50" fillId="8" borderId="6" xfId="0" applyNumberFormat="1" applyFont="1" applyFill="1" applyBorder="1" applyAlignment="1">
      <alignment horizontal="center" vertical="center" wrapText="1"/>
    </xf>
    <xf numFmtId="17" fontId="49" fillId="8" borderId="6" xfId="0" applyNumberFormat="1" applyFont="1" applyFill="1" applyBorder="1" applyAlignment="1">
      <alignment horizontal="center" vertical="center" wrapText="1"/>
    </xf>
    <xf numFmtId="17" fontId="49" fillId="8" borderId="7" xfId="0" applyNumberFormat="1" applyFont="1" applyFill="1" applyBorder="1" applyAlignment="1">
      <alignment horizontal="center" vertical="center" wrapText="1"/>
    </xf>
    <xf numFmtId="17" fontId="59" fillId="8" borderId="7" xfId="0" applyNumberFormat="1" applyFont="1" applyFill="1" applyBorder="1" applyAlignment="1">
      <alignment horizontal="center" vertical="center" wrapText="1"/>
    </xf>
    <xf numFmtId="17" fontId="59" fillId="8" borderId="38" xfId="0" applyNumberFormat="1" applyFont="1" applyFill="1" applyBorder="1" applyAlignment="1">
      <alignment horizontal="center" vertical="center" wrapText="1"/>
    </xf>
    <xf numFmtId="0" fontId="59" fillId="8" borderId="42" xfId="0" applyFont="1" applyFill="1" applyBorder="1" applyAlignment="1">
      <alignment horizontal="center" vertical="center"/>
    </xf>
    <xf numFmtId="0" fontId="59" fillId="8" borderId="6" xfId="0" applyFont="1" applyFill="1" applyBorder="1" applyAlignment="1">
      <alignment horizontal="center" vertical="center"/>
    </xf>
    <xf numFmtId="0" fontId="59" fillId="8" borderId="7" xfId="0" applyFont="1" applyFill="1" applyBorder="1" applyAlignment="1">
      <alignment horizontal="center" vertical="center"/>
    </xf>
    <xf numFmtId="17" fontId="50" fillId="8" borderId="38" xfId="33" applyNumberFormat="1" applyFont="1" applyFill="1" applyBorder="1" applyAlignment="1">
      <alignment horizontal="right" vertical="center"/>
    </xf>
    <xf numFmtId="17" fontId="50" fillId="8" borderId="6" xfId="33" applyNumberFormat="1" applyFont="1" applyFill="1" applyBorder="1" applyAlignment="1">
      <alignment horizontal="right" vertical="center"/>
    </xf>
    <xf numFmtId="9" fontId="60" fillId="8" borderId="42" xfId="0" applyNumberFormat="1" applyFont="1" applyFill="1" applyBorder="1" applyAlignment="1">
      <alignment horizontal="center" vertical="center" wrapText="1"/>
    </xf>
    <xf numFmtId="0" fontId="60" fillId="8" borderId="42" xfId="0" applyFont="1" applyFill="1" applyBorder="1" applyAlignment="1">
      <alignment horizontal="center" vertical="center" wrapText="1"/>
    </xf>
    <xf numFmtId="0" fontId="60" fillId="8" borderId="7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61" fillId="0" borderId="0" xfId="0" applyFont="1" applyAlignment="1">
      <alignment vertical="center"/>
    </xf>
    <xf numFmtId="0" fontId="33" fillId="0" borderId="0" xfId="0" applyFont="1" applyBorder="1" applyAlignment="1">
      <alignment vertical="center"/>
    </xf>
    <xf numFmtId="9" fontId="33" fillId="0" borderId="0" xfId="0" applyNumberFormat="1" applyFont="1" applyBorder="1" applyAlignment="1">
      <alignment vertical="center"/>
    </xf>
    <xf numFmtId="9" fontId="33" fillId="0" borderId="0" xfId="42" applyFont="1" applyBorder="1" applyAlignment="1">
      <alignment vertical="center"/>
    </xf>
    <xf numFmtId="4" fontId="33" fillId="0" borderId="0" xfId="0" applyNumberFormat="1" applyFont="1" applyBorder="1" applyAlignment="1">
      <alignment vertical="center"/>
    </xf>
    <xf numFmtId="167" fontId="0" fillId="0" borderId="0" xfId="0" applyNumberFormat="1" applyBorder="1" applyAlignment="1">
      <alignment vertical="center"/>
    </xf>
    <xf numFmtId="37" fontId="0" fillId="10" borderId="0" xfId="0" applyNumberFormat="1" applyFill="1" applyBorder="1" applyAlignment="1">
      <alignment vertical="center"/>
    </xf>
    <xf numFmtId="3" fontId="8" fillId="10" borderId="12" xfId="0" applyNumberFormat="1" applyFont="1" applyFill="1" applyBorder="1" applyAlignment="1">
      <alignment vertical="center"/>
    </xf>
    <xf numFmtId="3" fontId="8" fillId="10" borderId="0" xfId="0" applyNumberFormat="1" applyFont="1" applyFill="1" applyBorder="1" applyAlignment="1">
      <alignment vertical="center"/>
    </xf>
    <xf numFmtId="3" fontId="8" fillId="10" borderId="6" xfId="0" applyNumberFormat="1" applyFont="1" applyFill="1" applyBorder="1" applyAlignment="1">
      <alignment vertical="center"/>
    </xf>
    <xf numFmtId="3" fontId="9" fillId="10" borderId="9" xfId="0" applyNumberFormat="1" applyFont="1" applyFill="1" applyBorder="1" applyAlignment="1">
      <alignment vertical="center"/>
    </xf>
    <xf numFmtId="37" fontId="24" fillId="9" borderId="0" xfId="33" applyNumberFormat="1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39" fontId="0" fillId="10" borderId="0" xfId="0" applyNumberFormat="1" applyFill="1" applyBorder="1" applyAlignment="1">
      <alignment vertical="center"/>
    </xf>
    <xf numFmtId="166" fontId="6" fillId="0" borderId="4" xfId="42" applyNumberFormat="1" applyFont="1" applyBorder="1" applyAlignment="1">
      <alignment horizontal="right" vertical="center"/>
    </xf>
    <xf numFmtId="3" fontId="8" fillId="10" borderId="9" xfId="0" applyNumberFormat="1" applyFont="1" applyFill="1" applyBorder="1" applyAlignment="1">
      <alignment vertical="center"/>
    </xf>
    <xf numFmtId="171" fontId="0" fillId="0" borderId="0" xfId="34" applyNumberFormat="1" applyFont="1" applyAlignment="1">
      <alignment horizontal="left" vertical="center"/>
    </xf>
    <xf numFmtId="37" fontId="24" fillId="0" borderId="19" xfId="33" applyNumberFormat="1" applyFont="1" applyBorder="1" applyAlignment="1">
      <alignment vertical="center"/>
    </xf>
    <xf numFmtId="37" fontId="24" fillId="0" borderId="68" xfId="33" applyNumberFormat="1" applyFont="1" applyBorder="1" applyAlignment="1">
      <alignment vertical="center"/>
    </xf>
    <xf numFmtId="37" fontId="21" fillId="0" borderId="69" xfId="33" applyNumberFormat="1" applyFont="1" applyBorder="1" applyAlignment="1">
      <alignment vertical="center"/>
    </xf>
    <xf numFmtId="37" fontId="21" fillId="5" borderId="70" xfId="33" applyNumberFormat="1" applyFont="1" applyFill="1" applyBorder="1" applyAlignment="1">
      <alignment vertical="center"/>
    </xf>
    <xf numFmtId="37" fontId="24" fillId="10" borderId="0" xfId="33" applyNumberFormat="1" applyFont="1" applyFill="1" applyBorder="1" applyAlignment="1">
      <alignment vertical="center"/>
    </xf>
    <xf numFmtId="9" fontId="0" fillId="0" borderId="4" xfId="42" applyFont="1" applyBorder="1" applyAlignment="1">
      <alignment horizontal="right" vertical="center"/>
    </xf>
    <xf numFmtId="3" fontId="9" fillId="10" borderId="8" xfId="0" applyNumberFormat="1" applyFont="1" applyFill="1" applyBorder="1" applyAlignment="1">
      <alignment vertical="center"/>
    </xf>
    <xf numFmtId="9" fontId="33" fillId="10" borderId="32" xfId="42" applyNumberFormat="1" applyFont="1" applyFill="1" applyBorder="1" applyAlignment="1">
      <alignment vertical="center"/>
    </xf>
    <xf numFmtId="37" fontId="0" fillId="10" borderId="4" xfId="0" applyNumberFormat="1" applyFill="1" applyBorder="1" applyAlignment="1">
      <alignment vertical="center"/>
    </xf>
    <xf numFmtId="39" fontId="0" fillId="0" borderId="0" xfId="0" applyNumberFormat="1" applyFill="1" applyBorder="1" applyAlignment="1">
      <alignment vertical="center"/>
    </xf>
    <xf numFmtId="166" fontId="0" fillId="0" borderId="33" xfId="42" applyNumberFormat="1" applyFont="1" applyFill="1" applyBorder="1" applyAlignment="1">
      <alignment vertical="center"/>
    </xf>
    <xf numFmtId="166" fontId="0" fillId="0" borderId="0" xfId="42" applyNumberFormat="1" applyFont="1" applyFill="1" applyBorder="1" applyAlignment="1">
      <alignment vertical="center"/>
    </xf>
    <xf numFmtId="39" fontId="0" fillId="0" borderId="6" xfId="0" applyNumberFormat="1" applyFill="1" applyBorder="1" applyAlignment="1">
      <alignment vertical="center"/>
    </xf>
    <xf numFmtId="166" fontId="0" fillId="0" borderId="42" xfId="42" applyNumberFormat="1" applyFont="1" applyFill="1" applyBorder="1" applyAlignment="1">
      <alignment vertical="center"/>
    </xf>
    <xf numFmtId="166" fontId="0" fillId="0" borderId="6" xfId="42" applyNumberFormat="1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9" fillId="0" borderId="8" xfId="0" applyFont="1" applyFill="1" applyBorder="1" applyAlignment="1">
      <alignment horizontal="center" vertical="center"/>
    </xf>
    <xf numFmtId="3" fontId="9" fillId="0" borderId="40" xfId="0" applyNumberFormat="1" applyFont="1" applyFill="1" applyBorder="1" applyAlignment="1">
      <alignment vertical="center"/>
    </xf>
    <xf numFmtId="3" fontId="9" fillId="0" borderId="9" xfId="0" applyNumberFormat="1" applyFont="1" applyFill="1" applyBorder="1" applyAlignment="1">
      <alignment vertical="center"/>
    </xf>
    <xf numFmtId="166" fontId="18" fillId="0" borderId="43" xfId="42" applyNumberFormat="1" applyFont="1" applyFill="1" applyBorder="1" applyAlignment="1">
      <alignment vertical="center"/>
    </xf>
    <xf numFmtId="166" fontId="9" fillId="0" borderId="9" xfId="42" applyNumberFormat="1" applyFont="1" applyFill="1" applyBorder="1" applyAlignment="1">
      <alignment vertical="center"/>
    </xf>
    <xf numFmtId="166" fontId="18" fillId="0" borderId="10" xfId="42" applyNumberFormat="1" applyFont="1" applyFill="1" applyBorder="1" applyAlignment="1">
      <alignment vertical="center"/>
    </xf>
    <xf numFmtId="0" fontId="13" fillId="0" borderId="0" xfId="0" applyFont="1" applyFill="1" applyAlignment="1">
      <alignment vertical="center"/>
    </xf>
    <xf numFmtId="3" fontId="0" fillId="0" borderId="0" xfId="0" applyNumberFormat="1" applyFill="1" applyAlignment="1">
      <alignment vertical="center"/>
    </xf>
    <xf numFmtId="0" fontId="33" fillId="0" borderId="0" xfId="0" applyFont="1" applyFill="1" applyAlignment="1">
      <alignment vertical="center"/>
    </xf>
    <xf numFmtId="0" fontId="0" fillId="0" borderId="0" xfId="0" applyFill="1" applyBorder="1" applyAlignment="1">
      <alignment vertical="center"/>
    </xf>
    <xf numFmtId="0" fontId="33" fillId="0" borderId="0" xfId="0" applyFont="1" applyFill="1" applyBorder="1" applyAlignment="1">
      <alignment vertical="center"/>
    </xf>
    <xf numFmtId="4" fontId="8" fillId="0" borderId="4" xfId="0" applyNumberFormat="1" applyFont="1" applyBorder="1" applyAlignment="1">
      <alignment vertical="center"/>
    </xf>
    <xf numFmtId="37" fontId="9" fillId="0" borderId="8" xfId="0" applyNumberFormat="1" applyFont="1" applyFill="1" applyBorder="1" applyAlignment="1">
      <alignment vertical="center"/>
    </xf>
    <xf numFmtId="37" fontId="9" fillId="0" borderId="9" xfId="0" applyNumberFormat="1" applyFont="1" applyFill="1" applyBorder="1" applyAlignment="1">
      <alignment vertical="center"/>
    </xf>
    <xf numFmtId="9" fontId="18" fillId="0" borderId="10" xfId="0" applyNumberFormat="1" applyFont="1" applyFill="1" applyBorder="1" applyAlignment="1">
      <alignment vertical="center"/>
    </xf>
    <xf numFmtId="166" fontId="9" fillId="0" borderId="10" xfId="0" applyNumberFormat="1" applyFont="1" applyFill="1" applyBorder="1" applyAlignment="1">
      <alignment vertical="center"/>
    </xf>
    <xf numFmtId="0" fontId="9" fillId="0" borderId="0" xfId="0" applyFont="1" applyFill="1" applyAlignment="1">
      <alignment vertical="center"/>
    </xf>
    <xf numFmtId="0" fontId="57" fillId="0" borderId="56" xfId="26" applyFont="1" applyFill="1" applyBorder="1" applyAlignment="1" applyProtection="1">
      <alignment horizontal="center" vertical="center"/>
    </xf>
    <xf numFmtId="0" fontId="57" fillId="0" borderId="57" xfId="26" applyFont="1" applyFill="1" applyBorder="1" applyAlignment="1" applyProtection="1">
      <alignment horizontal="center" vertical="center"/>
    </xf>
    <xf numFmtId="0" fontId="0" fillId="0" borderId="0" xfId="0" applyBorder="1" applyAlignment="1">
      <alignment horizontal="center" vertical="center"/>
    </xf>
    <xf numFmtId="0" fontId="57" fillId="0" borderId="63" xfId="26" applyFont="1" applyFill="1" applyBorder="1" applyAlignment="1" applyProtection="1">
      <alignment horizontal="center" vertical="center"/>
    </xf>
    <xf numFmtId="0" fontId="57" fillId="0" borderId="64" xfId="26" applyFont="1" applyFill="1" applyBorder="1" applyAlignment="1" applyProtection="1">
      <alignment horizontal="center" vertical="center"/>
    </xf>
    <xf numFmtId="0" fontId="54" fillId="7" borderId="53" xfId="0" applyFont="1" applyFill="1" applyBorder="1" applyAlignment="1">
      <alignment horizontal="center" vertical="center"/>
    </xf>
    <xf numFmtId="0" fontId="54" fillId="7" borderId="54" xfId="0" applyFont="1" applyFill="1" applyBorder="1" applyAlignment="1">
      <alignment horizontal="center" vertical="center"/>
    </xf>
    <xf numFmtId="0" fontId="54" fillId="7" borderId="55" xfId="0" applyFont="1" applyFill="1" applyBorder="1" applyAlignment="1">
      <alignment horizontal="center" vertical="center"/>
    </xf>
    <xf numFmtId="0" fontId="55" fillId="7" borderId="56" xfId="0" applyFont="1" applyFill="1" applyBorder="1" applyAlignment="1">
      <alignment horizontal="center" vertical="center"/>
    </xf>
    <xf numFmtId="0" fontId="55" fillId="7" borderId="0" xfId="0" applyFont="1" applyFill="1" applyBorder="1" applyAlignment="1">
      <alignment horizontal="center" vertical="center"/>
    </xf>
    <xf numFmtId="0" fontId="55" fillId="7" borderId="57" xfId="0" applyFont="1" applyFill="1" applyBorder="1" applyAlignment="1">
      <alignment horizontal="center" vertical="center"/>
    </xf>
    <xf numFmtId="0" fontId="54" fillId="7" borderId="58" xfId="0" applyFont="1" applyFill="1" applyBorder="1" applyAlignment="1">
      <alignment horizontal="center" vertical="center"/>
    </xf>
    <xf numFmtId="0" fontId="54" fillId="7" borderId="36" xfId="0" applyFont="1" applyFill="1" applyBorder="1" applyAlignment="1">
      <alignment horizontal="center" vertical="center"/>
    </xf>
    <xf numFmtId="0" fontId="54" fillId="7" borderId="59" xfId="0" applyFont="1" applyFill="1" applyBorder="1" applyAlignment="1">
      <alignment horizontal="center" vertical="center"/>
    </xf>
    <xf numFmtId="0" fontId="52" fillId="8" borderId="61" xfId="0" applyFont="1" applyFill="1" applyBorder="1" applyAlignment="1">
      <alignment horizontal="center" vertical="center"/>
    </xf>
    <xf numFmtId="0" fontId="52" fillId="8" borderId="62" xfId="0" applyFont="1" applyFill="1" applyBorder="1" applyAlignment="1">
      <alignment horizontal="center" vertical="center"/>
    </xf>
    <xf numFmtId="0" fontId="54" fillId="7" borderId="56" xfId="0" applyFont="1" applyFill="1" applyBorder="1" applyAlignment="1">
      <alignment horizontal="center" vertical="center"/>
    </xf>
    <xf numFmtId="0" fontId="54" fillId="7" borderId="0" xfId="0" applyFont="1" applyFill="1" applyBorder="1" applyAlignment="1">
      <alignment horizontal="center" vertical="center"/>
    </xf>
    <xf numFmtId="0" fontId="54" fillId="7" borderId="57" xfId="0" applyFont="1" applyFill="1" applyBorder="1" applyAlignment="1">
      <alignment horizontal="center" vertical="center"/>
    </xf>
    <xf numFmtId="0" fontId="52" fillId="8" borderId="66" xfId="0" applyFont="1" applyFill="1" applyBorder="1" applyAlignment="1">
      <alignment horizontal="center" vertical="center"/>
    </xf>
    <xf numFmtId="0" fontId="52" fillId="8" borderId="67" xfId="0" applyFont="1" applyFill="1" applyBorder="1" applyAlignment="1">
      <alignment horizontal="center" vertical="center"/>
    </xf>
    <xf numFmtId="0" fontId="31" fillId="6" borderId="0" xfId="26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50" fillId="8" borderId="39" xfId="0" applyFont="1" applyFill="1" applyBorder="1" applyAlignment="1">
      <alignment horizontal="center" vertical="center"/>
    </xf>
    <xf numFmtId="0" fontId="50" fillId="8" borderId="12" xfId="0" applyFont="1" applyFill="1" applyBorder="1" applyAlignment="1">
      <alignment horizontal="center" vertical="center"/>
    </xf>
    <xf numFmtId="0" fontId="50" fillId="8" borderId="41" xfId="0" applyFont="1" applyFill="1" applyBorder="1" applyAlignment="1">
      <alignment horizontal="center" vertical="center"/>
    </xf>
    <xf numFmtId="0" fontId="40" fillId="0" borderId="0" xfId="0" applyFont="1" applyAlignment="1">
      <alignment horizontal="center" vertical="center"/>
    </xf>
    <xf numFmtId="0" fontId="50" fillId="8" borderId="11" xfId="0" applyFont="1" applyFill="1" applyBorder="1" applyAlignment="1">
      <alignment horizontal="center" vertical="center" wrapText="1"/>
    </xf>
    <xf numFmtId="0" fontId="50" fillId="8" borderId="5" xfId="0" applyFont="1" applyFill="1" applyBorder="1" applyAlignment="1">
      <alignment horizontal="center" vertical="center" wrapText="1"/>
    </xf>
    <xf numFmtId="0" fontId="50" fillId="8" borderId="44" xfId="0" applyFont="1" applyFill="1" applyBorder="1" applyAlignment="1">
      <alignment horizontal="center" vertical="center"/>
    </xf>
    <xf numFmtId="0" fontId="53" fillId="8" borderId="48" xfId="0" applyFont="1" applyFill="1" applyBorder="1" applyAlignment="1">
      <alignment horizontal="center" vertical="center"/>
    </xf>
    <xf numFmtId="0" fontId="53" fillId="8" borderId="47" xfId="0" applyFont="1" applyFill="1" applyBorder="1" applyAlignment="1">
      <alignment horizontal="center" vertical="center"/>
    </xf>
    <xf numFmtId="0" fontId="53" fillId="8" borderId="39" xfId="0" applyFont="1" applyFill="1" applyBorder="1" applyAlignment="1">
      <alignment horizontal="center" vertical="center"/>
    </xf>
    <xf numFmtId="0" fontId="53" fillId="8" borderId="12" xfId="0" applyFont="1" applyFill="1" applyBorder="1" applyAlignment="1">
      <alignment horizontal="center" vertical="center"/>
    </xf>
    <xf numFmtId="0" fontId="53" fillId="8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22" fontId="13" fillId="0" borderId="6" xfId="0" applyNumberFormat="1" applyFont="1" applyBorder="1" applyAlignment="1">
      <alignment horizontal="center" vertical="center"/>
    </xf>
    <xf numFmtId="0" fontId="13" fillId="0" borderId="49" xfId="0" applyFont="1" applyBorder="1" applyAlignment="1">
      <alignment horizontal="center"/>
    </xf>
    <xf numFmtId="0" fontId="13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3" fillId="0" borderId="12" xfId="0" applyFont="1" applyBorder="1" applyAlignment="1">
      <alignment horizontal="center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22" fontId="13" fillId="0" borderId="0" xfId="0" applyNumberFormat="1" applyFont="1" applyAlignment="1">
      <alignment horizontal="center"/>
    </xf>
    <xf numFmtId="0" fontId="17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37" fontId="21" fillId="0" borderId="0" xfId="33" applyNumberFormat="1" applyFont="1" applyAlignment="1">
      <alignment horizontal="center" vertical="center"/>
    </xf>
    <xf numFmtId="37" fontId="23" fillId="0" borderId="0" xfId="33" applyNumberFormat="1" applyFont="1" applyAlignment="1">
      <alignment horizontal="center" vertical="center"/>
    </xf>
    <xf numFmtId="0" fontId="44" fillId="0" borderId="0" xfId="0" applyFont="1" applyAlignment="1">
      <alignment horizontal="center" vertical="center"/>
    </xf>
    <xf numFmtId="37" fontId="22" fillId="0" borderId="0" xfId="33" applyNumberFormat="1" applyFont="1" applyAlignment="1">
      <alignment horizontal="center" vertical="center"/>
    </xf>
    <xf numFmtId="37" fontId="20" fillId="0" borderId="0" xfId="0" applyNumberFormat="1" applyFont="1" applyAlignment="1">
      <alignment horizontal="center" vertical="center"/>
    </xf>
    <xf numFmtId="37" fontId="23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50" fillId="8" borderId="19" xfId="0" applyFont="1" applyFill="1" applyBorder="1" applyAlignment="1">
      <alignment horizontal="center" vertical="center" wrapText="1"/>
    </xf>
    <xf numFmtId="0" fontId="51" fillId="8" borderId="31" xfId="0" applyFont="1" applyFill="1" applyBorder="1" applyAlignment="1">
      <alignment vertical="center"/>
    </xf>
    <xf numFmtId="0" fontId="32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50" fillId="8" borderId="11" xfId="0" applyFont="1" applyFill="1" applyBorder="1" applyAlignment="1">
      <alignment horizontal="center" vertical="center"/>
    </xf>
    <xf numFmtId="0" fontId="58" fillId="8" borderId="31" xfId="0" applyFont="1" applyFill="1" applyBorder="1" applyAlignment="1">
      <alignment vertical="center"/>
    </xf>
    <xf numFmtId="0" fontId="53" fillId="8" borderId="11" xfId="0" applyFont="1" applyFill="1" applyBorder="1" applyAlignment="1">
      <alignment horizontal="center" vertical="center"/>
    </xf>
    <xf numFmtId="0" fontId="53" fillId="8" borderId="44" xfId="0" applyFont="1" applyFill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2" fillId="0" borderId="0" xfId="0" applyFont="1" applyAlignment="1">
      <alignment horizontal="center" vertical="center"/>
    </xf>
    <xf numFmtId="0" fontId="9" fillId="11" borderId="11" xfId="0" applyFont="1" applyFill="1" applyBorder="1" applyAlignment="1">
      <alignment horizontal="center" vertical="center"/>
    </xf>
    <xf numFmtId="0" fontId="9" fillId="11" borderId="12" xfId="0" applyFont="1" applyFill="1" applyBorder="1" applyAlignment="1">
      <alignment horizontal="center" vertical="center"/>
    </xf>
    <xf numFmtId="37" fontId="9" fillId="11" borderId="12" xfId="0" applyNumberFormat="1" applyFont="1" applyFill="1" applyBorder="1" applyAlignment="1">
      <alignment horizontal="center" vertical="center"/>
    </xf>
    <xf numFmtId="37" fontId="9" fillId="11" borderId="11" xfId="0" applyNumberFormat="1" applyFont="1" applyFill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37" fontId="9" fillId="0" borderId="12" xfId="0" applyNumberFormat="1" applyFont="1" applyBorder="1" applyAlignment="1">
      <alignment horizontal="center" vertical="center"/>
    </xf>
    <xf numFmtId="37" fontId="9" fillId="0" borderId="11" xfId="0" applyNumberFormat="1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0" borderId="0" xfId="0" applyFont="1" applyAlignment="1">
      <alignment horizontal="center" vertical="center"/>
    </xf>
    <xf numFmtId="0" fontId="46" fillId="0" borderId="0" xfId="0" applyFont="1" applyAlignment="1">
      <alignment horizontal="center" vertical="center"/>
    </xf>
  </cellXfs>
  <cellStyles count="91">
    <cellStyle name="Calc Currency (0)" xfId="1"/>
    <cellStyle name="Calc Currency (2)" xfId="2"/>
    <cellStyle name="Calc Percent (0)" xfId="3"/>
    <cellStyle name="Calc Percent (1)" xfId="4"/>
    <cellStyle name="Calc Percent (2)" xfId="5"/>
    <cellStyle name="Calc Units (0)" xfId="6"/>
    <cellStyle name="Calc Units (1)" xfId="7"/>
    <cellStyle name="Calc Units (2)" xfId="8"/>
    <cellStyle name="Comma [0]_#6 Temps &amp; Contractors" xfId="9"/>
    <cellStyle name="Comma [00]" xfId="10"/>
    <cellStyle name="Comma_#6 Temps &amp; Contractors" xfId="11"/>
    <cellStyle name="Currency [0]_#6 Temps &amp; Contractors" xfId="12"/>
    <cellStyle name="Currency [00]" xfId="13"/>
    <cellStyle name="Currency_#6 Temps &amp; Contractors" xfId="14"/>
    <cellStyle name="Date Short" xfId="15"/>
    <cellStyle name="Enter Currency (0)" xfId="16"/>
    <cellStyle name="Enter Currency (2)" xfId="17"/>
    <cellStyle name="Enter Units (0)" xfId="18"/>
    <cellStyle name="Enter Units (1)" xfId="19"/>
    <cellStyle name="Enter Units (2)" xfId="20"/>
    <cellStyle name="Estilo 1" xfId="21"/>
    <cellStyle name="Euro" xfId="22"/>
    <cellStyle name="Grey" xfId="23"/>
    <cellStyle name="Header1" xfId="24"/>
    <cellStyle name="Header2" xfId="25"/>
    <cellStyle name="Hipervínculo" xfId="26" builtinId="8"/>
    <cellStyle name="Input [yellow]" xfId="27"/>
    <cellStyle name="Link Currency (0)" xfId="28"/>
    <cellStyle name="Link Currency (2)" xfId="29"/>
    <cellStyle name="Link Units (0)" xfId="30"/>
    <cellStyle name="Link Units (1)" xfId="31"/>
    <cellStyle name="Link Units (2)" xfId="32"/>
    <cellStyle name="Millares" xfId="33" builtinId="3"/>
    <cellStyle name="Millares 2" xfId="34"/>
    <cellStyle name="Millares 3" xfId="35"/>
    <cellStyle name="Millares 3 2" xfId="56"/>
    <cellStyle name="Millares 3 2 2" xfId="77"/>
    <cellStyle name="Millares 3 3" xfId="58"/>
    <cellStyle name="Millares 3 3 2" xfId="79"/>
    <cellStyle name="Millares 3 4" xfId="64"/>
    <cellStyle name="Millares 3 4 2" xfId="85"/>
    <cellStyle name="Millares 3 5" xfId="69"/>
    <cellStyle name="Millares 3 5 2" xfId="90"/>
    <cellStyle name="Millares 3 6" xfId="70"/>
    <cellStyle name="Millares 4" xfId="60"/>
    <cellStyle name="Millares 4 2" xfId="81"/>
    <cellStyle name="Millares 5" xfId="63"/>
    <cellStyle name="Millares 5 2" xfId="84"/>
    <cellStyle name="Millares 6" xfId="68"/>
    <cellStyle name="Millares 6 2" xfId="89"/>
    <cellStyle name="Normal" xfId="0" builtinId="0"/>
    <cellStyle name="Normal - Style1" xfId="36"/>
    <cellStyle name="Normal 2" xfId="37"/>
    <cellStyle name="Normal 2 2" xfId="71"/>
    <cellStyle name="Normal 3" xfId="52"/>
    <cellStyle name="Normal 3 2" xfId="53"/>
    <cellStyle name="Normal 3 3" xfId="75"/>
    <cellStyle name="Normal 4" xfId="57"/>
    <cellStyle name="Normal 4 2" xfId="78"/>
    <cellStyle name="Normal 5" xfId="61"/>
    <cellStyle name="Normal 5 2" xfId="66"/>
    <cellStyle name="Normal 5 2 2" xfId="87"/>
    <cellStyle name="Normal 5 3" xfId="82"/>
    <cellStyle name="Normal 6" xfId="65"/>
    <cellStyle name="Normal 6 2" xfId="86"/>
    <cellStyle name="Percent [0]" xfId="38"/>
    <cellStyle name="Percent [00]" xfId="39"/>
    <cellStyle name="Percent [00] 2" xfId="72"/>
    <cellStyle name="Percent [2]" xfId="40"/>
    <cellStyle name="Percent_#6 Temps &amp; Contractors" xfId="41"/>
    <cellStyle name="Porcentaje" xfId="42" builtinId="5"/>
    <cellStyle name="Porcentaje 2" xfId="55"/>
    <cellStyle name="Porcentaje 2 2" xfId="76"/>
    <cellStyle name="Porcentaje 3" xfId="59"/>
    <cellStyle name="Porcentaje 3 2" xfId="80"/>
    <cellStyle name="Porcentaje 4" xfId="62"/>
    <cellStyle name="Porcentaje 4 2" xfId="83"/>
    <cellStyle name="Porcentaje 5" xfId="67"/>
    <cellStyle name="Porcentaje 5 2" xfId="88"/>
    <cellStyle name="Porcentaje 6" xfId="73"/>
    <cellStyle name="Porcentual 2" xfId="43"/>
    <cellStyle name="Porcentual 2 2" xfId="74"/>
    <cellStyle name="Porcentual 3" xfId="54"/>
    <cellStyle name="PrePop Currency (0)" xfId="44"/>
    <cellStyle name="PrePop Currency (2)" xfId="45"/>
    <cellStyle name="PrePop Units (0)" xfId="46"/>
    <cellStyle name="PrePop Units (1)" xfId="47"/>
    <cellStyle name="PrePop Units (2)" xfId="48"/>
    <cellStyle name="Text Indent A" xfId="49"/>
    <cellStyle name="Text Indent B" xfId="50"/>
    <cellStyle name="Text Indent C" xfId="51"/>
  </cellStyles>
  <dxfs count="0"/>
  <tableStyles count="0" defaultTableStyle="TableStyleMedium9" defaultPivotStyle="PivotStyleLight16"/>
  <colors>
    <mruColors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14432989690721648"/>
          <c:y val="3.270230376673165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1"/>
          <c:order val="0"/>
          <c:explosion val="6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(2)'!$F$3:$F$6</c:f>
            </c:numRef>
          </c:val>
          <c:extLst>
            <c:ext xmlns:c16="http://schemas.microsoft.com/office/drawing/2014/chart" uri="{C3380CC4-5D6E-409C-BE32-E72D297353CC}">
              <c16:uniqueId val="{00000000-443D-4AAD-992F-16383E688C8F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6"/>
          <c:dPt>
            <c:idx val="1"/>
            <c:bubble3D val="0"/>
            <c:spPr>
              <a:solidFill>
                <a:srgbClr val="9933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43D-4AAD-992F-16383E688C8F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43D-4AAD-992F-16383E688C8F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43D-4AAD-992F-16383E688C8F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43D-4AAD-992F-16383E688C8F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3D-4AAD-992F-16383E688C8F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43D-4AAD-992F-16383E688C8F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43D-4AAD-992F-16383E688C8F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8651141</c:v>
                </c:pt>
                <c:pt idx="1">
                  <c:v>6666504</c:v>
                </c:pt>
                <c:pt idx="2">
                  <c:v>6389676</c:v>
                </c:pt>
                <c:pt idx="3">
                  <c:v>2143650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43D-4AAD-992F-16383E688C8F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300962394"/>
          <c:y val="8.086854601190120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1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1"/>
          <c:order val="0"/>
          <c:explosion val="7"/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Cumplimiento</c:v>
                </c:pt>
                <c:pt idx="2">
                  <c:v>Responsabilidad Civil</c:v>
                </c:pt>
                <c:pt idx="3">
                  <c:v>Incendio y Lucro Cesante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(2)'!$B$10:$B$21</c:f>
            </c:numRef>
          </c:val>
          <c:extLst>
            <c:ext xmlns:c16="http://schemas.microsoft.com/office/drawing/2014/chart" uri="{C3380CC4-5D6E-409C-BE32-E72D297353CC}">
              <c16:uniqueId val="{00000000-A06F-4D1D-92A9-097EFF7137DC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7"/>
          <c:dPt>
            <c:idx val="1"/>
            <c:bubble3D val="0"/>
            <c:spPr>
              <a:solidFill>
                <a:srgbClr val="CC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06F-4D1D-92A9-097EFF7137DC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06F-4D1D-92A9-097EFF7137DC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06F-4D1D-92A9-097EFF7137DC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06F-4D1D-92A9-097EFF7137DC}"/>
              </c:ext>
            </c:extLst>
          </c:dPt>
          <c:dPt>
            <c:idx val="5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A06F-4D1D-92A9-097EFF7137DC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A06F-4D1D-92A9-097EFF7137DC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A06F-4D1D-92A9-097EFF7137DC}"/>
              </c:ext>
            </c:extLst>
          </c:dPt>
          <c:dPt>
            <c:idx val="8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A06F-4D1D-92A9-097EFF7137DC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A06F-4D1D-92A9-097EFF7137DC}"/>
              </c:ext>
            </c:extLst>
          </c:dPt>
          <c:dPt>
            <c:idx val="1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A06F-4D1D-92A9-097EFF7137DC}"/>
              </c:ext>
            </c:extLst>
          </c:dPt>
          <c:dPt>
            <c:idx val="11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A06F-4D1D-92A9-097EFF7137DC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A06F-4D1D-92A9-097EFF7137DC}"/>
                </c:ext>
              </c:extLst>
            </c:dLbl>
            <c:dLbl>
              <c:idx val="1"/>
              <c:layout>
                <c:manualLayout>
                  <c:x val="-0.15512406792301817"/>
                  <c:y val="-0.193611164403405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06F-4D1D-92A9-097EFF7137DC}"/>
                </c:ext>
              </c:extLst>
            </c:dLbl>
            <c:dLbl>
              <c:idx val="2"/>
              <c:layout>
                <c:manualLayout>
                  <c:x val="6.5418896176135458E-2"/>
                  <c:y val="-0.1775006233256618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06F-4D1D-92A9-097EFF7137DC}"/>
                </c:ext>
              </c:extLst>
            </c:dLbl>
            <c:dLbl>
              <c:idx val="3"/>
              <c:layout>
                <c:manualLayout>
                  <c:x val="0.13437011495024237"/>
                  <c:y val="-0.1816976861220872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06F-4D1D-92A9-097EFF7137DC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06F-4D1D-92A9-097EFF7137DC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06F-4D1D-92A9-097EFF7137DC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06F-4D1D-92A9-097EFF7137DC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06F-4D1D-92A9-097EFF7137DC}"/>
                </c:ext>
              </c:extLst>
            </c:dLbl>
            <c:dLbl>
              <c:idx val="8"/>
              <c:layout>
                <c:manualLayout>
                  <c:x val="2.720786011560062E-2"/>
                  <c:y val="-6.65436933620077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06F-4D1D-92A9-097EFF7137DC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06F-4D1D-92A9-097EFF7137DC}"/>
                </c:ext>
              </c:extLst>
            </c:dLbl>
            <c:dLbl>
              <c:idx val="10"/>
              <c:layout>
                <c:manualLayout>
                  <c:x val="0.1406193429940894"/>
                  <c:y val="-5.57316418593500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06F-4D1D-92A9-097EFF7137DC}"/>
                </c:ext>
              </c:extLst>
            </c:dLbl>
            <c:dLbl>
              <c:idx val="11"/>
              <c:layout>
                <c:manualLayout>
                  <c:x val="0.26438318530356203"/>
                  <c:y val="-5.103433724505091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A06F-4D1D-92A9-097EFF7137DC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Cumplimiento</c:v>
                </c:pt>
                <c:pt idx="2">
                  <c:v>Responsabilidad Civil</c:v>
                </c:pt>
                <c:pt idx="3">
                  <c:v>Incendio y Lucro Cesante</c:v>
                </c:pt>
                <c:pt idx="4">
                  <c:v>Terremoto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2969600</c:v>
                </c:pt>
                <c:pt idx="1">
                  <c:v>904585</c:v>
                </c:pt>
                <c:pt idx="2">
                  <c:v>868820</c:v>
                </c:pt>
                <c:pt idx="3">
                  <c:v>868609</c:v>
                </c:pt>
                <c:pt idx="4">
                  <c:v>735403</c:v>
                </c:pt>
                <c:pt idx="5">
                  <c:v>621689</c:v>
                </c:pt>
                <c:pt idx="6">
                  <c:v>399089</c:v>
                </c:pt>
                <c:pt idx="7">
                  <c:v>329542</c:v>
                </c:pt>
                <c:pt idx="8">
                  <c:v>283775</c:v>
                </c:pt>
                <c:pt idx="9">
                  <c:v>220733</c:v>
                </c:pt>
                <c:pt idx="10">
                  <c:v>119479</c:v>
                </c:pt>
                <c:pt idx="11">
                  <c:v>329817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A06F-4D1D-92A9-097EFF713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6157082964"/>
          <c:y val="6.3012582985950333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1"/>
          <c:order val="0"/>
          <c:explosion val="4"/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(2)'!$B$23:$B$28</c:f>
            </c:numRef>
          </c:val>
          <c:extLst>
            <c:ext xmlns:c16="http://schemas.microsoft.com/office/drawing/2014/chart" uri="{C3380CC4-5D6E-409C-BE32-E72D297353CC}">
              <c16:uniqueId val="{00000000-1D4D-4776-A3B2-0481B70E371D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D4D-4776-A3B2-0481B70E371D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D4D-4776-A3B2-0481B70E371D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D4D-4776-A3B2-0481B70E371D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D4D-4776-A3B2-0481B70E371D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1D4D-4776-A3B2-0481B70E371D}"/>
              </c:ext>
            </c:extLst>
          </c:dPt>
          <c:dLbls>
            <c:dLbl>
              <c:idx val="5"/>
              <c:layout>
                <c:manualLayout>
                  <c:x val="7.6187156594020908E-2"/>
                  <c:y val="-4.215460709060719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D4D-4776-A3B2-0481B70E371D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D4D-4776-A3B2-0481B70E371D}"/>
                </c:ext>
              </c:extLst>
            </c:dLbl>
            <c:dLbl>
              <c:idx val="7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A-0A0C-4537-A6FC-6107182B7220}"/>
                </c:ext>
              </c:extLst>
            </c:dLbl>
            <c:dLbl>
              <c:idx val="9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B-0A0C-4537-A6FC-6107182B7220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3047206</c:v>
                </c:pt>
                <c:pt idx="1">
                  <c:v>1454877</c:v>
                </c:pt>
                <c:pt idx="2">
                  <c:v>1014336</c:v>
                </c:pt>
                <c:pt idx="3">
                  <c:v>867849</c:v>
                </c:pt>
                <c:pt idx="4">
                  <c:v>200157</c:v>
                </c:pt>
                <c:pt idx="5">
                  <c:v>82079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D4D-4776-A3B2-0481B70E3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2713289939"/>
          <c:y val="8.6719914050241029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1"/>
          <c:order val="0"/>
          <c:explosion val="4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(2)'!$B$33:$B$36</c15:sqref>
                  </c15:fullRef>
                </c:ext>
              </c:extLst>
              <c:f>'Ramos (2)'!$B$33:$B$35</c:f>
            </c:numRef>
          </c:val>
          <c:extLst>
            <c:ext xmlns:c16="http://schemas.microsoft.com/office/drawing/2014/chart" uri="{C3380CC4-5D6E-409C-BE32-E72D297353CC}">
              <c16:uniqueId val="{00000000-8F98-4897-8929-02420E9F0D93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F98-4897-8929-02420E9F0D93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F98-4897-8929-02420E9F0D93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F98-4897-8929-02420E9F0D93}"/>
                </c:ext>
              </c:extLst>
            </c:dLbl>
            <c:dLbl>
              <c:idx val="6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4-FA87-4917-8E49-7E19DA215BD6}"/>
                </c:ext>
              </c:extLst>
            </c:dLbl>
            <c:dLbl>
              <c:idx val="8"/>
              <c:numFmt formatCode="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FA87-4917-8E49-7E19DA215BD6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Seguros Previsionales</c:v>
                </c:pt>
                <c:pt idx="2">
                  <c:v>Rentas Vitalicias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3093406</c:v>
                </c:pt>
                <c:pt idx="1">
                  <c:v>1787253</c:v>
                </c:pt>
                <c:pt idx="2">
                  <c:v>1509017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4-18B9-4EAF-A066-67510E6CE96F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8-8F98-4897-8929-02420E9F0D93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MAPFRE</c:v>
                </c:pt>
                <c:pt idx="3">
                  <c:v>LIBERTY</c:v>
                </c:pt>
                <c:pt idx="4">
                  <c:v>PREVISORA</c:v>
                </c:pt>
                <c:pt idx="5">
                  <c:v>ALLIANZ</c:v>
                </c:pt>
                <c:pt idx="6">
                  <c:v>AXA COLPATRIA</c:v>
                </c:pt>
                <c:pt idx="7">
                  <c:v>BOLIVAR</c:v>
                </c:pt>
                <c:pt idx="8">
                  <c:v>CHUBB</c:v>
                </c:pt>
                <c:pt idx="9">
                  <c:v>MUNDIAL</c:v>
                </c:pt>
                <c:pt idx="10">
                  <c:v>CARDIF</c:v>
                </c:pt>
                <c:pt idx="11">
                  <c:v>SOLIDARIA</c:v>
                </c:pt>
                <c:pt idx="12">
                  <c:v>AIG</c:v>
                </c:pt>
                <c:pt idx="13">
                  <c:v>QBE</c:v>
                </c:pt>
                <c:pt idx="14">
                  <c:v>EQUIDAD</c:v>
                </c:pt>
                <c:pt idx="15">
                  <c:v>ALFA</c:v>
                </c:pt>
                <c:pt idx="16">
                  <c:v>CONFIANZA</c:v>
                </c:pt>
                <c:pt idx="17">
                  <c:v>GENERALI</c:v>
                </c:pt>
                <c:pt idx="18">
                  <c:v>BBVA</c:v>
                </c:pt>
                <c:pt idx="19">
                  <c:v>SOLUNION</c:v>
                </c:pt>
                <c:pt idx="20">
                  <c:v>NACIONAL</c:v>
                </c:pt>
                <c:pt idx="21">
                  <c:v>SEGUREXPO</c:v>
                </c:pt>
                <c:pt idx="22">
                  <c:v>JMALUCELLI TRAVELERS</c:v>
                </c:pt>
                <c:pt idx="23">
                  <c:v>BERKLEY</c:v>
                </c:pt>
                <c:pt idx="24">
                  <c:v>ZURICH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DGRAFICOS!$B$6:$B$33</c15:sqref>
                  </c15:fullRef>
                </c:ext>
              </c:extLst>
              <c:f>DGRAFICOS!$B$6:$B$31</c:f>
              <c:numCache>
                <c:formatCode>#,##0.0_);\(#,##0.0\)</c:formatCode>
                <c:ptCount val="26"/>
                <c:pt idx="0">
                  <c:v>1698058.47</c:v>
                </c:pt>
                <c:pt idx="1">
                  <c:v>1069908.77</c:v>
                </c:pt>
                <c:pt idx="2">
                  <c:v>811963.92</c:v>
                </c:pt>
                <c:pt idx="3">
                  <c:v>822739.11</c:v>
                </c:pt>
                <c:pt idx="4">
                  <c:v>737313.04</c:v>
                </c:pt>
                <c:pt idx="5">
                  <c:v>798402.68</c:v>
                </c:pt>
                <c:pt idx="6">
                  <c:v>710490.35</c:v>
                </c:pt>
                <c:pt idx="7">
                  <c:v>659303.81000000006</c:v>
                </c:pt>
                <c:pt idx="8">
                  <c:v>229123.20000000001</c:v>
                </c:pt>
                <c:pt idx="9">
                  <c:v>449282.51</c:v>
                </c:pt>
                <c:pt idx="10">
                  <c:v>506393.01</c:v>
                </c:pt>
                <c:pt idx="11">
                  <c:v>409148.8</c:v>
                </c:pt>
                <c:pt idx="12">
                  <c:v>313423.26</c:v>
                </c:pt>
                <c:pt idx="13">
                  <c:v>396509.18</c:v>
                </c:pt>
                <c:pt idx="14">
                  <c:v>235048.24</c:v>
                </c:pt>
                <c:pt idx="15">
                  <c:v>224897.52</c:v>
                </c:pt>
                <c:pt idx="16">
                  <c:v>187038.42</c:v>
                </c:pt>
                <c:pt idx="17">
                  <c:v>134468.72</c:v>
                </c:pt>
                <c:pt idx="18">
                  <c:v>117115.65</c:v>
                </c:pt>
                <c:pt idx="19">
                  <c:v>30569.13</c:v>
                </c:pt>
                <c:pt idx="20">
                  <c:v>30382.95</c:v>
                </c:pt>
                <c:pt idx="21">
                  <c:v>22222.05</c:v>
                </c:pt>
                <c:pt idx="22">
                  <c:v>27525.4</c:v>
                </c:pt>
                <c:pt idx="23">
                  <c:v>8380.19</c:v>
                </c:pt>
                <c:pt idx="24">
                  <c:v>73.5</c:v>
                </c:pt>
                <c:pt idx="25">
                  <c:v>9324.77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MAPFRE</c:v>
                </c:pt>
                <c:pt idx="3">
                  <c:v>LIBERTY</c:v>
                </c:pt>
                <c:pt idx="4">
                  <c:v>PREVISORA</c:v>
                </c:pt>
                <c:pt idx="5">
                  <c:v>ALLIANZ</c:v>
                </c:pt>
                <c:pt idx="6">
                  <c:v>AXA COLPATRIA</c:v>
                </c:pt>
                <c:pt idx="7">
                  <c:v>BOLIVAR</c:v>
                </c:pt>
                <c:pt idx="8">
                  <c:v>CHUBB</c:v>
                </c:pt>
                <c:pt idx="9">
                  <c:v>MUNDIAL</c:v>
                </c:pt>
                <c:pt idx="10">
                  <c:v>CARDIF</c:v>
                </c:pt>
                <c:pt idx="11">
                  <c:v>SOLIDARIA</c:v>
                </c:pt>
                <c:pt idx="12">
                  <c:v>AIG</c:v>
                </c:pt>
                <c:pt idx="13">
                  <c:v>QBE</c:v>
                </c:pt>
                <c:pt idx="14">
                  <c:v>EQUIDAD</c:v>
                </c:pt>
                <c:pt idx="15">
                  <c:v>ALFA</c:v>
                </c:pt>
                <c:pt idx="16">
                  <c:v>CONFIANZA</c:v>
                </c:pt>
                <c:pt idx="17">
                  <c:v>GENERALI</c:v>
                </c:pt>
                <c:pt idx="18">
                  <c:v>BBVA</c:v>
                </c:pt>
                <c:pt idx="19">
                  <c:v>SOLUNION</c:v>
                </c:pt>
                <c:pt idx="20">
                  <c:v>NACIONAL</c:v>
                </c:pt>
                <c:pt idx="21">
                  <c:v>SEGUREXPO</c:v>
                </c:pt>
                <c:pt idx="22">
                  <c:v>JMALUCELLI TRAVELERS</c:v>
                </c:pt>
                <c:pt idx="23">
                  <c:v>BERKLEY</c:v>
                </c:pt>
                <c:pt idx="24">
                  <c:v>ZURICH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DGRAFICOS!$C$6:$C$33</c15:sqref>
                  </c15:fullRef>
                </c:ext>
              </c:extLst>
              <c:f>DGRAFICOS!$C$6:$C$31</c:f>
              <c:numCache>
                <c:formatCode>#,##0.0_);\(#,##0.0\)</c:formatCode>
                <c:ptCount val="26"/>
                <c:pt idx="0">
                  <c:v>2033725.84</c:v>
                </c:pt>
                <c:pt idx="1">
                  <c:v>1018935.68</c:v>
                </c:pt>
                <c:pt idx="2">
                  <c:v>941734.69</c:v>
                </c:pt>
                <c:pt idx="3">
                  <c:v>921645.5</c:v>
                </c:pt>
                <c:pt idx="4">
                  <c:v>829932.83</c:v>
                </c:pt>
                <c:pt idx="5">
                  <c:v>772471.02</c:v>
                </c:pt>
                <c:pt idx="6">
                  <c:v>751269.13</c:v>
                </c:pt>
                <c:pt idx="7">
                  <c:v>741384.61</c:v>
                </c:pt>
                <c:pt idx="8">
                  <c:v>572872.03</c:v>
                </c:pt>
                <c:pt idx="9">
                  <c:v>536771.31999999995</c:v>
                </c:pt>
                <c:pt idx="10">
                  <c:v>504436.13</c:v>
                </c:pt>
                <c:pt idx="11">
                  <c:v>438942.05</c:v>
                </c:pt>
                <c:pt idx="12">
                  <c:v>370270.75</c:v>
                </c:pt>
                <c:pt idx="13">
                  <c:v>358616.82</c:v>
                </c:pt>
                <c:pt idx="14">
                  <c:v>351543.14</c:v>
                </c:pt>
                <c:pt idx="15">
                  <c:v>251669.01</c:v>
                </c:pt>
                <c:pt idx="16">
                  <c:v>170298.01</c:v>
                </c:pt>
                <c:pt idx="17">
                  <c:v>141403.10999999999</c:v>
                </c:pt>
                <c:pt idx="18">
                  <c:v>137174.32999999999</c:v>
                </c:pt>
                <c:pt idx="19">
                  <c:v>33925.050000000003</c:v>
                </c:pt>
                <c:pt idx="20">
                  <c:v>33847.51</c:v>
                </c:pt>
                <c:pt idx="21">
                  <c:v>25509.68</c:v>
                </c:pt>
                <c:pt idx="22">
                  <c:v>24237.64</c:v>
                </c:pt>
                <c:pt idx="23">
                  <c:v>22759.119999999999</c:v>
                </c:pt>
                <c:pt idx="24">
                  <c:v>18607.490000000002</c:v>
                </c:pt>
                <c:pt idx="25">
                  <c:v>10169.530000000001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ax val="21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369546305963701"/>
          <c:y val="0.29330782447374804"/>
          <c:w val="0.14118774221303157"/>
          <c:h val="4.56846809811424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4.3103457611716543E-2"/>
                  <c:y val="8.448962203993279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5.4172626587515295E-2"/>
                  <c:y val="0.1060512544627573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2.5074781728903123E-2"/>
                  <c:y val="8.456973293768550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3"/>
              <c:layout>
                <c:manualLayout>
                  <c:x val="6.7748779474988641E-2"/>
                  <c:y val="6.998229875030484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4"/>
              <c:layout>
                <c:manualLayout>
                  <c:x val="2.8270226698239337E-2"/>
                  <c:y val="9.538912597385332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7"/>
              <c:layout>
                <c:manualLayout>
                  <c:x val="-6.3213844934062374E-2"/>
                  <c:y val="5.396341036005514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8"/>
              <c:layout>
                <c:manualLayout>
                  <c:x val="1.2254765411200068E-2"/>
                  <c:y val="-0.2350180560496787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19"/>
              <c:layout>
                <c:manualLayout>
                  <c:x val="3.1923772813782489E-2"/>
                  <c:y val="-0.151798640155144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0"/>
              <c:layout>
                <c:manualLayout>
                  <c:x val="3.5244392617428039E-2"/>
                  <c:y val="-9.7257646206687157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1"/>
              <c:layout>
                <c:manualLayout>
                  <c:x val="3.3567122213621341E-2"/>
                  <c:y val="-3.3943550082945861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2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4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504-47C5-B053-18BFCB09E7B7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504-47C5-B053-18BFCB09E7B7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DGRAFICOS!$A$6:$A$33</c15:sqref>
                  </c15:fullRef>
                </c:ext>
              </c:extLst>
              <c:f>(DGRAFICOS!$A$6:$A$16,DGRAFICOS!$A$18:$A$32)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MAPFRE</c:v>
                </c:pt>
                <c:pt idx="3">
                  <c:v>LIBERTY</c:v>
                </c:pt>
                <c:pt idx="4">
                  <c:v>PREVISORA</c:v>
                </c:pt>
                <c:pt idx="5">
                  <c:v>ALLIANZ</c:v>
                </c:pt>
                <c:pt idx="6">
                  <c:v>AXA COLPATRIA</c:v>
                </c:pt>
                <c:pt idx="7">
                  <c:v>BOLIVAR</c:v>
                </c:pt>
                <c:pt idx="8">
                  <c:v>CHUBB</c:v>
                </c:pt>
                <c:pt idx="9">
                  <c:v>MUNDIAL</c:v>
                </c:pt>
                <c:pt idx="10">
                  <c:v>CARDIF</c:v>
                </c:pt>
                <c:pt idx="11">
                  <c:v>AIG</c:v>
                </c:pt>
                <c:pt idx="12">
                  <c:v>QBE</c:v>
                </c:pt>
                <c:pt idx="13">
                  <c:v>EQUIDAD</c:v>
                </c:pt>
                <c:pt idx="14">
                  <c:v>ALFA</c:v>
                </c:pt>
                <c:pt idx="15">
                  <c:v>CONFIANZA</c:v>
                </c:pt>
                <c:pt idx="16">
                  <c:v>GENERALI</c:v>
                </c:pt>
                <c:pt idx="17">
                  <c:v>BBVA</c:v>
                </c:pt>
                <c:pt idx="18">
                  <c:v>SOLUNION</c:v>
                </c:pt>
                <c:pt idx="19">
                  <c:v>NACIONAL</c:v>
                </c:pt>
                <c:pt idx="20">
                  <c:v>SEGUREXPO</c:v>
                </c:pt>
                <c:pt idx="21">
                  <c:v>JMALUCELLI TRAVELERS</c:v>
                </c:pt>
                <c:pt idx="22">
                  <c:v>BERKLEY</c:v>
                </c:pt>
                <c:pt idx="23">
                  <c:v>ZURICH</c:v>
                </c:pt>
                <c:pt idx="24">
                  <c:v>COFACE</c:v>
                </c:pt>
                <c:pt idx="25">
                  <c:v>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DGRAFICOS!$C$6:$C$33</c15:sqref>
                  </c15:fullRef>
                </c:ext>
              </c:extLst>
              <c:f>(DGRAFICOS!$C$6:$C$16,DGRAFICOS!$C$18:$C$32)</c:f>
              <c:numCache>
                <c:formatCode>#,##0.0_);\(#,##0.0\)</c:formatCode>
                <c:ptCount val="26"/>
                <c:pt idx="0">
                  <c:v>2033725.84</c:v>
                </c:pt>
                <c:pt idx="1">
                  <c:v>1018935.68</c:v>
                </c:pt>
                <c:pt idx="2">
                  <c:v>941734.69</c:v>
                </c:pt>
                <c:pt idx="3">
                  <c:v>921645.5</c:v>
                </c:pt>
                <c:pt idx="4">
                  <c:v>829932.83</c:v>
                </c:pt>
                <c:pt idx="5">
                  <c:v>772471.02</c:v>
                </c:pt>
                <c:pt idx="6">
                  <c:v>751269.13</c:v>
                </c:pt>
                <c:pt idx="7">
                  <c:v>741384.61</c:v>
                </c:pt>
                <c:pt idx="8">
                  <c:v>572872.03</c:v>
                </c:pt>
                <c:pt idx="9">
                  <c:v>536771.31999999995</c:v>
                </c:pt>
                <c:pt idx="10">
                  <c:v>504436.13</c:v>
                </c:pt>
                <c:pt idx="11">
                  <c:v>370270.75</c:v>
                </c:pt>
                <c:pt idx="12">
                  <c:v>358616.82</c:v>
                </c:pt>
                <c:pt idx="13">
                  <c:v>351543.14</c:v>
                </c:pt>
                <c:pt idx="14">
                  <c:v>251669.01</c:v>
                </c:pt>
                <c:pt idx="15">
                  <c:v>170298.01</c:v>
                </c:pt>
                <c:pt idx="16">
                  <c:v>141403.10999999999</c:v>
                </c:pt>
                <c:pt idx="17">
                  <c:v>137174.32999999999</c:v>
                </c:pt>
                <c:pt idx="18">
                  <c:v>33925.050000000003</c:v>
                </c:pt>
                <c:pt idx="19">
                  <c:v>33847.51</c:v>
                </c:pt>
                <c:pt idx="20">
                  <c:v>25509.68</c:v>
                </c:pt>
                <c:pt idx="21">
                  <c:v>24237.64</c:v>
                </c:pt>
                <c:pt idx="22">
                  <c:v>22759.119999999999</c:v>
                </c:pt>
                <c:pt idx="23">
                  <c:v>18607.490000000002</c:v>
                </c:pt>
                <c:pt idx="24">
                  <c:v>10169.530000000001</c:v>
                </c:pt>
                <c:pt idx="2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6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135878528937075"/>
          <c:y val="0.11900478193650624"/>
          <c:w val="0.86728484236969616"/>
          <c:h val="0.648064553742573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DGRAFICOS!$B$36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DGRAFICOS!$A$37:$A$55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EQUIDAD</c:v>
                </c:pt>
                <c:pt idx="10">
                  <c:v>METLIFE</c:v>
                </c:pt>
                <c:pt idx="11">
                  <c:v>BBVA</c:v>
                </c:pt>
                <c:pt idx="12">
                  <c:v>GLOBAL</c:v>
                </c:pt>
                <c:pt idx="13">
                  <c:v>LIBERTY</c:v>
                </c:pt>
                <c:pt idx="14">
                  <c:v>ESTADO</c:v>
                </c:pt>
                <c:pt idx="15">
                  <c:v>PANAMERICAN</c:v>
                </c:pt>
                <c:pt idx="16">
                  <c:v>GENERALI</c:v>
                </c:pt>
                <c:pt idx="17">
                  <c:v>AURORA</c:v>
                </c:pt>
                <c:pt idx="18">
                  <c:v>OLD MUTUAL</c:v>
                </c:pt>
              </c:strCache>
            </c:strRef>
          </c:cat>
          <c:val>
            <c:numRef>
              <c:f>DGRAFICOS!$B$37:$B$55</c:f>
              <c:numCache>
                <c:formatCode>#,##0.0_);\(#,##0.0\)</c:formatCode>
                <c:ptCount val="19"/>
                <c:pt idx="0">
                  <c:v>1947221.95</c:v>
                </c:pt>
                <c:pt idx="1">
                  <c:v>2522073.0699999998</c:v>
                </c:pt>
                <c:pt idx="2">
                  <c:v>921132.87</c:v>
                </c:pt>
                <c:pt idx="3">
                  <c:v>860980.77</c:v>
                </c:pt>
                <c:pt idx="4">
                  <c:v>800675.65</c:v>
                </c:pt>
                <c:pt idx="5">
                  <c:v>528068.69999999995</c:v>
                </c:pt>
                <c:pt idx="6">
                  <c:v>458892.61</c:v>
                </c:pt>
                <c:pt idx="7">
                  <c:v>381908.37</c:v>
                </c:pt>
                <c:pt idx="8">
                  <c:v>460970.97</c:v>
                </c:pt>
                <c:pt idx="9">
                  <c:v>234635.3</c:v>
                </c:pt>
                <c:pt idx="10">
                  <c:v>212667.46</c:v>
                </c:pt>
                <c:pt idx="11">
                  <c:v>277607.73</c:v>
                </c:pt>
                <c:pt idx="12">
                  <c:v>230769.36</c:v>
                </c:pt>
                <c:pt idx="13">
                  <c:v>197876.77</c:v>
                </c:pt>
                <c:pt idx="14">
                  <c:v>90357.7</c:v>
                </c:pt>
                <c:pt idx="15">
                  <c:v>26797.33</c:v>
                </c:pt>
                <c:pt idx="16">
                  <c:v>54784.6</c:v>
                </c:pt>
                <c:pt idx="17">
                  <c:v>12372.36</c:v>
                </c:pt>
                <c:pt idx="18">
                  <c:v>-8130.86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7E4-B339-66E2409668A5}"/>
            </c:ext>
          </c:extLst>
        </c:ser>
        <c:ser>
          <c:idx val="1"/>
          <c:order val="1"/>
          <c:tx>
            <c:strRef>
              <c:f>DGRAFICOS!$C$36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DGRAFICOS!$A$37:$A$55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EQUIDAD</c:v>
                </c:pt>
                <c:pt idx="10">
                  <c:v>METLIFE</c:v>
                </c:pt>
                <c:pt idx="11">
                  <c:v>BBVA</c:v>
                </c:pt>
                <c:pt idx="12">
                  <c:v>GLOBAL</c:v>
                </c:pt>
                <c:pt idx="13">
                  <c:v>LIBERTY</c:v>
                </c:pt>
                <c:pt idx="14">
                  <c:v>ESTADO</c:v>
                </c:pt>
                <c:pt idx="15">
                  <c:v>PANAMERICAN</c:v>
                </c:pt>
                <c:pt idx="16">
                  <c:v>GENERALI</c:v>
                </c:pt>
                <c:pt idx="17">
                  <c:v>AURORA</c:v>
                </c:pt>
                <c:pt idx="18">
                  <c:v>OLD MUTUAL</c:v>
                </c:pt>
              </c:strCache>
            </c:strRef>
          </c:cat>
          <c:val>
            <c:numRef>
              <c:f>DGRAFICOS!$C$37:$C$55</c:f>
              <c:numCache>
                <c:formatCode>#,##0.0_);\(#,##0.0\)</c:formatCode>
                <c:ptCount val="19"/>
                <c:pt idx="0">
                  <c:v>2897625.52</c:v>
                </c:pt>
                <c:pt idx="1">
                  <c:v>2785838.3</c:v>
                </c:pt>
                <c:pt idx="2">
                  <c:v>1056174.42</c:v>
                </c:pt>
                <c:pt idx="3">
                  <c:v>982563.23</c:v>
                </c:pt>
                <c:pt idx="4">
                  <c:v>892971.66</c:v>
                </c:pt>
                <c:pt idx="5">
                  <c:v>543244.01</c:v>
                </c:pt>
                <c:pt idx="6">
                  <c:v>500136.82</c:v>
                </c:pt>
                <c:pt idx="7">
                  <c:v>442124.83</c:v>
                </c:pt>
                <c:pt idx="8">
                  <c:v>352730.62</c:v>
                </c:pt>
                <c:pt idx="9">
                  <c:v>262902.40999999997</c:v>
                </c:pt>
                <c:pt idx="10">
                  <c:v>260322.93</c:v>
                </c:pt>
                <c:pt idx="11">
                  <c:v>257094.5</c:v>
                </c:pt>
                <c:pt idx="12">
                  <c:v>205690.5</c:v>
                </c:pt>
                <c:pt idx="13">
                  <c:v>197447.37</c:v>
                </c:pt>
                <c:pt idx="14">
                  <c:v>95815.22</c:v>
                </c:pt>
                <c:pt idx="15">
                  <c:v>63012.97</c:v>
                </c:pt>
                <c:pt idx="16">
                  <c:v>56993.66</c:v>
                </c:pt>
                <c:pt idx="17">
                  <c:v>9142.51</c:v>
                </c:pt>
                <c:pt idx="18">
                  <c:v>-25011.77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D-47E4-B339-66E2409668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8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108523885876137"/>
          <c:y val="0.31448597750114943"/>
          <c:w val="0.16866937720495814"/>
          <c:h val="5.04480605843134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14"/>
              <c:layout>
                <c:manualLayout>
                  <c:x val="-3.8727674685219954E-2"/>
                  <c:y val="-3.926087128556175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-1.4107923618433807E-2"/>
                  <c:y val="-3.551484456402749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-4.2437561387429924E-3"/>
                  <c:y val="-4.45534760416263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9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-1.2354025208676281E-3"/>
                  <c:y val="0.1264100027697542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9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-5.1556571698874341E-3"/>
                  <c:y val="0.2235724554531183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9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9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ES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DGRAFICOS!$A$37:$A$55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ARL SURA</c:v>
                </c:pt>
                <c:pt idx="4">
                  <c:v>POSITIVA</c:v>
                </c:pt>
                <c:pt idx="5">
                  <c:v>AXA COLPATRIA</c:v>
                </c:pt>
                <c:pt idx="6">
                  <c:v>COLMENA</c:v>
                </c:pt>
                <c:pt idx="7">
                  <c:v>ALLIANZ</c:v>
                </c:pt>
                <c:pt idx="8">
                  <c:v>MAPFRE</c:v>
                </c:pt>
                <c:pt idx="9">
                  <c:v>EQUIDAD</c:v>
                </c:pt>
                <c:pt idx="10">
                  <c:v>METLIFE</c:v>
                </c:pt>
                <c:pt idx="11">
                  <c:v>BBVA</c:v>
                </c:pt>
                <c:pt idx="12">
                  <c:v>GLOBAL</c:v>
                </c:pt>
                <c:pt idx="13">
                  <c:v>LIBERTY</c:v>
                </c:pt>
                <c:pt idx="14">
                  <c:v>ESTADO</c:v>
                </c:pt>
                <c:pt idx="15">
                  <c:v>PANAMERICAN</c:v>
                </c:pt>
                <c:pt idx="16">
                  <c:v>GENERALI</c:v>
                </c:pt>
                <c:pt idx="17">
                  <c:v>AURORA</c:v>
                </c:pt>
                <c:pt idx="18">
                  <c:v>OLD MUTUAL</c:v>
                </c:pt>
              </c:strCache>
            </c:strRef>
          </c:cat>
          <c:val>
            <c:numRef>
              <c:f>DGRAFICOS!$C$37:$C$55</c:f>
              <c:numCache>
                <c:formatCode>#,##0.0_);\(#,##0.0\)</c:formatCode>
                <c:ptCount val="19"/>
                <c:pt idx="0">
                  <c:v>2897625.52</c:v>
                </c:pt>
                <c:pt idx="1">
                  <c:v>2785838.3</c:v>
                </c:pt>
                <c:pt idx="2">
                  <c:v>1056174.42</c:v>
                </c:pt>
                <c:pt idx="3">
                  <c:v>982563.23</c:v>
                </c:pt>
                <c:pt idx="4">
                  <c:v>892971.66</c:v>
                </c:pt>
                <c:pt idx="5">
                  <c:v>543244.01</c:v>
                </c:pt>
                <c:pt idx="6">
                  <c:v>500136.82</c:v>
                </c:pt>
                <c:pt idx="7">
                  <c:v>442124.83</c:v>
                </c:pt>
                <c:pt idx="8">
                  <c:v>352730.62</c:v>
                </c:pt>
                <c:pt idx="9">
                  <c:v>262902.40999999997</c:v>
                </c:pt>
                <c:pt idx="10">
                  <c:v>260322.93</c:v>
                </c:pt>
                <c:pt idx="11">
                  <c:v>257094.5</c:v>
                </c:pt>
                <c:pt idx="12">
                  <c:v>205690.5</c:v>
                </c:pt>
                <c:pt idx="13">
                  <c:v>197447.37</c:v>
                </c:pt>
                <c:pt idx="14">
                  <c:v>95815.22</c:v>
                </c:pt>
                <c:pt idx="15">
                  <c:v>63012.97</c:v>
                </c:pt>
                <c:pt idx="16">
                  <c:v>56993.66</c:v>
                </c:pt>
                <c:pt idx="17">
                  <c:v>9142.51</c:v>
                </c:pt>
                <c:pt idx="18">
                  <c:v>-25011.77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2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DGRAFICOS!$B$60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DGRAFICOS!$A$61:$A$63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DGRAFICOS!$B$61:$B$63</c:f>
              <c:numCache>
                <c:formatCode>#,##0.0_);\(#,##0.0\)</c:formatCode>
                <c:ptCount val="3"/>
                <c:pt idx="0">
                  <c:v>683808.54</c:v>
                </c:pt>
                <c:pt idx="1">
                  <c:v>14285.04</c:v>
                </c:pt>
                <c:pt idx="2">
                  <c:v>14624.64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DGRAFICOS!$C$60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DGRAFICOS!$A$61:$A$63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DGRAFICOS!$C$61:$C$63</c:f>
              <c:numCache>
                <c:formatCode>#,##0.0_);\(#,##0.0\)</c:formatCode>
                <c:ptCount val="3"/>
                <c:pt idx="0">
                  <c:v>684117.91</c:v>
                </c:pt>
                <c:pt idx="1">
                  <c:v>11363.65</c:v>
                </c:pt>
                <c:pt idx="2">
                  <c:v>15065.43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945130051179642"/>
          <c:y val="0.30918374929017622"/>
          <c:w val="0.16409086795185085"/>
          <c:h val="4.42579262065375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dic-15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DGRAFICOS!$I$6:$I$33</c15:sqref>
                  </c15:fullRef>
                </c:ext>
              </c:extLst>
              <c:f>DGRAFICOS!$I$7:$I$32</c:f>
              <c:strCache>
                <c:ptCount val="26"/>
                <c:pt idx="0">
                  <c:v>ZURICH</c:v>
                </c:pt>
                <c:pt idx="1">
                  <c:v>QBE</c:v>
                </c:pt>
                <c:pt idx="2">
                  <c:v>ALLIANZ</c:v>
                </c:pt>
                <c:pt idx="3">
                  <c:v>AIG</c:v>
                </c:pt>
                <c:pt idx="4">
                  <c:v>GENERALI</c:v>
                </c:pt>
                <c:pt idx="5">
                  <c:v>SURAMERICANA</c:v>
                </c:pt>
                <c:pt idx="6">
                  <c:v>MAPFRE</c:v>
                </c:pt>
                <c:pt idx="7">
                  <c:v>SEGUREXPO</c:v>
                </c:pt>
                <c:pt idx="8">
                  <c:v>PREVISORA</c:v>
                </c:pt>
                <c:pt idx="9">
                  <c:v>AXA COLPATRIA</c:v>
                </c:pt>
                <c:pt idx="10">
                  <c:v>ESTADO</c:v>
                </c:pt>
                <c:pt idx="11">
                  <c:v>EQUIDAD</c:v>
                </c:pt>
                <c:pt idx="12">
                  <c:v>SOLIDARIA</c:v>
                </c:pt>
                <c:pt idx="13">
                  <c:v>MUNDIAL</c:v>
                </c:pt>
                <c:pt idx="14">
                  <c:v>COFACE</c:v>
                </c:pt>
                <c:pt idx="15">
                  <c:v>BOLIVAR</c:v>
                </c:pt>
                <c:pt idx="16">
                  <c:v>LIBERTY</c:v>
                </c:pt>
                <c:pt idx="17">
                  <c:v>CHUBB</c:v>
                </c:pt>
                <c:pt idx="18">
                  <c:v>CONFIANZA</c:v>
                </c:pt>
                <c:pt idx="19">
                  <c:v>NACIONAL</c:v>
                </c:pt>
                <c:pt idx="20">
                  <c:v>SOLUNION</c:v>
                </c:pt>
                <c:pt idx="21">
                  <c:v>BBVA</c:v>
                </c:pt>
                <c:pt idx="22">
                  <c:v>BERKLEY</c:v>
                </c:pt>
                <c:pt idx="23">
                  <c:v>CARDIF</c:v>
                </c:pt>
                <c:pt idx="24">
                  <c:v>ALFA</c:v>
                </c:pt>
                <c:pt idx="25">
                  <c:v>JMALUCELLI TRAVELERS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DGRAFICOS!$J$6:$J$33</c15:sqref>
                  </c15:fullRef>
                </c:ext>
              </c:extLst>
              <c:f>DGRAFICOS!$J$7:$J$32</c:f>
              <c:numCache>
                <c:formatCode>0%</c:formatCode>
                <c:ptCount val="26"/>
                <c:pt idx="0">
                  <c:v>-1.0200000000000001E-2</c:v>
                </c:pt>
                <c:pt idx="1">
                  <c:v>0.72570000000000001</c:v>
                </c:pt>
                <c:pt idx="2">
                  <c:v>0.67130000000000001</c:v>
                </c:pt>
                <c:pt idx="3">
                  <c:v>0.4365</c:v>
                </c:pt>
                <c:pt idx="4">
                  <c:v>0.56699999999999995</c:v>
                </c:pt>
                <c:pt idx="5">
                  <c:v>0.57479999999999998</c:v>
                </c:pt>
                <c:pt idx="6">
                  <c:v>0.51600000000000001</c:v>
                </c:pt>
                <c:pt idx="7">
                  <c:v>1.9947999999999999</c:v>
                </c:pt>
                <c:pt idx="8">
                  <c:v>0.70909999999999995</c:v>
                </c:pt>
                <c:pt idx="9">
                  <c:v>0.73580000000000001</c:v>
                </c:pt>
                <c:pt idx="10">
                  <c:v>0.57550000000000001</c:v>
                </c:pt>
                <c:pt idx="11">
                  <c:v>0.48570000000000002</c:v>
                </c:pt>
                <c:pt idx="12">
                  <c:v>0.51749999999999996</c:v>
                </c:pt>
                <c:pt idx="13">
                  <c:v>0.54930000000000001</c:v>
                </c:pt>
                <c:pt idx="14">
                  <c:v>1.3150999999999999</c:v>
                </c:pt>
                <c:pt idx="15">
                  <c:v>0.46179999999999999</c:v>
                </c:pt>
                <c:pt idx="16">
                  <c:v>0.49609999999999999</c:v>
                </c:pt>
                <c:pt idx="17">
                  <c:v>0.59599999999999997</c:v>
                </c:pt>
                <c:pt idx="18">
                  <c:v>0.40060000000000001</c:v>
                </c:pt>
                <c:pt idx="19">
                  <c:v>0.37459999999999999</c:v>
                </c:pt>
                <c:pt idx="20">
                  <c:v>-2.8799999999999999E-2</c:v>
                </c:pt>
                <c:pt idx="21">
                  <c:v>0.2457</c:v>
                </c:pt>
                <c:pt idx="22">
                  <c:v>0.31319999999999998</c:v>
                </c:pt>
                <c:pt idx="23">
                  <c:v>0.26140000000000002</c:v>
                </c:pt>
                <c:pt idx="24">
                  <c:v>-0.06</c:v>
                </c:pt>
                <c:pt idx="25">
                  <c:v>0.19950000000000001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80-4F93-8450-D58FDBF8A9ED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dic-16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DGRAFICOS!$I$6:$I$33</c15:sqref>
                  </c15:fullRef>
                </c:ext>
              </c:extLst>
              <c:f>DGRAFICOS!$I$7:$I$32</c:f>
              <c:strCache>
                <c:ptCount val="26"/>
                <c:pt idx="0">
                  <c:v>ZURICH</c:v>
                </c:pt>
                <c:pt idx="1">
                  <c:v>QBE</c:v>
                </c:pt>
                <c:pt idx="2">
                  <c:v>ALLIANZ</c:v>
                </c:pt>
                <c:pt idx="3">
                  <c:v>AIG</c:v>
                </c:pt>
                <c:pt idx="4">
                  <c:v>GENERALI</c:v>
                </c:pt>
                <c:pt idx="5">
                  <c:v>SURAMERICANA</c:v>
                </c:pt>
                <c:pt idx="6">
                  <c:v>MAPFRE</c:v>
                </c:pt>
                <c:pt idx="7">
                  <c:v>SEGUREXPO</c:v>
                </c:pt>
                <c:pt idx="8">
                  <c:v>PREVISORA</c:v>
                </c:pt>
                <c:pt idx="9">
                  <c:v>AXA COLPATRIA</c:v>
                </c:pt>
                <c:pt idx="10">
                  <c:v>ESTADO</c:v>
                </c:pt>
                <c:pt idx="11">
                  <c:v>EQUIDAD</c:v>
                </c:pt>
                <c:pt idx="12">
                  <c:v>SOLIDARIA</c:v>
                </c:pt>
                <c:pt idx="13">
                  <c:v>MUNDIAL</c:v>
                </c:pt>
                <c:pt idx="14">
                  <c:v>COFACE</c:v>
                </c:pt>
                <c:pt idx="15">
                  <c:v>BOLIVAR</c:v>
                </c:pt>
                <c:pt idx="16">
                  <c:v>LIBERTY</c:v>
                </c:pt>
                <c:pt idx="17">
                  <c:v>CHUBB</c:v>
                </c:pt>
                <c:pt idx="18">
                  <c:v>CONFIANZA</c:v>
                </c:pt>
                <c:pt idx="19">
                  <c:v>NACIONAL</c:v>
                </c:pt>
                <c:pt idx="20">
                  <c:v>SOLUNION</c:v>
                </c:pt>
                <c:pt idx="21">
                  <c:v>BBVA</c:v>
                </c:pt>
                <c:pt idx="22">
                  <c:v>BERKLEY</c:v>
                </c:pt>
                <c:pt idx="23">
                  <c:v>CARDIF</c:v>
                </c:pt>
                <c:pt idx="24">
                  <c:v>ALFA</c:v>
                </c:pt>
                <c:pt idx="25">
                  <c:v>JMALUCELLI TRAVELERS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DGRAFICOS!$K$6:$K$33</c15:sqref>
                  </c15:fullRef>
                </c:ext>
              </c:extLst>
              <c:f>DGRAFICOS!$K$7:$K$32</c:f>
              <c:numCache>
                <c:formatCode>0%</c:formatCode>
                <c:ptCount val="26"/>
                <c:pt idx="0">
                  <c:v>2.2128000000000001</c:v>
                </c:pt>
                <c:pt idx="1">
                  <c:v>0.68879999999999997</c:v>
                </c:pt>
                <c:pt idx="2">
                  <c:v>0.65449999999999997</c:v>
                </c:pt>
                <c:pt idx="3">
                  <c:v>0.6351</c:v>
                </c:pt>
                <c:pt idx="4">
                  <c:v>0.62380000000000002</c:v>
                </c:pt>
                <c:pt idx="5">
                  <c:v>0.62350000000000005</c:v>
                </c:pt>
                <c:pt idx="6">
                  <c:v>0.62050000000000005</c:v>
                </c:pt>
                <c:pt idx="7">
                  <c:v>0.57410000000000005</c:v>
                </c:pt>
                <c:pt idx="8">
                  <c:v>0.56820000000000004</c:v>
                </c:pt>
                <c:pt idx="9">
                  <c:v>0.56020000000000003</c:v>
                </c:pt>
                <c:pt idx="10">
                  <c:v>0.55369999999999997</c:v>
                </c:pt>
                <c:pt idx="11">
                  <c:v>0.53080000000000005</c:v>
                </c:pt>
                <c:pt idx="12">
                  <c:v>0.51629999999999998</c:v>
                </c:pt>
                <c:pt idx="13">
                  <c:v>0.51449999999999996</c:v>
                </c:pt>
                <c:pt idx="14">
                  <c:v>0.51280000000000003</c:v>
                </c:pt>
                <c:pt idx="15">
                  <c:v>0.47649999999999998</c:v>
                </c:pt>
                <c:pt idx="16">
                  <c:v>0.47049999999999997</c:v>
                </c:pt>
                <c:pt idx="17">
                  <c:v>0.42470000000000002</c:v>
                </c:pt>
                <c:pt idx="18">
                  <c:v>0.39269999999999999</c:v>
                </c:pt>
                <c:pt idx="19">
                  <c:v>0.375</c:v>
                </c:pt>
                <c:pt idx="20">
                  <c:v>0.3674</c:v>
                </c:pt>
                <c:pt idx="21">
                  <c:v>0.35720000000000002</c:v>
                </c:pt>
                <c:pt idx="22">
                  <c:v>0.32919999999999999</c:v>
                </c:pt>
                <c:pt idx="23">
                  <c:v>0.24160000000000001</c:v>
                </c:pt>
                <c:pt idx="24">
                  <c:v>0.13789999999999999</c:v>
                </c:pt>
                <c:pt idx="25">
                  <c:v>0.1265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80-4F93-8450-D58FDBF8A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210315915125574"/>
          <c:y val="0.4445464089716058"/>
          <c:w val="9.4082047856995255E-2"/>
          <c:h val="7.6665712240515396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DGRAFICOS!$J$36</c:f>
              <c:strCache>
                <c:ptCount val="1"/>
                <c:pt idx="0">
                  <c:v>dic-15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DGRAFICOS!$I$37:$I$55</c:f>
              <c:strCache>
                <c:ptCount val="19"/>
                <c:pt idx="0">
                  <c:v>MAPFRE</c:v>
                </c:pt>
                <c:pt idx="1">
                  <c:v>ALFA</c:v>
                </c:pt>
                <c:pt idx="2">
                  <c:v>POSITIVA</c:v>
                </c:pt>
                <c:pt idx="3">
                  <c:v>ALLIANZ</c:v>
                </c:pt>
                <c:pt idx="4">
                  <c:v>BOLIVAR</c:v>
                </c:pt>
                <c:pt idx="5">
                  <c:v>SURAMERICANA</c:v>
                </c:pt>
                <c:pt idx="6">
                  <c:v>AXA COLPATRIA</c:v>
                </c:pt>
                <c:pt idx="7">
                  <c:v>EQUIDAD</c:v>
                </c:pt>
                <c:pt idx="8">
                  <c:v>ARL SURA</c:v>
                </c:pt>
                <c:pt idx="9">
                  <c:v>GENERALI</c:v>
                </c:pt>
                <c:pt idx="10">
                  <c:v>BBVA</c:v>
                </c:pt>
                <c:pt idx="11">
                  <c:v>LIBERTY</c:v>
                </c:pt>
                <c:pt idx="12">
                  <c:v>ESTADO</c:v>
                </c:pt>
                <c:pt idx="13">
                  <c:v>COLMENA</c:v>
                </c:pt>
                <c:pt idx="14">
                  <c:v>PANAMERICAN</c:v>
                </c:pt>
                <c:pt idx="15">
                  <c:v>AURORA</c:v>
                </c:pt>
                <c:pt idx="16">
                  <c:v>METLIFE</c:v>
                </c:pt>
                <c:pt idx="17">
                  <c:v>OLD MUTUAL</c:v>
                </c:pt>
                <c:pt idx="18">
                  <c:v>GLOBAL</c:v>
                </c:pt>
              </c:strCache>
            </c:strRef>
          </c:cat>
          <c:val>
            <c:numRef>
              <c:f>DGRAFICOS!$J$37:$J$55</c:f>
              <c:numCache>
                <c:formatCode>0%</c:formatCode>
                <c:ptCount val="19"/>
                <c:pt idx="0">
                  <c:v>2.2355</c:v>
                </c:pt>
                <c:pt idx="1">
                  <c:v>0.95169999999999999</c:v>
                </c:pt>
                <c:pt idx="2">
                  <c:v>0.95389999999999997</c:v>
                </c:pt>
                <c:pt idx="3">
                  <c:v>0.80249999999999999</c:v>
                </c:pt>
                <c:pt idx="4">
                  <c:v>0.66320000000000001</c:v>
                </c:pt>
                <c:pt idx="5">
                  <c:v>0.63480000000000003</c:v>
                </c:pt>
                <c:pt idx="6">
                  <c:v>0.66320000000000001</c:v>
                </c:pt>
                <c:pt idx="7">
                  <c:v>0.59040000000000004</c:v>
                </c:pt>
                <c:pt idx="8">
                  <c:v>0.55010000000000003</c:v>
                </c:pt>
                <c:pt idx="9">
                  <c:v>0.55289999999999995</c:v>
                </c:pt>
                <c:pt idx="10">
                  <c:v>0.51139999999999997</c:v>
                </c:pt>
                <c:pt idx="11">
                  <c:v>0.59140000000000004</c:v>
                </c:pt>
                <c:pt idx="12">
                  <c:v>0.51459999999999995</c:v>
                </c:pt>
                <c:pt idx="13">
                  <c:v>0.43590000000000001</c:v>
                </c:pt>
                <c:pt idx="14">
                  <c:v>0.45590000000000003</c:v>
                </c:pt>
                <c:pt idx="15">
                  <c:v>0.57509999999999994</c:v>
                </c:pt>
                <c:pt idx="16">
                  <c:v>0.23</c:v>
                </c:pt>
                <c:pt idx="17">
                  <c:v>1.6540999999999999</c:v>
                </c:pt>
                <c:pt idx="18">
                  <c:v>-2.31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B1-4F00-9C71-9188FC4AAB31}"/>
            </c:ext>
          </c:extLst>
        </c:ser>
        <c:ser>
          <c:idx val="1"/>
          <c:order val="1"/>
          <c:tx>
            <c:strRef>
              <c:f>DGRAFICOS!$K$36</c:f>
              <c:strCache>
                <c:ptCount val="1"/>
                <c:pt idx="0">
                  <c:v>dic-16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DGRAFICOS!$I$37:$I$55</c:f>
              <c:strCache>
                <c:ptCount val="19"/>
                <c:pt idx="0">
                  <c:v>MAPFRE</c:v>
                </c:pt>
                <c:pt idx="1">
                  <c:v>ALFA</c:v>
                </c:pt>
                <c:pt idx="2">
                  <c:v>POSITIVA</c:v>
                </c:pt>
                <c:pt idx="3">
                  <c:v>ALLIANZ</c:v>
                </c:pt>
                <c:pt idx="4">
                  <c:v>BOLIVAR</c:v>
                </c:pt>
                <c:pt idx="5">
                  <c:v>SURAMERICANA</c:v>
                </c:pt>
                <c:pt idx="6">
                  <c:v>AXA COLPATRIA</c:v>
                </c:pt>
                <c:pt idx="7">
                  <c:v>EQUIDAD</c:v>
                </c:pt>
                <c:pt idx="8">
                  <c:v>ARL SURA</c:v>
                </c:pt>
                <c:pt idx="9">
                  <c:v>GENERALI</c:v>
                </c:pt>
                <c:pt idx="10">
                  <c:v>BBVA</c:v>
                </c:pt>
                <c:pt idx="11">
                  <c:v>LIBERTY</c:v>
                </c:pt>
                <c:pt idx="12">
                  <c:v>ESTADO</c:v>
                </c:pt>
                <c:pt idx="13">
                  <c:v>COLMENA</c:v>
                </c:pt>
                <c:pt idx="14">
                  <c:v>PANAMERICAN</c:v>
                </c:pt>
                <c:pt idx="15">
                  <c:v>AURORA</c:v>
                </c:pt>
                <c:pt idx="16">
                  <c:v>METLIFE</c:v>
                </c:pt>
                <c:pt idx="17">
                  <c:v>OLD MUTUAL</c:v>
                </c:pt>
                <c:pt idx="18">
                  <c:v>GLOBAL</c:v>
                </c:pt>
              </c:strCache>
            </c:strRef>
          </c:cat>
          <c:val>
            <c:numRef>
              <c:f>DGRAFICOS!$K$37:$K$55</c:f>
              <c:numCache>
                <c:formatCode>0%</c:formatCode>
                <c:ptCount val="19"/>
                <c:pt idx="0">
                  <c:v>3.1705000000000001</c:v>
                </c:pt>
                <c:pt idx="1">
                  <c:v>1.1747000000000001</c:v>
                </c:pt>
                <c:pt idx="2">
                  <c:v>0.94610000000000005</c:v>
                </c:pt>
                <c:pt idx="3">
                  <c:v>0.84919999999999995</c:v>
                </c:pt>
                <c:pt idx="4">
                  <c:v>0.71870000000000001</c:v>
                </c:pt>
                <c:pt idx="5">
                  <c:v>0.69199999999999995</c:v>
                </c:pt>
                <c:pt idx="6">
                  <c:v>0.67359999999999998</c:v>
                </c:pt>
                <c:pt idx="7">
                  <c:v>0.64529999999999998</c:v>
                </c:pt>
                <c:pt idx="8">
                  <c:v>0.62909999999999999</c:v>
                </c:pt>
                <c:pt idx="9">
                  <c:v>0.59730000000000005</c:v>
                </c:pt>
                <c:pt idx="10">
                  <c:v>0.57979999999999998</c:v>
                </c:pt>
                <c:pt idx="11">
                  <c:v>0.55549999999999999</c:v>
                </c:pt>
                <c:pt idx="12">
                  <c:v>0.54410000000000003</c:v>
                </c:pt>
                <c:pt idx="13">
                  <c:v>0.49790000000000001</c:v>
                </c:pt>
                <c:pt idx="14">
                  <c:v>0.49480000000000002</c:v>
                </c:pt>
                <c:pt idx="15">
                  <c:v>0.3947</c:v>
                </c:pt>
                <c:pt idx="16">
                  <c:v>0.23530000000000001</c:v>
                </c:pt>
                <c:pt idx="17">
                  <c:v>-3.3018000000000001</c:v>
                </c:pt>
                <c:pt idx="18">
                  <c:v>-3.4832000000000001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B1-4F00-9C71-9188FC4A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1.7000000000000002"/>
          <c:min val="-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590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04842406226593"/>
          <c:y val="0.29027134619325001"/>
          <c:w val="9.4082047856995255E-2"/>
          <c:h val="7.6665712240515396E-2"/>
        </c:manualLayout>
      </c:layout>
      <c:overlay val="0"/>
      <c:spPr>
        <a:solidFill>
          <a:schemeClr val="bg1"/>
        </a:solidFill>
        <a:ln>
          <a:solidFill>
            <a:schemeClr val="tx2">
              <a:lumMod val="60000"/>
              <a:lumOff val="4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DGRAFICOS!$M$6:$M$33</c15:sqref>
                  </c15:fullRef>
                </c:ext>
              </c:extLst>
              <c:f>DGRAFICOS!$M$6:$M$31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LIBERTY</c:v>
                </c:pt>
                <c:pt idx="3">
                  <c:v>CARDIF</c:v>
                </c:pt>
                <c:pt idx="4">
                  <c:v>CHUBB</c:v>
                </c:pt>
                <c:pt idx="5">
                  <c:v>AXA COLPATRIA</c:v>
                </c:pt>
                <c:pt idx="6">
                  <c:v>MAPFRE</c:v>
                </c:pt>
                <c:pt idx="7">
                  <c:v>BOLIVAR</c:v>
                </c:pt>
                <c:pt idx="8">
                  <c:v>ALFA</c:v>
                </c:pt>
                <c:pt idx="9">
                  <c:v>ALLIANZ</c:v>
                </c:pt>
                <c:pt idx="10">
                  <c:v>PREVISORA</c:v>
                </c:pt>
                <c:pt idx="11">
                  <c:v>MUNDIAL</c:v>
                </c:pt>
                <c:pt idx="12">
                  <c:v>SOLIDARIA</c:v>
                </c:pt>
                <c:pt idx="13">
                  <c:v>EQUIDAD</c:v>
                </c:pt>
                <c:pt idx="14">
                  <c:v>CONFIANZA</c:v>
                </c:pt>
                <c:pt idx="15">
                  <c:v>QBE</c:v>
                </c:pt>
                <c:pt idx="16">
                  <c:v>AIG</c:v>
                </c:pt>
                <c:pt idx="17">
                  <c:v>BBVA</c:v>
                </c:pt>
                <c:pt idx="18">
                  <c:v>GENERALI</c:v>
                </c:pt>
                <c:pt idx="19">
                  <c:v>NACIONAL</c:v>
                </c:pt>
                <c:pt idx="20">
                  <c:v>JMALUCELLI TRAVELERS</c:v>
                </c:pt>
                <c:pt idx="21">
                  <c:v>BERKLEY</c:v>
                </c:pt>
                <c:pt idx="22">
                  <c:v>ZURICH</c:v>
                </c:pt>
                <c:pt idx="23">
                  <c:v>SEGUREXPO</c:v>
                </c:pt>
                <c:pt idx="24">
                  <c:v>SOLUNION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DGRAFICOS!$N$6:$N$33</c15:sqref>
                  </c15:fullRef>
                </c:ext>
              </c:extLst>
              <c:f>DGRAFICOS!$N$6:$N$31</c:f>
              <c:numCache>
                <c:formatCode>#,##0.0_);\(#,##0.0\)</c:formatCode>
                <c:ptCount val="26"/>
                <c:pt idx="0">
                  <c:v>168244.84</c:v>
                </c:pt>
                <c:pt idx="1">
                  <c:v>166176.46</c:v>
                </c:pt>
                <c:pt idx="2">
                  <c:v>142170.64000000001</c:v>
                </c:pt>
                <c:pt idx="3">
                  <c:v>198686.47</c:v>
                </c:pt>
                <c:pt idx="4">
                  <c:v>28215.02</c:v>
                </c:pt>
                <c:pt idx="5">
                  <c:v>89476.68</c:v>
                </c:pt>
                <c:pt idx="6">
                  <c:v>80718.86</c:v>
                </c:pt>
                <c:pt idx="7">
                  <c:v>73369.83</c:v>
                </c:pt>
                <c:pt idx="8">
                  <c:v>86624.09</c:v>
                </c:pt>
                <c:pt idx="9">
                  <c:v>97365.67</c:v>
                </c:pt>
                <c:pt idx="10">
                  <c:v>72240.08</c:v>
                </c:pt>
                <c:pt idx="11">
                  <c:v>56686.84</c:v>
                </c:pt>
                <c:pt idx="12">
                  <c:v>70322.11</c:v>
                </c:pt>
                <c:pt idx="13">
                  <c:v>20715.759999999998</c:v>
                </c:pt>
                <c:pt idx="14">
                  <c:v>48598.26</c:v>
                </c:pt>
                <c:pt idx="15">
                  <c:v>56819.81</c:v>
                </c:pt>
                <c:pt idx="16">
                  <c:v>29803.25</c:v>
                </c:pt>
                <c:pt idx="17">
                  <c:v>25956.49</c:v>
                </c:pt>
                <c:pt idx="18">
                  <c:v>23320.43</c:v>
                </c:pt>
                <c:pt idx="19">
                  <c:v>2075.23</c:v>
                </c:pt>
                <c:pt idx="20">
                  <c:v>4183.82</c:v>
                </c:pt>
                <c:pt idx="21">
                  <c:v>1351.68</c:v>
                </c:pt>
                <c:pt idx="22">
                  <c:v>1.87</c:v>
                </c:pt>
                <c:pt idx="23">
                  <c:v>2636.58</c:v>
                </c:pt>
                <c:pt idx="24">
                  <c:v>2736.45</c:v>
                </c:pt>
                <c:pt idx="25">
                  <c:v>492.93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DGRAFICOS!$M$6:$M$33</c15:sqref>
                  </c15:fullRef>
                </c:ext>
              </c:extLst>
              <c:f>DGRAFICOS!$M$6:$M$31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LIBERTY</c:v>
                </c:pt>
                <c:pt idx="3">
                  <c:v>CARDIF</c:v>
                </c:pt>
                <c:pt idx="4">
                  <c:v>CHUBB</c:v>
                </c:pt>
                <c:pt idx="5">
                  <c:v>AXA COLPATRIA</c:v>
                </c:pt>
                <c:pt idx="6">
                  <c:v>MAPFRE</c:v>
                </c:pt>
                <c:pt idx="7">
                  <c:v>BOLIVAR</c:v>
                </c:pt>
                <c:pt idx="8">
                  <c:v>ALFA</c:v>
                </c:pt>
                <c:pt idx="9">
                  <c:v>ALLIANZ</c:v>
                </c:pt>
                <c:pt idx="10">
                  <c:v>PREVISORA</c:v>
                </c:pt>
                <c:pt idx="11">
                  <c:v>MUNDIAL</c:v>
                </c:pt>
                <c:pt idx="12">
                  <c:v>SOLIDARIA</c:v>
                </c:pt>
                <c:pt idx="13">
                  <c:v>EQUIDAD</c:v>
                </c:pt>
                <c:pt idx="14">
                  <c:v>CONFIANZA</c:v>
                </c:pt>
                <c:pt idx="15">
                  <c:v>QBE</c:v>
                </c:pt>
                <c:pt idx="16">
                  <c:v>AIG</c:v>
                </c:pt>
                <c:pt idx="17">
                  <c:v>BBVA</c:v>
                </c:pt>
                <c:pt idx="18">
                  <c:v>GENERALI</c:v>
                </c:pt>
                <c:pt idx="19">
                  <c:v>NACIONAL</c:v>
                </c:pt>
                <c:pt idx="20">
                  <c:v>JMALUCELLI TRAVELERS</c:v>
                </c:pt>
                <c:pt idx="21">
                  <c:v>BERKLEY</c:v>
                </c:pt>
                <c:pt idx="22">
                  <c:v>ZURICH</c:v>
                </c:pt>
                <c:pt idx="23">
                  <c:v>SEGUREXPO</c:v>
                </c:pt>
                <c:pt idx="24">
                  <c:v>SOLUNION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DGRAFICOS!$O$6:$O$33</c15:sqref>
                  </c15:fullRef>
                </c:ext>
              </c:extLst>
              <c:f>DGRAFICOS!$O$6:$O$31</c:f>
              <c:numCache>
                <c:formatCode>#,##0.0_);\(#,##0.0\)</c:formatCode>
                <c:ptCount val="26"/>
                <c:pt idx="0">
                  <c:v>220723.69</c:v>
                </c:pt>
                <c:pt idx="1">
                  <c:v>158633.25</c:v>
                </c:pt>
                <c:pt idx="2">
                  <c:v>140267.68</c:v>
                </c:pt>
                <c:pt idx="3">
                  <c:v>121209.81</c:v>
                </c:pt>
                <c:pt idx="4">
                  <c:v>117967.32</c:v>
                </c:pt>
                <c:pt idx="5">
                  <c:v>109339.11</c:v>
                </c:pt>
                <c:pt idx="6">
                  <c:v>100730.14</c:v>
                </c:pt>
                <c:pt idx="7">
                  <c:v>91495.22</c:v>
                </c:pt>
                <c:pt idx="8">
                  <c:v>89686.09</c:v>
                </c:pt>
                <c:pt idx="9">
                  <c:v>88336.5</c:v>
                </c:pt>
                <c:pt idx="10">
                  <c:v>84847.09</c:v>
                </c:pt>
                <c:pt idx="11">
                  <c:v>66190.720000000001</c:v>
                </c:pt>
                <c:pt idx="12">
                  <c:v>64546.37</c:v>
                </c:pt>
                <c:pt idx="13">
                  <c:v>52992.88</c:v>
                </c:pt>
                <c:pt idx="14">
                  <c:v>43391.37</c:v>
                </c:pt>
                <c:pt idx="15">
                  <c:v>43169.27</c:v>
                </c:pt>
                <c:pt idx="16">
                  <c:v>37186.080000000002</c:v>
                </c:pt>
                <c:pt idx="17">
                  <c:v>28563.45</c:v>
                </c:pt>
                <c:pt idx="18">
                  <c:v>23380.05</c:v>
                </c:pt>
                <c:pt idx="19">
                  <c:v>8369.77</c:v>
                </c:pt>
                <c:pt idx="20">
                  <c:v>6009.82</c:v>
                </c:pt>
                <c:pt idx="21">
                  <c:v>4876.43</c:v>
                </c:pt>
                <c:pt idx="22">
                  <c:v>2927.13</c:v>
                </c:pt>
                <c:pt idx="23">
                  <c:v>2769.62</c:v>
                </c:pt>
                <c:pt idx="24">
                  <c:v>2135.7199999999998</c:v>
                </c:pt>
                <c:pt idx="25">
                  <c:v>699.74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  <c:max val="22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0128"/>
        <c:crosses val="autoZero"/>
        <c:crossBetween val="between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0849856225309717"/>
          <c:y val="0.24160228987124641"/>
          <c:w val="9.8320747449230944E-2"/>
          <c:h val="0.110402174137681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DGRAFICOS!$N$36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DGRAFICOS!$M$37:$M$55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BBVA</c:v>
                </c:pt>
                <c:pt idx="4">
                  <c:v>AXA COLPATRIA</c:v>
                </c:pt>
                <c:pt idx="5">
                  <c:v>ARL SURA</c:v>
                </c:pt>
                <c:pt idx="6">
                  <c:v>MAPFRE</c:v>
                </c:pt>
                <c:pt idx="7">
                  <c:v>ALLIANZ</c:v>
                </c:pt>
                <c:pt idx="8">
                  <c:v>METLIFE</c:v>
                </c:pt>
                <c:pt idx="9">
                  <c:v>COLMENA</c:v>
                </c:pt>
                <c:pt idx="10">
                  <c:v>POSITIVA</c:v>
                </c:pt>
                <c:pt idx="11">
                  <c:v>LIBERTY</c:v>
                </c:pt>
                <c:pt idx="12">
                  <c:v>ESTADO</c:v>
                </c:pt>
                <c:pt idx="13">
                  <c:v>PANAMERICAN</c:v>
                </c:pt>
                <c:pt idx="14">
                  <c:v>EQUIDAD</c:v>
                </c:pt>
                <c:pt idx="15">
                  <c:v>GENERALI</c:v>
                </c:pt>
                <c:pt idx="16">
                  <c:v>GLOBAL</c:v>
                </c:pt>
                <c:pt idx="17">
                  <c:v>OLD MUTUAL</c:v>
                </c:pt>
                <c:pt idx="18">
                  <c:v>AURORA</c:v>
                </c:pt>
              </c:strCache>
            </c:strRef>
          </c:cat>
          <c:val>
            <c:numRef>
              <c:f>DGRAFICOS!$N$37:$N$55</c:f>
              <c:numCache>
                <c:formatCode>#,##0.0_);\(#,##0.0\)</c:formatCode>
                <c:ptCount val="19"/>
                <c:pt idx="0">
                  <c:v>212215.3</c:v>
                </c:pt>
                <c:pt idx="1">
                  <c:v>166304.71</c:v>
                </c:pt>
                <c:pt idx="2">
                  <c:v>123285.6</c:v>
                </c:pt>
                <c:pt idx="3">
                  <c:v>89501.67</c:v>
                </c:pt>
                <c:pt idx="4">
                  <c:v>68846.100000000006</c:v>
                </c:pt>
                <c:pt idx="5">
                  <c:v>46158.44</c:v>
                </c:pt>
                <c:pt idx="6">
                  <c:v>38737.040000000001</c:v>
                </c:pt>
                <c:pt idx="7">
                  <c:v>52482.71</c:v>
                </c:pt>
                <c:pt idx="8">
                  <c:v>26835.59</c:v>
                </c:pt>
                <c:pt idx="9">
                  <c:v>25308.92</c:v>
                </c:pt>
                <c:pt idx="10">
                  <c:v>57510.99</c:v>
                </c:pt>
                <c:pt idx="11">
                  <c:v>27944.78</c:v>
                </c:pt>
                <c:pt idx="12">
                  <c:v>20762.099999999999</c:v>
                </c:pt>
                <c:pt idx="13">
                  <c:v>7631.95</c:v>
                </c:pt>
                <c:pt idx="14">
                  <c:v>8356.33</c:v>
                </c:pt>
                <c:pt idx="15">
                  <c:v>10324.370000000001</c:v>
                </c:pt>
                <c:pt idx="16">
                  <c:v>6153.32</c:v>
                </c:pt>
                <c:pt idx="17">
                  <c:v>2131.9299999999998</c:v>
                </c:pt>
                <c:pt idx="18">
                  <c:v>2307.1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DGRAFICOS!$O$36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DGRAFICOS!$M$37:$M$55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BBVA</c:v>
                </c:pt>
                <c:pt idx="4">
                  <c:v>AXA COLPATRIA</c:v>
                </c:pt>
                <c:pt idx="5">
                  <c:v>ARL SURA</c:v>
                </c:pt>
                <c:pt idx="6">
                  <c:v>MAPFRE</c:v>
                </c:pt>
                <c:pt idx="7">
                  <c:v>ALLIANZ</c:v>
                </c:pt>
                <c:pt idx="8">
                  <c:v>METLIFE</c:v>
                </c:pt>
                <c:pt idx="9">
                  <c:v>COLMENA</c:v>
                </c:pt>
                <c:pt idx="10">
                  <c:v>POSITIVA</c:v>
                </c:pt>
                <c:pt idx="11">
                  <c:v>LIBERTY</c:v>
                </c:pt>
                <c:pt idx="12">
                  <c:v>ESTADO</c:v>
                </c:pt>
                <c:pt idx="13">
                  <c:v>PANAMERICAN</c:v>
                </c:pt>
                <c:pt idx="14">
                  <c:v>EQUIDAD</c:v>
                </c:pt>
                <c:pt idx="15">
                  <c:v>GENERALI</c:v>
                </c:pt>
                <c:pt idx="16">
                  <c:v>GLOBAL</c:v>
                </c:pt>
                <c:pt idx="17">
                  <c:v>OLD MUTUAL</c:v>
                </c:pt>
                <c:pt idx="18">
                  <c:v>AURORA</c:v>
                </c:pt>
              </c:strCache>
            </c:strRef>
          </c:cat>
          <c:val>
            <c:numRef>
              <c:f>DGRAFICOS!$O$37:$O$55</c:f>
              <c:numCache>
                <c:formatCode>#,##0.0_);\(#,##0.0\)</c:formatCode>
                <c:ptCount val="19"/>
                <c:pt idx="0">
                  <c:v>286823.03000000003</c:v>
                </c:pt>
                <c:pt idx="1">
                  <c:v>195914.03</c:v>
                </c:pt>
                <c:pt idx="2">
                  <c:v>134184.68</c:v>
                </c:pt>
                <c:pt idx="3">
                  <c:v>71041.19</c:v>
                </c:pt>
                <c:pt idx="4">
                  <c:v>70617.2</c:v>
                </c:pt>
                <c:pt idx="5">
                  <c:v>52617.75</c:v>
                </c:pt>
                <c:pt idx="6">
                  <c:v>49307.22</c:v>
                </c:pt>
                <c:pt idx="7">
                  <c:v>48819.45</c:v>
                </c:pt>
                <c:pt idx="8">
                  <c:v>45181.11</c:v>
                </c:pt>
                <c:pt idx="9">
                  <c:v>42970.04</c:v>
                </c:pt>
                <c:pt idx="10">
                  <c:v>40117.82</c:v>
                </c:pt>
                <c:pt idx="11">
                  <c:v>26641.439999999999</c:v>
                </c:pt>
                <c:pt idx="12">
                  <c:v>23354.21</c:v>
                </c:pt>
                <c:pt idx="13">
                  <c:v>20831.62</c:v>
                </c:pt>
                <c:pt idx="14">
                  <c:v>13279.58</c:v>
                </c:pt>
                <c:pt idx="15">
                  <c:v>10582.43</c:v>
                </c:pt>
                <c:pt idx="16">
                  <c:v>7887.98</c:v>
                </c:pt>
                <c:pt idx="17">
                  <c:v>2248.0500000000002</c:v>
                </c:pt>
                <c:pt idx="18">
                  <c:v>1730.22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ax val="3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2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896685423547149"/>
          <c:y val="0.25476901710156191"/>
          <c:w val="0.1128625711453965"/>
          <c:h val="0.1377077080611560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DGRAFICOS!$N$60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DGRAFICOS!$M$61:$M$63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DGRAFICOS!$N$61:$N$63</c:f>
              <c:numCache>
                <c:formatCode>#,##0.0_);\(#,##0.0\)</c:formatCode>
                <c:ptCount val="3"/>
                <c:pt idx="0">
                  <c:v>15044.15</c:v>
                </c:pt>
                <c:pt idx="1">
                  <c:v>4974.51</c:v>
                </c:pt>
                <c:pt idx="2">
                  <c:v>398.69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CB-4561-947D-71AB25B6CF07}"/>
            </c:ext>
          </c:extLst>
        </c:ser>
        <c:ser>
          <c:idx val="0"/>
          <c:order val="1"/>
          <c:tx>
            <c:strRef>
              <c:f>DGRAFICOS!$O$60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DGRAFICOS!$M$61:$M$63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DGRAFICOS!$O$61:$O$63</c:f>
              <c:numCache>
                <c:formatCode>#,##0.0_);\(#,##0.0\)</c:formatCode>
                <c:ptCount val="3"/>
                <c:pt idx="0">
                  <c:v>14549.92</c:v>
                </c:pt>
                <c:pt idx="1">
                  <c:v>4482.68</c:v>
                </c:pt>
                <c:pt idx="2">
                  <c:v>409.09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CB-4561-947D-71AB25B6C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9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370115729536806"/>
          <c:y val="0.34918554203860769"/>
          <c:w val="0.12305264690489401"/>
          <c:h val="0.11863813938424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DGRAFICOS!$Q$6:$Q$33</c15:sqref>
                  </c15:fullRef>
                </c:ext>
              </c:extLst>
              <c:f>DGRAFICOS!$Q$6:$Q$31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CHUBB</c:v>
                </c:pt>
                <c:pt idx="4">
                  <c:v>ESTADO</c:v>
                </c:pt>
                <c:pt idx="5">
                  <c:v>PREVISORA</c:v>
                </c:pt>
                <c:pt idx="6">
                  <c:v>AIG</c:v>
                </c:pt>
                <c:pt idx="7">
                  <c:v>BOLIVAR</c:v>
                </c:pt>
                <c:pt idx="8">
                  <c:v>ALLIANZ</c:v>
                </c:pt>
                <c:pt idx="9">
                  <c:v>SOLIDARIA</c:v>
                </c:pt>
                <c:pt idx="10">
                  <c:v>AXA COLPATRIA</c:v>
                </c:pt>
                <c:pt idx="11">
                  <c:v>MAPFRE</c:v>
                </c:pt>
                <c:pt idx="12">
                  <c:v>EQUIDAD</c:v>
                </c:pt>
                <c:pt idx="13">
                  <c:v>QBE</c:v>
                </c:pt>
                <c:pt idx="14">
                  <c:v>MUNDIAL</c:v>
                </c:pt>
                <c:pt idx="15">
                  <c:v>CONFIANZA</c:v>
                </c:pt>
                <c:pt idx="16">
                  <c:v>GENERALI</c:v>
                </c:pt>
                <c:pt idx="17">
                  <c:v>ALFA</c:v>
                </c:pt>
                <c:pt idx="18">
                  <c:v>ZURICH</c:v>
                </c:pt>
                <c:pt idx="19">
                  <c:v>BBVA</c:v>
                </c:pt>
                <c:pt idx="20">
                  <c:v>SOLUNION</c:v>
                </c:pt>
                <c:pt idx="21">
                  <c:v>SEGUREXPO</c:v>
                </c:pt>
                <c:pt idx="22">
                  <c:v>JMALUCELLI TRAVELERS</c:v>
                </c:pt>
                <c:pt idx="23">
                  <c:v>NACIONAL</c:v>
                </c:pt>
                <c:pt idx="24">
                  <c:v>BERKLEY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DGRAFICOS!$R$6:$R$33</c15:sqref>
                  </c15:fullRef>
                </c:ext>
              </c:extLst>
              <c:f>DGRAFICOS!$R$6:$R$31</c:f>
              <c:numCache>
                <c:formatCode>#,##0.0_);\(#,##0.0\)</c:formatCode>
                <c:ptCount val="26"/>
                <c:pt idx="0">
                  <c:v>377088.19</c:v>
                </c:pt>
                <c:pt idx="1">
                  <c:v>199221.64</c:v>
                </c:pt>
                <c:pt idx="2">
                  <c:v>263242.06</c:v>
                </c:pt>
                <c:pt idx="3">
                  <c:v>62277.73</c:v>
                </c:pt>
                <c:pt idx="4">
                  <c:v>188180.69</c:v>
                </c:pt>
                <c:pt idx="5">
                  <c:v>148876.97</c:v>
                </c:pt>
                <c:pt idx="6">
                  <c:v>185643.54</c:v>
                </c:pt>
                <c:pt idx="7">
                  <c:v>132998.62</c:v>
                </c:pt>
                <c:pt idx="8">
                  <c:v>120299.29</c:v>
                </c:pt>
                <c:pt idx="9">
                  <c:v>131288.15</c:v>
                </c:pt>
                <c:pt idx="10">
                  <c:v>130711.72</c:v>
                </c:pt>
                <c:pt idx="11">
                  <c:v>105562.46</c:v>
                </c:pt>
                <c:pt idx="12">
                  <c:v>55100.1</c:v>
                </c:pt>
                <c:pt idx="13">
                  <c:v>80077.22</c:v>
                </c:pt>
                <c:pt idx="14">
                  <c:v>43769.03</c:v>
                </c:pt>
                <c:pt idx="15">
                  <c:v>40956.6</c:v>
                </c:pt>
                <c:pt idx="16">
                  <c:v>35685.339999999997</c:v>
                </c:pt>
                <c:pt idx="17">
                  <c:v>7639.01</c:v>
                </c:pt>
                <c:pt idx="18">
                  <c:v>13120.37</c:v>
                </c:pt>
                <c:pt idx="19">
                  <c:v>10731.12</c:v>
                </c:pt>
                <c:pt idx="20">
                  <c:v>10742.78</c:v>
                </c:pt>
                <c:pt idx="21">
                  <c:v>8336.17</c:v>
                </c:pt>
                <c:pt idx="22">
                  <c:v>7006.79</c:v>
                </c:pt>
                <c:pt idx="23">
                  <c:v>7671.43</c:v>
                </c:pt>
                <c:pt idx="24">
                  <c:v>3967.83</c:v>
                </c:pt>
                <c:pt idx="25">
                  <c:v>2622.95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FF8-8840-6A48C31EFE7B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DGRAFICOS!$Q$6:$Q$33</c15:sqref>
                  </c15:fullRef>
                </c:ext>
              </c:extLst>
              <c:f>DGRAFICOS!$Q$6:$Q$31</c:f>
              <c:strCache>
                <c:ptCount val="26"/>
                <c:pt idx="0">
                  <c:v>SURAMERICANA</c:v>
                </c:pt>
                <c:pt idx="1">
                  <c:v>CARDIF</c:v>
                </c:pt>
                <c:pt idx="2">
                  <c:v>LIBERTY</c:v>
                </c:pt>
                <c:pt idx="3">
                  <c:v>CHUBB</c:v>
                </c:pt>
                <c:pt idx="4">
                  <c:v>ESTADO</c:v>
                </c:pt>
                <c:pt idx="5">
                  <c:v>PREVISORA</c:v>
                </c:pt>
                <c:pt idx="6">
                  <c:v>AIG</c:v>
                </c:pt>
                <c:pt idx="7">
                  <c:v>BOLIVAR</c:v>
                </c:pt>
                <c:pt idx="8">
                  <c:v>ALLIANZ</c:v>
                </c:pt>
                <c:pt idx="9">
                  <c:v>SOLIDARIA</c:v>
                </c:pt>
                <c:pt idx="10">
                  <c:v>AXA COLPATRIA</c:v>
                </c:pt>
                <c:pt idx="11">
                  <c:v>MAPFRE</c:v>
                </c:pt>
                <c:pt idx="12">
                  <c:v>EQUIDAD</c:v>
                </c:pt>
                <c:pt idx="13">
                  <c:v>QBE</c:v>
                </c:pt>
                <c:pt idx="14">
                  <c:v>MUNDIAL</c:v>
                </c:pt>
                <c:pt idx="15">
                  <c:v>CONFIANZA</c:v>
                </c:pt>
                <c:pt idx="16">
                  <c:v>GENERALI</c:v>
                </c:pt>
                <c:pt idx="17">
                  <c:v>ALFA</c:v>
                </c:pt>
                <c:pt idx="18">
                  <c:v>ZURICH</c:v>
                </c:pt>
                <c:pt idx="19">
                  <c:v>BBVA</c:v>
                </c:pt>
                <c:pt idx="20">
                  <c:v>SOLUNION</c:v>
                </c:pt>
                <c:pt idx="21">
                  <c:v>SEGUREXPO</c:v>
                </c:pt>
                <c:pt idx="22">
                  <c:v>JMALUCELLI TRAVELERS</c:v>
                </c:pt>
                <c:pt idx="23">
                  <c:v>NACIONAL</c:v>
                </c:pt>
                <c:pt idx="24">
                  <c:v>BERKLEY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DGRAFICOS!$S$6:$S$33</c15:sqref>
                  </c15:fullRef>
                </c:ext>
              </c:extLst>
              <c:f>DGRAFICOS!$S$6:$S$31</c:f>
              <c:numCache>
                <c:formatCode>#,##0.0_);\(#,##0.0\)</c:formatCode>
                <c:ptCount val="26"/>
                <c:pt idx="0">
                  <c:v>472995.75</c:v>
                </c:pt>
                <c:pt idx="1">
                  <c:v>291410.46999999997</c:v>
                </c:pt>
                <c:pt idx="2">
                  <c:v>284891.5</c:v>
                </c:pt>
                <c:pt idx="3">
                  <c:v>212324.88</c:v>
                </c:pt>
                <c:pt idx="4">
                  <c:v>192642.47</c:v>
                </c:pt>
                <c:pt idx="5">
                  <c:v>160905.04</c:v>
                </c:pt>
                <c:pt idx="6">
                  <c:v>156802.75</c:v>
                </c:pt>
                <c:pt idx="7">
                  <c:v>146731.13</c:v>
                </c:pt>
                <c:pt idx="8">
                  <c:v>141430.14000000001</c:v>
                </c:pt>
                <c:pt idx="9">
                  <c:v>140352.09</c:v>
                </c:pt>
                <c:pt idx="10">
                  <c:v>124829.47</c:v>
                </c:pt>
                <c:pt idx="11">
                  <c:v>99728.38</c:v>
                </c:pt>
                <c:pt idx="12">
                  <c:v>95586.82</c:v>
                </c:pt>
                <c:pt idx="13">
                  <c:v>77170.710000000006</c:v>
                </c:pt>
                <c:pt idx="14">
                  <c:v>51805.29</c:v>
                </c:pt>
                <c:pt idx="15">
                  <c:v>47689.96</c:v>
                </c:pt>
                <c:pt idx="16">
                  <c:v>26556.92</c:v>
                </c:pt>
                <c:pt idx="17">
                  <c:v>18392.63</c:v>
                </c:pt>
                <c:pt idx="18">
                  <c:v>17702.810000000001</c:v>
                </c:pt>
                <c:pt idx="19">
                  <c:v>12179.3</c:v>
                </c:pt>
                <c:pt idx="20">
                  <c:v>11202.43</c:v>
                </c:pt>
                <c:pt idx="21">
                  <c:v>9368.5400000000009</c:v>
                </c:pt>
                <c:pt idx="22">
                  <c:v>8313.81</c:v>
                </c:pt>
                <c:pt idx="23">
                  <c:v>8235.4599999999991</c:v>
                </c:pt>
                <c:pt idx="24">
                  <c:v>7937.07</c:v>
                </c:pt>
                <c:pt idx="25">
                  <c:v>3192.96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FF8-8840-6A48C31EF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2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611007794879907"/>
          <c:y val="0.27816731423855856"/>
          <c:w val="0.16676228913596855"/>
          <c:h val="5.127416933145365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DGRAFICOS!$R$36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DGRAFICOS!$Q$37:$Q$55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POSITIVA</c:v>
                </c:pt>
                <c:pt idx="3">
                  <c:v>ARL SURA</c:v>
                </c:pt>
                <c:pt idx="4">
                  <c:v>METLIFE</c:v>
                </c:pt>
                <c:pt idx="5">
                  <c:v>ALLIANZ</c:v>
                </c:pt>
                <c:pt idx="6">
                  <c:v>AXA COLPATRIA</c:v>
                </c:pt>
                <c:pt idx="7">
                  <c:v>MAPFRE</c:v>
                </c:pt>
                <c:pt idx="8">
                  <c:v>COLMENA</c:v>
                </c:pt>
                <c:pt idx="9">
                  <c:v>EQUIDAD</c:v>
                </c:pt>
                <c:pt idx="10">
                  <c:v>LIBERTY</c:v>
                </c:pt>
                <c:pt idx="11">
                  <c:v>GLOBAL</c:v>
                </c:pt>
                <c:pt idx="12">
                  <c:v>OLD MUTUAL</c:v>
                </c:pt>
                <c:pt idx="13">
                  <c:v>ESTADO</c:v>
                </c:pt>
                <c:pt idx="14">
                  <c:v>ALFA</c:v>
                </c:pt>
                <c:pt idx="15">
                  <c:v>BBVA</c:v>
                </c:pt>
                <c:pt idx="16">
                  <c:v>PANAMERICAN</c:v>
                </c:pt>
                <c:pt idx="17">
                  <c:v>GENERALI</c:v>
                </c:pt>
                <c:pt idx="18">
                  <c:v>AURORA</c:v>
                </c:pt>
              </c:strCache>
            </c:strRef>
          </c:cat>
          <c:val>
            <c:numRef>
              <c:f>DGRAFICOS!$R$37:$R$55</c:f>
              <c:numCache>
                <c:formatCode>#,##0.0_);\(#,##0.0\)</c:formatCode>
                <c:ptCount val="19"/>
                <c:pt idx="0">
                  <c:v>597800.35</c:v>
                </c:pt>
                <c:pt idx="1">
                  <c:v>220001.54</c:v>
                </c:pt>
                <c:pt idx="2">
                  <c:v>157551.99</c:v>
                </c:pt>
                <c:pt idx="3">
                  <c:v>131697.85</c:v>
                </c:pt>
                <c:pt idx="4">
                  <c:v>122735.49</c:v>
                </c:pt>
                <c:pt idx="5">
                  <c:v>108347.67</c:v>
                </c:pt>
                <c:pt idx="6">
                  <c:v>84901.24</c:v>
                </c:pt>
                <c:pt idx="7">
                  <c:v>76624.149999999994</c:v>
                </c:pt>
                <c:pt idx="8">
                  <c:v>64747.25</c:v>
                </c:pt>
                <c:pt idx="9">
                  <c:v>55297.73</c:v>
                </c:pt>
                <c:pt idx="10">
                  <c:v>39146.74</c:v>
                </c:pt>
                <c:pt idx="11">
                  <c:v>22940.2</c:v>
                </c:pt>
                <c:pt idx="12">
                  <c:v>28243.3</c:v>
                </c:pt>
                <c:pt idx="13">
                  <c:v>23726.82</c:v>
                </c:pt>
                <c:pt idx="14">
                  <c:v>27319.97</c:v>
                </c:pt>
                <c:pt idx="15">
                  <c:v>24200.3</c:v>
                </c:pt>
                <c:pt idx="16">
                  <c:v>11404.11</c:v>
                </c:pt>
                <c:pt idx="17">
                  <c:v>13369.59</c:v>
                </c:pt>
                <c:pt idx="18">
                  <c:v>5644.43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3-4400-85F8-C7A4EEC5B391}"/>
            </c:ext>
          </c:extLst>
        </c:ser>
        <c:ser>
          <c:idx val="0"/>
          <c:order val="1"/>
          <c:tx>
            <c:strRef>
              <c:f>DGRAFICOS!$S$36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DGRAFICOS!$Q$37:$Q$55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POSITIVA</c:v>
                </c:pt>
                <c:pt idx="3">
                  <c:v>ARL SURA</c:v>
                </c:pt>
                <c:pt idx="4">
                  <c:v>METLIFE</c:v>
                </c:pt>
                <c:pt idx="5">
                  <c:v>ALLIANZ</c:v>
                </c:pt>
                <c:pt idx="6">
                  <c:v>AXA COLPATRIA</c:v>
                </c:pt>
                <c:pt idx="7">
                  <c:v>MAPFRE</c:v>
                </c:pt>
                <c:pt idx="8">
                  <c:v>COLMENA</c:v>
                </c:pt>
                <c:pt idx="9">
                  <c:v>EQUIDAD</c:v>
                </c:pt>
                <c:pt idx="10">
                  <c:v>LIBERTY</c:v>
                </c:pt>
                <c:pt idx="11">
                  <c:v>GLOBAL</c:v>
                </c:pt>
                <c:pt idx="12">
                  <c:v>OLD MUTUAL</c:v>
                </c:pt>
                <c:pt idx="13">
                  <c:v>ESTADO</c:v>
                </c:pt>
                <c:pt idx="14">
                  <c:v>ALFA</c:v>
                </c:pt>
                <c:pt idx="15">
                  <c:v>BBVA</c:v>
                </c:pt>
                <c:pt idx="16">
                  <c:v>PANAMERICAN</c:v>
                </c:pt>
                <c:pt idx="17">
                  <c:v>GENERALI</c:v>
                </c:pt>
                <c:pt idx="18">
                  <c:v>AURORA</c:v>
                </c:pt>
              </c:strCache>
            </c:strRef>
          </c:cat>
          <c:val>
            <c:numRef>
              <c:f>DGRAFICOS!$S$37:$S$55</c:f>
              <c:numCache>
                <c:formatCode>#,##0.0_);\(#,##0.0\)</c:formatCode>
                <c:ptCount val="19"/>
                <c:pt idx="0">
                  <c:v>689948.2</c:v>
                </c:pt>
                <c:pt idx="1">
                  <c:v>246191.84</c:v>
                </c:pt>
                <c:pt idx="2">
                  <c:v>160969.64000000001</c:v>
                </c:pt>
                <c:pt idx="3">
                  <c:v>155687.25</c:v>
                </c:pt>
                <c:pt idx="4">
                  <c:v>144029.63</c:v>
                </c:pt>
                <c:pt idx="5">
                  <c:v>125982.39999999999</c:v>
                </c:pt>
                <c:pt idx="6">
                  <c:v>92837.53</c:v>
                </c:pt>
                <c:pt idx="7">
                  <c:v>81312.14</c:v>
                </c:pt>
                <c:pt idx="8">
                  <c:v>69893.679999999993</c:v>
                </c:pt>
                <c:pt idx="9">
                  <c:v>68445.19</c:v>
                </c:pt>
                <c:pt idx="10">
                  <c:v>38961.31</c:v>
                </c:pt>
                <c:pt idx="11">
                  <c:v>31829.39</c:v>
                </c:pt>
                <c:pt idx="12">
                  <c:v>31441.97</c:v>
                </c:pt>
                <c:pt idx="13">
                  <c:v>28124.01</c:v>
                </c:pt>
                <c:pt idx="14">
                  <c:v>27563.65</c:v>
                </c:pt>
                <c:pt idx="15">
                  <c:v>27134.09</c:v>
                </c:pt>
                <c:pt idx="16">
                  <c:v>16294.33</c:v>
                </c:pt>
                <c:pt idx="17">
                  <c:v>12383.12</c:v>
                </c:pt>
                <c:pt idx="18">
                  <c:v>5751.2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3-4400-85F8-C7A4EEC5B3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7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7915992498105326"/>
          <c:y val="0.17354152831608524"/>
          <c:w val="0.15711270250996356"/>
          <c:h val="4.62173935143038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DGRAFICOS!$R$60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DGRAFICOS!$R$61:$R$63</c:f>
              <c:numCache>
                <c:formatCode>#,##0.0_);\(#,##0.0\)</c:formatCode>
                <c:ptCount val="3"/>
                <c:pt idx="0">
                  <c:v>18729.72</c:v>
                </c:pt>
                <c:pt idx="1">
                  <c:v>8734.34</c:v>
                </c:pt>
                <c:pt idx="2">
                  <c:v>3394.79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DGRAFICOS!$S$60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DGRAFICOS!$S$61:$S$63</c:f>
              <c:numCache>
                <c:formatCode>#,##0.0_);\(#,##0.0\)</c:formatCode>
                <c:ptCount val="3"/>
                <c:pt idx="0">
                  <c:v>17504.11</c:v>
                </c:pt>
                <c:pt idx="1">
                  <c:v>8216.98</c:v>
                </c:pt>
                <c:pt idx="2">
                  <c:v>4490.37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6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7697571991535235"/>
          <c:y val="0.3228762196017827"/>
          <c:w val="0.13970956621875258"/>
          <c:h val="0.115031588570433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273429480493621E-2"/>
          <c:y val="0.14920658049135396"/>
          <c:w val="0.90726570519506256"/>
          <c:h val="0.674775909768035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DGRAFICOS!$U$6:$U$33</c15:sqref>
                  </c15:fullRef>
                </c:ext>
              </c:extLst>
              <c:f>(DGRAFICOS!$U$6:$U$9,DGRAFICOS!$U$12:$U$33)</c:f>
              <c:strCache>
                <c:ptCount val="26"/>
                <c:pt idx="0">
                  <c:v>ALFA</c:v>
                </c:pt>
                <c:pt idx="1">
                  <c:v>BBVA</c:v>
                </c:pt>
                <c:pt idx="2">
                  <c:v>MUNDIAL</c:v>
                </c:pt>
                <c:pt idx="3">
                  <c:v>COFACE</c:v>
                </c:pt>
                <c:pt idx="4">
                  <c:v>SOLUNION</c:v>
                </c:pt>
                <c:pt idx="5">
                  <c:v>NACIONAL</c:v>
                </c:pt>
                <c:pt idx="6">
                  <c:v>JMALUCELLI TRAVELERS</c:v>
                </c:pt>
                <c:pt idx="7">
                  <c:v>SEGUREXPO</c:v>
                </c:pt>
                <c:pt idx="8">
                  <c:v>BERKLEY</c:v>
                </c:pt>
                <c:pt idx="9">
                  <c:v>GENERALI</c:v>
                </c:pt>
                <c:pt idx="10">
                  <c:v>SOLIDARIA</c:v>
                </c:pt>
                <c:pt idx="11">
                  <c:v>CONFIANZA</c:v>
                </c:pt>
                <c:pt idx="12">
                  <c:v>ZURICH</c:v>
                </c:pt>
                <c:pt idx="13">
                  <c:v>CARDIF</c:v>
                </c:pt>
                <c:pt idx="14">
                  <c:v>ALLIANZ</c:v>
                </c:pt>
                <c:pt idx="15">
                  <c:v>BOLIVAR</c:v>
                </c:pt>
                <c:pt idx="16">
                  <c:v>MAPFRE</c:v>
                </c:pt>
                <c:pt idx="17">
                  <c:v>EQUIDAD</c:v>
                </c:pt>
                <c:pt idx="18">
                  <c:v>QBE</c:v>
                </c:pt>
                <c:pt idx="19">
                  <c:v>PREVISORA</c:v>
                </c:pt>
                <c:pt idx="20">
                  <c:v>CHUBB</c:v>
                </c:pt>
                <c:pt idx="21">
                  <c:v>AXA COLPATRIA</c:v>
                </c:pt>
                <c:pt idx="22">
                  <c:v>AIG</c:v>
                </c:pt>
                <c:pt idx="23">
                  <c:v>LIBERTY</c:v>
                </c:pt>
                <c:pt idx="24">
                  <c:v>ESTADO</c:v>
                </c:pt>
                <c:pt idx="25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DGRAFICOS!$V$6:$V$33</c15:sqref>
                  </c15:fullRef>
                </c:ext>
              </c:extLst>
              <c:f>(DGRAFICOS!$V$6:$V$9,DGRAFICOS!$V$12:$V$33)</c:f>
              <c:numCache>
                <c:formatCode>#,##0.0_);\(#,##0.0\)</c:formatCode>
                <c:ptCount val="26"/>
                <c:pt idx="0">
                  <c:v>35934.71</c:v>
                </c:pt>
                <c:pt idx="1">
                  <c:v>10432.48</c:v>
                </c:pt>
                <c:pt idx="2">
                  <c:v>7473.01</c:v>
                </c:pt>
                <c:pt idx="3">
                  <c:v>-472.47</c:v>
                </c:pt>
                <c:pt idx="4">
                  <c:v>-4027.81</c:v>
                </c:pt>
                <c:pt idx="5">
                  <c:v>-5557.55</c:v>
                </c:pt>
                <c:pt idx="6">
                  <c:v>-1639.45</c:v>
                </c:pt>
                <c:pt idx="7">
                  <c:v>-10152.93</c:v>
                </c:pt>
                <c:pt idx="8">
                  <c:v>-3319.41</c:v>
                </c:pt>
                <c:pt idx="9">
                  <c:v>-12550.19</c:v>
                </c:pt>
                <c:pt idx="10">
                  <c:v>-15381.39</c:v>
                </c:pt>
                <c:pt idx="11">
                  <c:v>-4041.16</c:v>
                </c:pt>
                <c:pt idx="12">
                  <c:v>-13134.44</c:v>
                </c:pt>
                <c:pt idx="13">
                  <c:v>-38778.449999999997</c:v>
                </c:pt>
                <c:pt idx="14">
                  <c:v>-21518.51</c:v>
                </c:pt>
                <c:pt idx="15">
                  <c:v>-4879.1400000000003</c:v>
                </c:pt>
                <c:pt idx="16">
                  <c:v>-32006.07</c:v>
                </c:pt>
                <c:pt idx="17">
                  <c:v>-1765.09</c:v>
                </c:pt>
                <c:pt idx="18">
                  <c:v>-50211.31</c:v>
                </c:pt>
                <c:pt idx="19">
                  <c:v>-98242.3</c:v>
                </c:pt>
                <c:pt idx="20">
                  <c:v>-10184.15</c:v>
                </c:pt>
                <c:pt idx="21">
                  <c:v>-164466.34</c:v>
                </c:pt>
                <c:pt idx="22">
                  <c:v>-83499.19</c:v>
                </c:pt>
                <c:pt idx="23">
                  <c:v>-92054.86</c:v>
                </c:pt>
                <c:pt idx="24">
                  <c:v>-73876.36</c:v>
                </c:pt>
                <c:pt idx="25">
                  <c:v>-24105.83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61-4274-8C37-A69658DC821B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DGRAFICOS!$U$6:$U$33</c15:sqref>
                  </c15:fullRef>
                </c:ext>
              </c:extLst>
              <c:f>(DGRAFICOS!$U$6:$U$9,DGRAFICOS!$U$12:$U$33)</c:f>
              <c:strCache>
                <c:ptCount val="26"/>
                <c:pt idx="0">
                  <c:v>ALFA</c:v>
                </c:pt>
                <c:pt idx="1">
                  <c:v>BBVA</c:v>
                </c:pt>
                <c:pt idx="2">
                  <c:v>MUNDIAL</c:v>
                </c:pt>
                <c:pt idx="3">
                  <c:v>COFACE</c:v>
                </c:pt>
                <c:pt idx="4">
                  <c:v>SOLUNION</c:v>
                </c:pt>
                <c:pt idx="5">
                  <c:v>NACIONAL</c:v>
                </c:pt>
                <c:pt idx="6">
                  <c:v>JMALUCELLI TRAVELERS</c:v>
                </c:pt>
                <c:pt idx="7">
                  <c:v>SEGUREXPO</c:v>
                </c:pt>
                <c:pt idx="8">
                  <c:v>BERKLEY</c:v>
                </c:pt>
                <c:pt idx="9">
                  <c:v>GENERALI</c:v>
                </c:pt>
                <c:pt idx="10">
                  <c:v>SOLIDARIA</c:v>
                </c:pt>
                <c:pt idx="11">
                  <c:v>CONFIANZA</c:v>
                </c:pt>
                <c:pt idx="12">
                  <c:v>ZURICH</c:v>
                </c:pt>
                <c:pt idx="13">
                  <c:v>CARDIF</c:v>
                </c:pt>
                <c:pt idx="14">
                  <c:v>ALLIANZ</c:v>
                </c:pt>
                <c:pt idx="15">
                  <c:v>BOLIVAR</c:v>
                </c:pt>
                <c:pt idx="16">
                  <c:v>MAPFRE</c:v>
                </c:pt>
                <c:pt idx="17">
                  <c:v>EQUIDAD</c:v>
                </c:pt>
                <c:pt idx="18">
                  <c:v>QBE</c:v>
                </c:pt>
                <c:pt idx="19">
                  <c:v>PREVISORA</c:v>
                </c:pt>
                <c:pt idx="20">
                  <c:v>CHUBB</c:v>
                </c:pt>
                <c:pt idx="21">
                  <c:v>AXA COLPATRIA</c:v>
                </c:pt>
                <c:pt idx="22">
                  <c:v>AIG</c:v>
                </c:pt>
                <c:pt idx="23">
                  <c:v>LIBERTY</c:v>
                </c:pt>
                <c:pt idx="24">
                  <c:v>ESTADO</c:v>
                </c:pt>
                <c:pt idx="25">
                  <c:v>SURAMERICANA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DGRAFICOS!$W$6:$W$33</c15:sqref>
                  </c15:fullRef>
                </c:ext>
              </c:extLst>
              <c:f>(DGRAFICOS!$W$6:$W$9,DGRAFICOS!$W$12:$W$33)</c:f>
              <c:numCache>
                <c:formatCode>#,##0.0_);\(#,##0.0\)</c:formatCode>
                <c:ptCount val="26"/>
                <c:pt idx="0">
                  <c:v>34456.79</c:v>
                </c:pt>
                <c:pt idx="1">
                  <c:v>11808.21</c:v>
                </c:pt>
                <c:pt idx="2">
                  <c:v>9830.26</c:v>
                </c:pt>
                <c:pt idx="3">
                  <c:v>76.7</c:v>
                </c:pt>
                <c:pt idx="4">
                  <c:v>-1289.52</c:v>
                </c:pt>
                <c:pt idx="5">
                  <c:v>-1729.95</c:v>
                </c:pt>
                <c:pt idx="6">
                  <c:v>-1791.86</c:v>
                </c:pt>
                <c:pt idx="7">
                  <c:v>-2834.81</c:v>
                </c:pt>
                <c:pt idx="8">
                  <c:v>-5314.12</c:v>
                </c:pt>
                <c:pt idx="9">
                  <c:v>-5381.65</c:v>
                </c:pt>
                <c:pt idx="10">
                  <c:v>-13745.16</c:v>
                </c:pt>
                <c:pt idx="11">
                  <c:v>-14019.24</c:v>
                </c:pt>
                <c:pt idx="12">
                  <c:v>-14586.53</c:v>
                </c:pt>
                <c:pt idx="13">
                  <c:v>-18795.48</c:v>
                </c:pt>
                <c:pt idx="14">
                  <c:v>-19110.189999999999</c:v>
                </c:pt>
                <c:pt idx="15">
                  <c:v>-20204.23</c:v>
                </c:pt>
                <c:pt idx="16">
                  <c:v>-22298.82</c:v>
                </c:pt>
                <c:pt idx="17">
                  <c:v>-23626.82</c:v>
                </c:pt>
                <c:pt idx="18">
                  <c:v>-33948.959999999999</c:v>
                </c:pt>
                <c:pt idx="19">
                  <c:v>-47286.44</c:v>
                </c:pt>
                <c:pt idx="20">
                  <c:v>-53189.23</c:v>
                </c:pt>
                <c:pt idx="21">
                  <c:v>-68672.52</c:v>
                </c:pt>
                <c:pt idx="22">
                  <c:v>-71318.92</c:v>
                </c:pt>
                <c:pt idx="23">
                  <c:v>-71883.990000000005</c:v>
                </c:pt>
                <c:pt idx="24">
                  <c:v>-89417.38</c:v>
                </c:pt>
                <c:pt idx="25">
                  <c:v>-107864.63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61-4274-8C37-A69658DC8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in val="-1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893520025477987"/>
          <c:y val="0.48899378027951146"/>
          <c:w val="9.5257009191842656E-2"/>
          <c:h val="9.639872096479072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DGRAFICOS!$V$36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DGRAFICOS!$U$37:$U$55</c:f>
              <c:strCache>
                <c:ptCount val="19"/>
                <c:pt idx="0">
                  <c:v>COLMENA</c:v>
                </c:pt>
                <c:pt idx="1">
                  <c:v>AURORA</c:v>
                </c:pt>
                <c:pt idx="2">
                  <c:v>GENERALI</c:v>
                </c:pt>
                <c:pt idx="3">
                  <c:v>PANAMERICAN</c:v>
                </c:pt>
                <c:pt idx="4">
                  <c:v>BBVA</c:v>
                </c:pt>
                <c:pt idx="5">
                  <c:v>ESTADO</c:v>
                </c:pt>
                <c:pt idx="6">
                  <c:v>EQUIDAD</c:v>
                </c:pt>
                <c:pt idx="7">
                  <c:v>LIBERTY</c:v>
                </c:pt>
                <c:pt idx="8">
                  <c:v>ARL SURA</c:v>
                </c:pt>
                <c:pt idx="9">
                  <c:v>OLD MUTUAL</c:v>
                </c:pt>
                <c:pt idx="10">
                  <c:v>METLIFE</c:v>
                </c:pt>
                <c:pt idx="11">
                  <c:v>AXA COLPATRIA</c:v>
                </c:pt>
                <c:pt idx="12">
                  <c:v>ALLIANZ</c:v>
                </c:pt>
                <c:pt idx="13">
                  <c:v>GLOBAL</c:v>
                </c:pt>
                <c:pt idx="14">
                  <c:v>SURAMERICANA</c:v>
                </c:pt>
                <c:pt idx="15">
                  <c:v>BOLIVAR</c:v>
                </c:pt>
                <c:pt idx="16">
                  <c:v>POSITIVA</c:v>
                </c:pt>
                <c:pt idx="17">
                  <c:v>ALFA</c:v>
                </c:pt>
                <c:pt idx="18">
                  <c:v>MAPFRE</c:v>
                </c:pt>
              </c:strCache>
            </c:strRef>
          </c:cat>
          <c:val>
            <c:numRef>
              <c:f>DGRAFICOS!$V$37:$V$55</c:f>
              <c:numCache>
                <c:formatCode>#,##0.0_);\(#,##0.0\)</c:formatCode>
                <c:ptCount val="19"/>
                <c:pt idx="0">
                  <c:v>50151.08</c:v>
                </c:pt>
                <c:pt idx="1">
                  <c:v>-2165.69</c:v>
                </c:pt>
                <c:pt idx="2">
                  <c:v>-2364.6799999999998</c:v>
                </c:pt>
                <c:pt idx="3">
                  <c:v>-4844.93</c:v>
                </c:pt>
                <c:pt idx="4">
                  <c:v>-2594.87</c:v>
                </c:pt>
                <c:pt idx="5">
                  <c:v>4899.83</c:v>
                </c:pt>
                <c:pt idx="6">
                  <c:v>2747.05</c:v>
                </c:pt>
                <c:pt idx="7">
                  <c:v>-28041.599999999999</c:v>
                </c:pt>
                <c:pt idx="8">
                  <c:v>13098.03</c:v>
                </c:pt>
                <c:pt idx="9">
                  <c:v>-32844.46</c:v>
                </c:pt>
                <c:pt idx="10">
                  <c:v>-42666.85</c:v>
                </c:pt>
                <c:pt idx="11">
                  <c:v>-106678</c:v>
                </c:pt>
                <c:pt idx="12">
                  <c:v>-84585.32</c:v>
                </c:pt>
                <c:pt idx="13">
                  <c:v>-176683.34</c:v>
                </c:pt>
                <c:pt idx="14">
                  <c:v>13213.09</c:v>
                </c:pt>
                <c:pt idx="15">
                  <c:v>-165776.92000000001</c:v>
                </c:pt>
                <c:pt idx="16">
                  <c:v>-316262.21999999997</c:v>
                </c:pt>
                <c:pt idx="17">
                  <c:v>-60025.62</c:v>
                </c:pt>
                <c:pt idx="18">
                  <c:v>-339108.71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7-438A-A1B9-19B4663A85FC}"/>
            </c:ext>
          </c:extLst>
        </c:ser>
        <c:ser>
          <c:idx val="0"/>
          <c:order val="1"/>
          <c:tx>
            <c:strRef>
              <c:f>DGRAFICOS!$W$36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DGRAFICOS!$U$37:$U$55</c:f>
              <c:strCache>
                <c:ptCount val="19"/>
                <c:pt idx="0">
                  <c:v>COLMENA</c:v>
                </c:pt>
                <c:pt idx="1">
                  <c:v>AURORA</c:v>
                </c:pt>
                <c:pt idx="2">
                  <c:v>GENERALI</c:v>
                </c:pt>
                <c:pt idx="3">
                  <c:v>PANAMERICAN</c:v>
                </c:pt>
                <c:pt idx="4">
                  <c:v>BBVA</c:v>
                </c:pt>
                <c:pt idx="5">
                  <c:v>ESTADO</c:v>
                </c:pt>
                <c:pt idx="6">
                  <c:v>EQUIDAD</c:v>
                </c:pt>
                <c:pt idx="7">
                  <c:v>LIBERTY</c:v>
                </c:pt>
                <c:pt idx="8">
                  <c:v>ARL SURA</c:v>
                </c:pt>
                <c:pt idx="9">
                  <c:v>OLD MUTUAL</c:v>
                </c:pt>
                <c:pt idx="10">
                  <c:v>METLIFE</c:v>
                </c:pt>
                <c:pt idx="11">
                  <c:v>AXA COLPATRIA</c:v>
                </c:pt>
                <c:pt idx="12">
                  <c:v>ALLIANZ</c:v>
                </c:pt>
                <c:pt idx="13">
                  <c:v>GLOBAL</c:v>
                </c:pt>
                <c:pt idx="14">
                  <c:v>SURAMERICANA</c:v>
                </c:pt>
                <c:pt idx="15">
                  <c:v>BOLIVAR</c:v>
                </c:pt>
                <c:pt idx="16">
                  <c:v>POSITIVA</c:v>
                </c:pt>
                <c:pt idx="17">
                  <c:v>ALFA</c:v>
                </c:pt>
                <c:pt idx="18">
                  <c:v>MAPFRE</c:v>
                </c:pt>
              </c:strCache>
            </c:strRef>
          </c:cat>
          <c:val>
            <c:numRef>
              <c:f>DGRAFICOS!$W$37:$W$55</c:f>
              <c:numCache>
                <c:formatCode>#,##0.0_);\(#,##0.0\)</c:formatCode>
                <c:ptCount val="19"/>
                <c:pt idx="0">
                  <c:v>27291.07</c:v>
                </c:pt>
                <c:pt idx="1">
                  <c:v>-884.88</c:v>
                </c:pt>
                <c:pt idx="2">
                  <c:v>-1805.69</c:v>
                </c:pt>
                <c:pt idx="3">
                  <c:v>-5769.09</c:v>
                </c:pt>
                <c:pt idx="4">
                  <c:v>-10182.44</c:v>
                </c:pt>
                <c:pt idx="5">
                  <c:v>-10682</c:v>
                </c:pt>
                <c:pt idx="6">
                  <c:v>-13000.76</c:v>
                </c:pt>
                <c:pt idx="7">
                  <c:v>-20013.95</c:v>
                </c:pt>
                <c:pt idx="8">
                  <c:v>-39113.97</c:v>
                </c:pt>
                <c:pt idx="9">
                  <c:v>-43815.79</c:v>
                </c:pt>
                <c:pt idx="10">
                  <c:v>-44030.06</c:v>
                </c:pt>
                <c:pt idx="11">
                  <c:v>-94663.17</c:v>
                </c:pt>
                <c:pt idx="12">
                  <c:v>-109297.03</c:v>
                </c:pt>
                <c:pt idx="13">
                  <c:v>-213815.39</c:v>
                </c:pt>
                <c:pt idx="14">
                  <c:v>-214473.46</c:v>
                </c:pt>
                <c:pt idx="15">
                  <c:v>-250472.48</c:v>
                </c:pt>
                <c:pt idx="16">
                  <c:v>-266448.07</c:v>
                </c:pt>
                <c:pt idx="17">
                  <c:v>-291348.55</c:v>
                </c:pt>
                <c:pt idx="18">
                  <c:v>-347329.65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7-438A-A1B9-19B4663A8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50000"/>
          <c:min val="-3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1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7330068356840007"/>
          <c:y val="0.5831756030496188"/>
          <c:w val="0.11770021055060426"/>
          <c:h val="0.106173561638128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DGRAFICOS!$R$60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DGRAFICOS!$R$61:$R$63</c:f>
              <c:numCache>
                <c:formatCode>#,##0.0_);\(#,##0.0\)</c:formatCode>
                <c:ptCount val="3"/>
                <c:pt idx="0">
                  <c:v>18729.72</c:v>
                </c:pt>
                <c:pt idx="1">
                  <c:v>8734.34</c:v>
                </c:pt>
                <c:pt idx="2">
                  <c:v>3394.79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AD-4834-9A53-298E1C07AFD2}"/>
            </c:ext>
          </c:extLst>
        </c:ser>
        <c:ser>
          <c:idx val="0"/>
          <c:order val="1"/>
          <c:tx>
            <c:strRef>
              <c:f>DGRAFICOS!$S$60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DGRAFICOS!$Q$61:$Q$63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DGRAFICOS!$S$61:$S$63</c:f>
              <c:numCache>
                <c:formatCode>#,##0.0_);\(#,##0.0\)</c:formatCode>
                <c:ptCount val="3"/>
                <c:pt idx="0">
                  <c:v>17504.11</c:v>
                </c:pt>
                <c:pt idx="1">
                  <c:v>8216.98</c:v>
                </c:pt>
                <c:pt idx="2">
                  <c:v>4490.37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AD-4834-9A53-298E1C07A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0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8428934154969758"/>
          <c:y val="0.31616614569342355"/>
          <c:w val="0.18900433641446993"/>
          <c:h val="5.03066968319477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4858138079912522"/>
          <c:w val="0.88667210023891396"/>
          <c:h val="0.644998788179394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DGRAFICOS!$Y$6:$Y$33</c15:sqref>
                  </c15:fullRef>
                </c:ext>
              </c:extLst>
              <c:f>DGRAFICOS!$Y$6:$Y$31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ESTADO</c:v>
                </c:pt>
                <c:pt idx="4">
                  <c:v>LIBERTY</c:v>
                </c:pt>
                <c:pt idx="5">
                  <c:v>AXA COLPATRIA</c:v>
                </c:pt>
                <c:pt idx="6">
                  <c:v>CARDIF</c:v>
                </c:pt>
                <c:pt idx="7">
                  <c:v>ALLIANZ</c:v>
                </c:pt>
                <c:pt idx="8">
                  <c:v>MAPFRE</c:v>
                </c:pt>
                <c:pt idx="9">
                  <c:v>CONFIANZA</c:v>
                </c:pt>
                <c:pt idx="10">
                  <c:v>SOLIDARIA</c:v>
                </c:pt>
                <c:pt idx="11">
                  <c:v>CHUBB</c:v>
                </c:pt>
                <c:pt idx="12">
                  <c:v>QBE</c:v>
                </c:pt>
                <c:pt idx="13">
                  <c:v>MUNDIAL</c:v>
                </c:pt>
                <c:pt idx="14">
                  <c:v>AIG</c:v>
                </c:pt>
                <c:pt idx="15">
                  <c:v>EQUIDAD</c:v>
                </c:pt>
                <c:pt idx="16">
                  <c:v>BBVA</c:v>
                </c:pt>
                <c:pt idx="17">
                  <c:v>ALFA</c:v>
                </c:pt>
                <c:pt idx="18">
                  <c:v>GENERALI</c:v>
                </c:pt>
                <c:pt idx="19">
                  <c:v>JMALUCELLI TRAVELERS</c:v>
                </c:pt>
                <c:pt idx="20">
                  <c:v>SOLUNION</c:v>
                </c:pt>
                <c:pt idx="21">
                  <c:v>SEGUREXPO</c:v>
                </c:pt>
                <c:pt idx="22">
                  <c:v>NACIONAL</c:v>
                </c:pt>
                <c:pt idx="23">
                  <c:v>ZURICH</c:v>
                </c:pt>
                <c:pt idx="24">
                  <c:v>COFACE</c:v>
                </c:pt>
                <c:pt idx="25">
                  <c:v>BERKLEY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DGRAFICOS!$Z$6:$Z$33</c15:sqref>
                  </c15:fullRef>
                </c:ext>
              </c:extLst>
              <c:f>DGRAFICOS!$Z$6:$Z$31</c:f>
              <c:numCache>
                <c:formatCode>#,##0.0_);\(#,##0.0\)</c:formatCode>
                <c:ptCount val="26"/>
                <c:pt idx="0">
                  <c:v>104912.36</c:v>
                </c:pt>
                <c:pt idx="1">
                  <c:v>77188.28</c:v>
                </c:pt>
                <c:pt idx="2">
                  <c:v>94514.47</c:v>
                </c:pt>
                <c:pt idx="3">
                  <c:v>52797.2</c:v>
                </c:pt>
                <c:pt idx="4">
                  <c:v>91743.82</c:v>
                </c:pt>
                <c:pt idx="5">
                  <c:v>22043.86</c:v>
                </c:pt>
                <c:pt idx="6">
                  <c:v>19422.13</c:v>
                </c:pt>
                <c:pt idx="7">
                  <c:v>36559.64</c:v>
                </c:pt>
                <c:pt idx="8">
                  <c:v>37918.28</c:v>
                </c:pt>
                <c:pt idx="9">
                  <c:v>74971.039999999994</c:v>
                </c:pt>
                <c:pt idx="10">
                  <c:v>20551.169999999998</c:v>
                </c:pt>
                <c:pt idx="11">
                  <c:v>21115.24</c:v>
                </c:pt>
                <c:pt idx="12">
                  <c:v>20454.990000000002</c:v>
                </c:pt>
                <c:pt idx="13">
                  <c:v>10910.31</c:v>
                </c:pt>
                <c:pt idx="14">
                  <c:v>16561.37</c:v>
                </c:pt>
                <c:pt idx="15">
                  <c:v>10362.16</c:v>
                </c:pt>
                <c:pt idx="16">
                  <c:v>7880.6</c:v>
                </c:pt>
                <c:pt idx="17">
                  <c:v>3989.35</c:v>
                </c:pt>
                <c:pt idx="18">
                  <c:v>8546.02</c:v>
                </c:pt>
                <c:pt idx="19">
                  <c:v>1147.01</c:v>
                </c:pt>
                <c:pt idx="20">
                  <c:v>2603.17</c:v>
                </c:pt>
                <c:pt idx="21">
                  <c:v>8711.52</c:v>
                </c:pt>
                <c:pt idx="22">
                  <c:v>2365.0300000000002</c:v>
                </c:pt>
                <c:pt idx="23">
                  <c:v>849.88</c:v>
                </c:pt>
                <c:pt idx="24">
                  <c:v>930.39</c:v>
                </c:pt>
                <c:pt idx="25">
                  <c:v>712.74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DA-4F35-80C3-3724B648B443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DGRAFICOS!$Y$6:$Y$33</c15:sqref>
                  </c15:fullRef>
                </c:ext>
              </c:extLst>
              <c:f>DGRAFICOS!$Y$6:$Y$31</c:f>
              <c:strCache>
                <c:ptCount val="26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ESTADO</c:v>
                </c:pt>
                <c:pt idx="4">
                  <c:v>LIBERTY</c:v>
                </c:pt>
                <c:pt idx="5">
                  <c:v>AXA COLPATRIA</c:v>
                </c:pt>
                <c:pt idx="6">
                  <c:v>CARDIF</c:v>
                </c:pt>
                <c:pt idx="7">
                  <c:v>ALLIANZ</c:v>
                </c:pt>
                <c:pt idx="8">
                  <c:v>MAPFRE</c:v>
                </c:pt>
                <c:pt idx="9">
                  <c:v>CONFIANZA</c:v>
                </c:pt>
                <c:pt idx="10">
                  <c:v>SOLIDARIA</c:v>
                </c:pt>
                <c:pt idx="11">
                  <c:v>CHUBB</c:v>
                </c:pt>
                <c:pt idx="12">
                  <c:v>QBE</c:v>
                </c:pt>
                <c:pt idx="13">
                  <c:v>MUNDIAL</c:v>
                </c:pt>
                <c:pt idx="14">
                  <c:v>AIG</c:v>
                </c:pt>
                <c:pt idx="15">
                  <c:v>EQUIDAD</c:v>
                </c:pt>
                <c:pt idx="16">
                  <c:v>BBVA</c:v>
                </c:pt>
                <c:pt idx="17">
                  <c:v>ALFA</c:v>
                </c:pt>
                <c:pt idx="18">
                  <c:v>GENERALI</c:v>
                </c:pt>
                <c:pt idx="19">
                  <c:v>JMALUCELLI TRAVELERS</c:v>
                </c:pt>
                <c:pt idx="20">
                  <c:v>SOLUNION</c:v>
                </c:pt>
                <c:pt idx="21">
                  <c:v>SEGUREXPO</c:v>
                </c:pt>
                <c:pt idx="22">
                  <c:v>NACIONAL</c:v>
                </c:pt>
                <c:pt idx="23">
                  <c:v>ZURICH</c:v>
                </c:pt>
                <c:pt idx="24">
                  <c:v>COFACE</c:v>
                </c:pt>
                <c:pt idx="25">
                  <c:v>BERKLEY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DGRAFICOS!$AA$6:$AA$33</c15:sqref>
                  </c15:fullRef>
                </c:ext>
              </c:extLst>
              <c:f>DGRAFICOS!$AA$6:$AA$31</c:f>
              <c:numCache>
                <c:formatCode>#,##0.0_);\(#,##0.0\)</c:formatCode>
                <c:ptCount val="26"/>
                <c:pt idx="0">
                  <c:v>137372.76</c:v>
                </c:pt>
                <c:pt idx="1">
                  <c:v>130255.22</c:v>
                </c:pt>
                <c:pt idx="2">
                  <c:v>97395.9</c:v>
                </c:pt>
                <c:pt idx="3">
                  <c:v>82396.570000000007</c:v>
                </c:pt>
                <c:pt idx="4">
                  <c:v>75426.67</c:v>
                </c:pt>
                <c:pt idx="5">
                  <c:v>65035.63</c:v>
                </c:pt>
                <c:pt idx="6">
                  <c:v>51699.05</c:v>
                </c:pt>
                <c:pt idx="7">
                  <c:v>36592.870000000003</c:v>
                </c:pt>
                <c:pt idx="8">
                  <c:v>32399.48</c:v>
                </c:pt>
                <c:pt idx="9">
                  <c:v>32340.34</c:v>
                </c:pt>
                <c:pt idx="10">
                  <c:v>25432.04</c:v>
                </c:pt>
                <c:pt idx="11">
                  <c:v>24990.36</c:v>
                </c:pt>
                <c:pt idx="12">
                  <c:v>20454.28</c:v>
                </c:pt>
                <c:pt idx="13">
                  <c:v>16089.2</c:v>
                </c:pt>
                <c:pt idx="14">
                  <c:v>13155.37</c:v>
                </c:pt>
                <c:pt idx="15">
                  <c:v>12401.69</c:v>
                </c:pt>
                <c:pt idx="16">
                  <c:v>12360.6</c:v>
                </c:pt>
                <c:pt idx="17">
                  <c:v>9923.0400000000009</c:v>
                </c:pt>
                <c:pt idx="18">
                  <c:v>7617.01</c:v>
                </c:pt>
                <c:pt idx="19">
                  <c:v>2553.4899999999998</c:v>
                </c:pt>
                <c:pt idx="20">
                  <c:v>2539.4899999999998</c:v>
                </c:pt>
                <c:pt idx="21">
                  <c:v>1964.31</c:v>
                </c:pt>
                <c:pt idx="22">
                  <c:v>1892.49</c:v>
                </c:pt>
                <c:pt idx="23">
                  <c:v>1531.46</c:v>
                </c:pt>
                <c:pt idx="24">
                  <c:v>870.98</c:v>
                </c:pt>
                <c:pt idx="25">
                  <c:v>841.11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DA-4F35-80C3-3724B648B4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557739282589668E-2"/>
              <c:y val="0.2271062853985357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84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9758411037687778"/>
          <c:y val="0.23626174576445802"/>
          <c:w val="0.12689247701946044"/>
          <c:h val="9.621934121489172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DGRAFICOS!$Z$36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DGRAFICOS!$Y$37:$Y$55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ARL SURA</c:v>
                </c:pt>
                <c:pt idx="6">
                  <c:v>GLOBAL</c:v>
                </c:pt>
                <c:pt idx="7">
                  <c:v>AXA COLPATRIA</c:v>
                </c:pt>
                <c:pt idx="8">
                  <c:v>BBVA</c:v>
                </c:pt>
                <c:pt idx="9">
                  <c:v>ALLIANZ</c:v>
                </c:pt>
                <c:pt idx="10">
                  <c:v>COLMENA</c:v>
                </c:pt>
                <c:pt idx="11">
                  <c:v>METLIFE</c:v>
                </c:pt>
                <c:pt idx="12">
                  <c:v>LIBERTY</c:v>
                </c:pt>
                <c:pt idx="13">
                  <c:v>OLD MUTUAL</c:v>
                </c:pt>
                <c:pt idx="14">
                  <c:v>EQUIDAD</c:v>
                </c:pt>
                <c:pt idx="15">
                  <c:v>ESTADO</c:v>
                </c:pt>
                <c:pt idx="16">
                  <c:v>PANAMERICAN</c:v>
                </c:pt>
                <c:pt idx="17">
                  <c:v>AURORA</c:v>
                </c:pt>
                <c:pt idx="18">
                  <c:v>GENERALI</c:v>
                </c:pt>
              </c:strCache>
            </c:strRef>
          </c:cat>
          <c:val>
            <c:numRef>
              <c:f>DGRAFICOS!$Z$37:$Z$55</c:f>
              <c:numCache>
                <c:formatCode>#,##0.0_);\(#,##0.0\)</c:formatCode>
                <c:ptCount val="19"/>
                <c:pt idx="0">
                  <c:v>335104.82</c:v>
                </c:pt>
                <c:pt idx="1">
                  <c:v>240733.74</c:v>
                </c:pt>
                <c:pt idx="2">
                  <c:v>336479.78</c:v>
                </c:pt>
                <c:pt idx="3">
                  <c:v>314919.15999999997</c:v>
                </c:pt>
                <c:pt idx="4">
                  <c:v>186430.92</c:v>
                </c:pt>
                <c:pt idx="5">
                  <c:v>114499.88</c:v>
                </c:pt>
                <c:pt idx="6">
                  <c:v>170946.77</c:v>
                </c:pt>
                <c:pt idx="7">
                  <c:v>89200.639999999999</c:v>
                </c:pt>
                <c:pt idx="8">
                  <c:v>106745.74</c:v>
                </c:pt>
                <c:pt idx="9">
                  <c:v>143085.78</c:v>
                </c:pt>
                <c:pt idx="10">
                  <c:v>72151.009999999995</c:v>
                </c:pt>
                <c:pt idx="11">
                  <c:v>41381.96</c:v>
                </c:pt>
                <c:pt idx="12">
                  <c:v>29868.01</c:v>
                </c:pt>
                <c:pt idx="13">
                  <c:v>32984.67</c:v>
                </c:pt>
                <c:pt idx="14">
                  <c:v>11355.98</c:v>
                </c:pt>
                <c:pt idx="15">
                  <c:v>7142.14</c:v>
                </c:pt>
                <c:pt idx="16">
                  <c:v>3594.39</c:v>
                </c:pt>
                <c:pt idx="17">
                  <c:v>3197.2</c:v>
                </c:pt>
                <c:pt idx="18">
                  <c:v>1279.6400000000001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41-4BC8-B6CD-6964D81CC144}"/>
            </c:ext>
          </c:extLst>
        </c:ser>
        <c:ser>
          <c:idx val="0"/>
          <c:order val="1"/>
          <c:tx>
            <c:strRef>
              <c:f>DGRAFICOS!$AA$36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DGRAFICOS!$Y$37:$Y$55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MAPFRE</c:v>
                </c:pt>
                <c:pt idx="5">
                  <c:v>ARL SURA</c:v>
                </c:pt>
                <c:pt idx="6">
                  <c:v>GLOBAL</c:v>
                </c:pt>
                <c:pt idx="7">
                  <c:v>AXA COLPATRIA</c:v>
                </c:pt>
                <c:pt idx="8">
                  <c:v>BBVA</c:v>
                </c:pt>
                <c:pt idx="9">
                  <c:v>ALLIANZ</c:v>
                </c:pt>
                <c:pt idx="10">
                  <c:v>COLMENA</c:v>
                </c:pt>
                <c:pt idx="11">
                  <c:v>METLIFE</c:v>
                </c:pt>
                <c:pt idx="12">
                  <c:v>LIBERTY</c:v>
                </c:pt>
                <c:pt idx="13">
                  <c:v>OLD MUTUAL</c:v>
                </c:pt>
                <c:pt idx="14">
                  <c:v>EQUIDAD</c:v>
                </c:pt>
                <c:pt idx="15">
                  <c:v>ESTADO</c:v>
                </c:pt>
                <c:pt idx="16">
                  <c:v>PANAMERICAN</c:v>
                </c:pt>
                <c:pt idx="17">
                  <c:v>AURORA</c:v>
                </c:pt>
                <c:pt idx="18">
                  <c:v>GENERALI</c:v>
                </c:pt>
              </c:strCache>
            </c:strRef>
          </c:cat>
          <c:val>
            <c:numRef>
              <c:f>DGRAFICOS!$AA$37:$AA$55</c:f>
              <c:numCache>
                <c:formatCode>#,##0.0_);\(#,##0.0\)</c:formatCode>
                <c:ptCount val="19"/>
                <c:pt idx="0">
                  <c:v>557386.92000000004</c:v>
                </c:pt>
                <c:pt idx="1">
                  <c:v>497957.27</c:v>
                </c:pt>
                <c:pt idx="2">
                  <c:v>497549.43</c:v>
                </c:pt>
                <c:pt idx="3">
                  <c:v>286220.37</c:v>
                </c:pt>
                <c:pt idx="4">
                  <c:v>254282.52</c:v>
                </c:pt>
                <c:pt idx="5">
                  <c:v>217110.15</c:v>
                </c:pt>
                <c:pt idx="6">
                  <c:v>213904.42</c:v>
                </c:pt>
                <c:pt idx="7">
                  <c:v>164614.44</c:v>
                </c:pt>
                <c:pt idx="8">
                  <c:v>148408.39000000001</c:v>
                </c:pt>
                <c:pt idx="9">
                  <c:v>132797.91</c:v>
                </c:pt>
                <c:pt idx="10">
                  <c:v>103388.76</c:v>
                </c:pt>
                <c:pt idx="11">
                  <c:v>48807.54</c:v>
                </c:pt>
                <c:pt idx="12">
                  <c:v>44852.53</c:v>
                </c:pt>
                <c:pt idx="13">
                  <c:v>42769.16</c:v>
                </c:pt>
                <c:pt idx="14">
                  <c:v>21592.97</c:v>
                </c:pt>
                <c:pt idx="15">
                  <c:v>9380.5300000000007</c:v>
                </c:pt>
                <c:pt idx="16">
                  <c:v>2796.77</c:v>
                </c:pt>
                <c:pt idx="17">
                  <c:v>2078.71</c:v>
                </c:pt>
                <c:pt idx="18">
                  <c:v>1332.33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41-4BC8-B6CD-6964D81CC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7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4914335320488039"/>
          <c:y val="0.21274294184952003"/>
          <c:w val="0.17150230252226223"/>
          <c:h val="5.04299990418162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DGRAFICOS!$Z$60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DGRAFICOS!$Y$61:$Y$63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DGRAFICOS!$Z$61:$Z$63</c:f>
              <c:numCache>
                <c:formatCode>#,##0.0_);\(#,##0.0\)</c:formatCode>
                <c:ptCount val="3"/>
                <c:pt idx="0">
                  <c:v>37977.599999999999</c:v>
                </c:pt>
                <c:pt idx="1">
                  <c:v>23453.86</c:v>
                </c:pt>
                <c:pt idx="2">
                  <c:v>6363.07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C7-4300-B60B-B447C868CEC6}"/>
            </c:ext>
          </c:extLst>
        </c:ser>
        <c:ser>
          <c:idx val="0"/>
          <c:order val="1"/>
          <c:tx>
            <c:strRef>
              <c:f>DGRAFICOS!$AA$60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DGRAFICOS!$Y$61:$Y$63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DGRAFICOS!$AA$61:$AA$63</c:f>
              <c:numCache>
                <c:formatCode>#,##0.0_);\(#,##0.0\)</c:formatCode>
                <c:ptCount val="3"/>
                <c:pt idx="0">
                  <c:v>69481.91</c:v>
                </c:pt>
                <c:pt idx="1">
                  <c:v>34288.26</c:v>
                </c:pt>
                <c:pt idx="2">
                  <c:v>8290.73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C7-4300-B60B-B447C868C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203045840200203"/>
          <c:y val="0.20881135221312172"/>
          <c:w val="0.19294009033754503"/>
          <c:h val="5.4444133432316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CO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230119008552153"/>
          <c:y val="0.11824715110991327"/>
          <c:w val="0.87698687533654729"/>
          <c:h val="0.7142185070034249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DGRAFICOS!$AC$6:$AC$33</c:f>
              <c:strCache>
                <c:ptCount val="28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ALFA</c:v>
                </c:pt>
                <c:pt idx="4">
                  <c:v>LIBERTY</c:v>
                </c:pt>
                <c:pt idx="5">
                  <c:v>CARDIF</c:v>
                </c:pt>
                <c:pt idx="6">
                  <c:v>MUNDIAL</c:v>
                </c:pt>
                <c:pt idx="7">
                  <c:v>EQUIDAD</c:v>
                </c:pt>
                <c:pt idx="8">
                  <c:v>BBVA</c:v>
                </c:pt>
                <c:pt idx="9">
                  <c:v>CONFIANZA</c:v>
                </c:pt>
                <c:pt idx="10">
                  <c:v>ALLIANZ</c:v>
                </c:pt>
                <c:pt idx="11">
                  <c:v>SOLIDARIA</c:v>
                </c:pt>
                <c:pt idx="12">
                  <c:v>ESTADO</c:v>
                </c:pt>
                <c:pt idx="13">
                  <c:v>GENERALI</c:v>
                </c:pt>
                <c:pt idx="14">
                  <c:v>QBE</c:v>
                </c:pt>
                <c:pt idx="15">
                  <c:v>MAPFRE</c:v>
                </c:pt>
                <c:pt idx="16">
                  <c:v>SOLUNION</c:v>
                </c:pt>
                <c:pt idx="17">
                  <c:v>AXA COLPATRIA</c:v>
                </c:pt>
                <c:pt idx="18">
                  <c:v>SEGUREXPO</c:v>
                </c:pt>
                <c:pt idx="19">
                  <c:v>NACIONAL</c:v>
                </c:pt>
                <c:pt idx="20">
                  <c:v>COFACE</c:v>
                </c:pt>
                <c:pt idx="21">
                  <c:v>JMALUCELLI TRAVELERS</c:v>
                </c:pt>
                <c:pt idx="22">
                  <c:v>ACE</c:v>
                </c:pt>
                <c:pt idx="23">
                  <c:v>RSA</c:v>
                </c:pt>
                <c:pt idx="24">
                  <c:v>BERKLEY</c:v>
                </c:pt>
                <c:pt idx="25">
                  <c:v>ZURICH</c:v>
                </c:pt>
                <c:pt idx="26">
                  <c:v>AIG</c:v>
                </c:pt>
                <c:pt idx="27">
                  <c:v>CHUBB</c:v>
                </c:pt>
              </c:strCache>
            </c:strRef>
          </c:cat>
          <c:val>
            <c:numRef>
              <c:f>DGRAFICOS!$AD$6:$AD$33</c:f>
              <c:numCache>
                <c:formatCode>#,##0.0_);\(#,##0.0\)</c:formatCode>
                <c:ptCount val="28"/>
                <c:pt idx="0">
                  <c:v>102192.96000000001</c:v>
                </c:pt>
                <c:pt idx="1">
                  <c:v>39497</c:v>
                </c:pt>
                <c:pt idx="2">
                  <c:v>24267.5</c:v>
                </c:pt>
                <c:pt idx="3">
                  <c:v>24538.77</c:v>
                </c:pt>
                <c:pt idx="4">
                  <c:v>22396.31</c:v>
                </c:pt>
                <c:pt idx="5">
                  <c:v>-17855.009999999998</c:v>
                </c:pt>
                <c:pt idx="6">
                  <c:v>9190.43</c:v>
                </c:pt>
                <c:pt idx="7">
                  <c:v>7961.9</c:v>
                </c:pt>
                <c:pt idx="8">
                  <c:v>12424.79</c:v>
                </c:pt>
                <c:pt idx="9">
                  <c:v>61124.94</c:v>
                </c:pt>
                <c:pt idx="10">
                  <c:v>-5367.14</c:v>
                </c:pt>
                <c:pt idx="11">
                  <c:v>11138.31</c:v>
                </c:pt>
                <c:pt idx="12">
                  <c:v>1216.79</c:v>
                </c:pt>
                <c:pt idx="13">
                  <c:v>-4869.03</c:v>
                </c:pt>
                <c:pt idx="14">
                  <c:v>-9379.26</c:v>
                </c:pt>
                <c:pt idx="15">
                  <c:v>5643.23</c:v>
                </c:pt>
                <c:pt idx="16">
                  <c:v>93.61</c:v>
                </c:pt>
                <c:pt idx="17">
                  <c:v>-79414.429999999993</c:v>
                </c:pt>
                <c:pt idx="18">
                  <c:v>-221.71</c:v>
                </c:pt>
                <c:pt idx="19">
                  <c:v>-1718.15</c:v>
                </c:pt>
                <c:pt idx="20">
                  <c:v>407.88</c:v>
                </c:pt>
                <c:pt idx="21">
                  <c:v>-834.5</c:v>
                </c:pt>
                <c:pt idx="22">
                  <c:v>10105.92</c:v>
                </c:pt>
                <c:pt idx="23">
                  <c:v>-7453.12</c:v>
                </c:pt>
                <c:pt idx="24">
                  <c:v>-2277.2399999999998</c:v>
                </c:pt>
                <c:pt idx="25">
                  <c:v>-23767.07</c:v>
                </c:pt>
                <c:pt idx="26">
                  <c:v>-21181.45</c:v>
                </c:pt>
                <c:pt idx="27">
                  <c:v>1084.25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7-469E-A1E7-DD44663E471C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DGRAFICOS!$AC$6:$AC$33</c:f>
              <c:strCache>
                <c:ptCount val="28"/>
                <c:pt idx="0">
                  <c:v>BOLIVAR</c:v>
                </c:pt>
                <c:pt idx="1">
                  <c:v>SURAMERICANA</c:v>
                </c:pt>
                <c:pt idx="2">
                  <c:v>PREVISORA</c:v>
                </c:pt>
                <c:pt idx="3">
                  <c:v>ALFA</c:v>
                </c:pt>
                <c:pt idx="4">
                  <c:v>LIBERTY</c:v>
                </c:pt>
                <c:pt idx="5">
                  <c:v>CARDIF</c:v>
                </c:pt>
                <c:pt idx="6">
                  <c:v>MUNDIAL</c:v>
                </c:pt>
                <c:pt idx="7">
                  <c:v>EQUIDAD</c:v>
                </c:pt>
                <c:pt idx="8">
                  <c:v>BBVA</c:v>
                </c:pt>
                <c:pt idx="9">
                  <c:v>CONFIANZA</c:v>
                </c:pt>
                <c:pt idx="10">
                  <c:v>ALLIANZ</c:v>
                </c:pt>
                <c:pt idx="11">
                  <c:v>SOLIDARIA</c:v>
                </c:pt>
                <c:pt idx="12">
                  <c:v>ESTADO</c:v>
                </c:pt>
                <c:pt idx="13">
                  <c:v>GENERALI</c:v>
                </c:pt>
                <c:pt idx="14">
                  <c:v>QBE</c:v>
                </c:pt>
                <c:pt idx="15">
                  <c:v>MAPFRE</c:v>
                </c:pt>
                <c:pt idx="16">
                  <c:v>SOLUNION</c:v>
                </c:pt>
                <c:pt idx="17">
                  <c:v>AXA COLPATRIA</c:v>
                </c:pt>
                <c:pt idx="18">
                  <c:v>SEGUREXPO</c:v>
                </c:pt>
                <c:pt idx="19">
                  <c:v>NACIONAL</c:v>
                </c:pt>
                <c:pt idx="20">
                  <c:v>COFACE</c:v>
                </c:pt>
                <c:pt idx="21">
                  <c:v>JMALUCELLI TRAVELERS</c:v>
                </c:pt>
                <c:pt idx="22">
                  <c:v>ACE</c:v>
                </c:pt>
                <c:pt idx="23">
                  <c:v>RSA</c:v>
                </c:pt>
                <c:pt idx="24">
                  <c:v>BERKLEY</c:v>
                </c:pt>
                <c:pt idx="25">
                  <c:v>ZURICH</c:v>
                </c:pt>
                <c:pt idx="26">
                  <c:v>AIG</c:v>
                </c:pt>
                <c:pt idx="27">
                  <c:v>CHUBB</c:v>
                </c:pt>
              </c:strCache>
            </c:strRef>
          </c:cat>
          <c:val>
            <c:numRef>
              <c:f>DGRAFICOS!$AE$6:$AE$33</c:f>
              <c:numCache>
                <c:formatCode>#,##0.0_);\(#,##0.0\)</c:formatCode>
                <c:ptCount val="28"/>
                <c:pt idx="0">
                  <c:v>126063.92</c:v>
                </c:pt>
                <c:pt idx="1">
                  <c:v>42810.48</c:v>
                </c:pt>
                <c:pt idx="2">
                  <c:v>37140.07</c:v>
                </c:pt>
                <c:pt idx="3">
                  <c:v>28948.79</c:v>
                </c:pt>
                <c:pt idx="4">
                  <c:v>22868.65</c:v>
                </c:pt>
                <c:pt idx="5">
                  <c:v>21610.94</c:v>
                </c:pt>
                <c:pt idx="6">
                  <c:v>19157.599999999999</c:v>
                </c:pt>
                <c:pt idx="7">
                  <c:v>18604.29</c:v>
                </c:pt>
                <c:pt idx="8">
                  <c:v>15198.24</c:v>
                </c:pt>
                <c:pt idx="9">
                  <c:v>12052.17</c:v>
                </c:pt>
                <c:pt idx="10">
                  <c:v>11457.11</c:v>
                </c:pt>
                <c:pt idx="11">
                  <c:v>10755.49</c:v>
                </c:pt>
                <c:pt idx="12">
                  <c:v>5791.23</c:v>
                </c:pt>
                <c:pt idx="13">
                  <c:v>4925.09</c:v>
                </c:pt>
                <c:pt idx="14">
                  <c:v>3573.33</c:v>
                </c:pt>
                <c:pt idx="15">
                  <c:v>3569.71</c:v>
                </c:pt>
                <c:pt idx="16">
                  <c:v>3032.34</c:v>
                </c:pt>
                <c:pt idx="17">
                  <c:v>2154.6999999999998</c:v>
                </c:pt>
                <c:pt idx="18">
                  <c:v>817.64</c:v>
                </c:pt>
                <c:pt idx="19">
                  <c:v>674.63</c:v>
                </c:pt>
                <c:pt idx="20">
                  <c:v>486.44</c:v>
                </c:pt>
                <c:pt idx="21">
                  <c:v>254.73</c:v>
                </c:pt>
                <c:pt idx="22">
                  <c:v>0</c:v>
                </c:pt>
                <c:pt idx="23">
                  <c:v>0</c:v>
                </c:pt>
                <c:pt idx="24">
                  <c:v>-3849.89</c:v>
                </c:pt>
                <c:pt idx="25">
                  <c:v>-10186.469999999999</c:v>
                </c:pt>
                <c:pt idx="26">
                  <c:v>-20940.509999999998</c:v>
                </c:pt>
                <c:pt idx="27">
                  <c:v>-36970.47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7-469E-A1E7-DD44663E4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130000"/>
          <c:min val="-7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0266504640499531E-2"/>
              <c:y val="0.163234411759700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-878772352"/>
        <c:crosses val="autoZero"/>
        <c:crossBetween val="between"/>
        <c:majorUnit val="2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3124096874847013"/>
          <c:y val="0.2845313486682175"/>
          <c:w val="9.4416805516021024E-2"/>
          <c:h val="9.0341592056606343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DGRAFICOS!$AD$36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DGRAFICOS!$AC$37:$AC$55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ARL SURA</c:v>
                </c:pt>
                <c:pt idx="4">
                  <c:v>BBVA</c:v>
                </c:pt>
                <c:pt idx="5">
                  <c:v>COLMENA</c:v>
                </c:pt>
                <c:pt idx="6">
                  <c:v>AXA COLPATRIA</c:v>
                </c:pt>
                <c:pt idx="7">
                  <c:v>ALLIANZ</c:v>
                </c:pt>
                <c:pt idx="8">
                  <c:v>LIBERTY</c:v>
                </c:pt>
                <c:pt idx="9">
                  <c:v>OLD MUTUAL</c:v>
                </c:pt>
                <c:pt idx="10">
                  <c:v>GLOBAL</c:v>
                </c:pt>
                <c:pt idx="11">
                  <c:v>EQUIDAD</c:v>
                </c:pt>
                <c:pt idx="12">
                  <c:v>POSITIVA</c:v>
                </c:pt>
                <c:pt idx="13">
                  <c:v>ESTADO</c:v>
                </c:pt>
                <c:pt idx="14">
                  <c:v>METLIFE</c:v>
                </c:pt>
                <c:pt idx="15">
                  <c:v>AURORA</c:v>
                </c:pt>
                <c:pt idx="16">
                  <c:v>GENERALI</c:v>
                </c:pt>
                <c:pt idx="17">
                  <c:v>PANAMERICAN</c:v>
                </c:pt>
                <c:pt idx="18">
                  <c:v>MAPFRE</c:v>
                </c:pt>
              </c:strCache>
            </c:strRef>
          </c:cat>
          <c:val>
            <c:numRef>
              <c:f>DGRAFICOS!$AD$37:$AD$55</c:f>
              <c:numCache>
                <c:formatCode>#,##0.0_);\(#,##0.0\)</c:formatCode>
                <c:ptCount val="19"/>
                <c:pt idx="0">
                  <c:v>310622.43</c:v>
                </c:pt>
                <c:pt idx="1">
                  <c:v>176517.77</c:v>
                </c:pt>
                <c:pt idx="2">
                  <c:v>157666.51999999999</c:v>
                </c:pt>
                <c:pt idx="3">
                  <c:v>131000.81</c:v>
                </c:pt>
                <c:pt idx="4">
                  <c:v>96483.23</c:v>
                </c:pt>
                <c:pt idx="5">
                  <c:v>104061.75999999999</c:v>
                </c:pt>
                <c:pt idx="6">
                  <c:v>1104.83</c:v>
                </c:pt>
                <c:pt idx="7">
                  <c:v>22163.27</c:v>
                </c:pt>
                <c:pt idx="8">
                  <c:v>7902.56</c:v>
                </c:pt>
                <c:pt idx="9">
                  <c:v>12388.11</c:v>
                </c:pt>
                <c:pt idx="10">
                  <c:v>7212.8</c:v>
                </c:pt>
                <c:pt idx="11">
                  <c:v>-10511.75</c:v>
                </c:pt>
                <c:pt idx="12">
                  <c:v>5457.86</c:v>
                </c:pt>
                <c:pt idx="13">
                  <c:v>9221.64</c:v>
                </c:pt>
                <c:pt idx="14">
                  <c:v>1750.58</c:v>
                </c:pt>
                <c:pt idx="15">
                  <c:v>791.31</c:v>
                </c:pt>
                <c:pt idx="16">
                  <c:v>-1816.07</c:v>
                </c:pt>
                <c:pt idx="17">
                  <c:v>-2093.85</c:v>
                </c:pt>
                <c:pt idx="18">
                  <c:v>-144069.17000000001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5C-4FF1-8866-E76803461A65}"/>
            </c:ext>
          </c:extLst>
        </c:ser>
        <c:ser>
          <c:idx val="0"/>
          <c:order val="1"/>
          <c:tx>
            <c:strRef>
              <c:f>DGRAFICOS!$AE$36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DGRAFICOS!$AC$37:$AC$55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ALFA</c:v>
                </c:pt>
                <c:pt idx="3">
                  <c:v>ARL SURA</c:v>
                </c:pt>
                <c:pt idx="4">
                  <c:v>BBVA</c:v>
                </c:pt>
                <c:pt idx="5">
                  <c:v>COLMENA</c:v>
                </c:pt>
                <c:pt idx="6">
                  <c:v>AXA COLPATRIA</c:v>
                </c:pt>
                <c:pt idx="7">
                  <c:v>ALLIANZ</c:v>
                </c:pt>
                <c:pt idx="8">
                  <c:v>LIBERTY</c:v>
                </c:pt>
                <c:pt idx="9">
                  <c:v>OLD MUTUAL</c:v>
                </c:pt>
                <c:pt idx="10">
                  <c:v>GLOBAL</c:v>
                </c:pt>
                <c:pt idx="11">
                  <c:v>EQUIDAD</c:v>
                </c:pt>
                <c:pt idx="12">
                  <c:v>POSITIVA</c:v>
                </c:pt>
                <c:pt idx="13">
                  <c:v>ESTADO</c:v>
                </c:pt>
                <c:pt idx="14">
                  <c:v>METLIFE</c:v>
                </c:pt>
                <c:pt idx="15">
                  <c:v>AURORA</c:v>
                </c:pt>
                <c:pt idx="16">
                  <c:v>GENERALI</c:v>
                </c:pt>
                <c:pt idx="17">
                  <c:v>PANAMERICAN</c:v>
                </c:pt>
                <c:pt idx="18">
                  <c:v>MAPFRE</c:v>
                </c:pt>
              </c:strCache>
            </c:strRef>
          </c:cat>
          <c:val>
            <c:numRef>
              <c:f>DGRAFICOS!$AE$37:$AE$55</c:f>
              <c:numCache>
                <c:formatCode>#,##0.0_);\(#,##0.0\)</c:formatCode>
                <c:ptCount val="19"/>
                <c:pt idx="0">
                  <c:v>341513.37</c:v>
                </c:pt>
                <c:pt idx="1">
                  <c:v>282386.77</c:v>
                </c:pt>
                <c:pt idx="2">
                  <c:v>245880.13</c:v>
                </c:pt>
                <c:pt idx="3">
                  <c:v>184046.6</c:v>
                </c:pt>
                <c:pt idx="4">
                  <c:v>121824.61</c:v>
                </c:pt>
                <c:pt idx="5">
                  <c:v>117715.76</c:v>
                </c:pt>
                <c:pt idx="6">
                  <c:v>67937.97</c:v>
                </c:pt>
                <c:pt idx="7">
                  <c:v>29979.06</c:v>
                </c:pt>
                <c:pt idx="8">
                  <c:v>17170.580000000002</c:v>
                </c:pt>
                <c:pt idx="9">
                  <c:v>10845.31</c:v>
                </c:pt>
                <c:pt idx="10">
                  <c:v>9206.4599999999991</c:v>
                </c:pt>
                <c:pt idx="11">
                  <c:v>7563.22</c:v>
                </c:pt>
                <c:pt idx="12">
                  <c:v>3904.94</c:v>
                </c:pt>
                <c:pt idx="13">
                  <c:v>1774.4</c:v>
                </c:pt>
                <c:pt idx="14">
                  <c:v>1212.25</c:v>
                </c:pt>
                <c:pt idx="15">
                  <c:v>1081.1500000000001</c:v>
                </c:pt>
                <c:pt idx="16">
                  <c:v>-1689.69</c:v>
                </c:pt>
                <c:pt idx="17">
                  <c:v>-1982.36</c:v>
                </c:pt>
                <c:pt idx="18">
                  <c:v>-94828.62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5C-4FF1-8866-E76803461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350000"/>
          <c:min val="-1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0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2859051200689464"/>
          <c:y val="0.2610017112789812"/>
          <c:w val="0.16510296287590917"/>
          <c:h val="4.76985163584409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DGRAFICOS!$AD$60</c:f>
              <c:strCache>
                <c:ptCount val="1"/>
                <c:pt idx="0">
                  <c:v>dic-15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DGRAFICOS!$AC$61:$AC$63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DGRAFICOS!$AD$61:$AD$63</c:f>
              <c:numCache>
                <c:formatCode>#,##0.0_);\(#,##0.0\)</c:formatCode>
                <c:ptCount val="3"/>
                <c:pt idx="0">
                  <c:v>16362.4</c:v>
                </c:pt>
                <c:pt idx="1">
                  <c:v>8517.8799999999992</c:v>
                </c:pt>
                <c:pt idx="2">
                  <c:v>2263.7600000000002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7-4902-B761-DDBFAF6BABD1}"/>
            </c:ext>
          </c:extLst>
        </c:ser>
        <c:ser>
          <c:idx val="0"/>
          <c:order val="1"/>
          <c:tx>
            <c:strRef>
              <c:f>DGRAFICOS!$AE$60</c:f>
              <c:strCache>
                <c:ptCount val="1"/>
                <c:pt idx="0">
                  <c:v>dic-16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DGRAFICOS!$AC$61:$AC$63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DGRAFICOS!$AE$61:$AE$63</c:f>
              <c:numCache>
                <c:formatCode>#,##0.0_);\(#,##0.0\)</c:formatCode>
                <c:ptCount val="3"/>
                <c:pt idx="0">
                  <c:v>25883.91</c:v>
                </c:pt>
                <c:pt idx="1">
                  <c:v>33945.25</c:v>
                </c:pt>
                <c:pt idx="2">
                  <c:v>2810.94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7-4902-B761-DDBFAF6BA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  <c:max val="3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57220359416795"/>
          <c:y val="0.24283171307497173"/>
          <c:w val="0.16639616220221276"/>
          <c:h val="4.5107406266954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47625</xdr:rowOff>
    </xdr:from>
    <xdr:to>
      <xdr:col>2</xdr:col>
      <xdr:colOff>923925</xdr:colOff>
      <xdr:row>1</xdr:row>
      <xdr:rowOff>257175</xdr:rowOff>
    </xdr:to>
    <xdr:pic>
      <xdr:nvPicPr>
        <xdr:cNvPr id="3074" name="Picture 5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2</xdr:row>
      <xdr:rowOff>0</xdr:rowOff>
    </xdr:from>
    <xdr:to>
      <xdr:col>0</xdr:col>
      <xdr:colOff>1905000</xdr:colOff>
      <xdr:row>4</xdr:row>
      <xdr:rowOff>76200</xdr:rowOff>
    </xdr:to>
    <xdr:pic>
      <xdr:nvPicPr>
        <xdr:cNvPr id="4098" name="Picture 3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71450" y="323850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114300</xdr:rowOff>
    </xdr:from>
    <xdr:to>
      <xdr:col>0</xdr:col>
      <xdr:colOff>1676400</xdr:colOff>
      <xdr:row>3</xdr:row>
      <xdr:rowOff>114300</xdr:rowOff>
    </xdr:to>
    <xdr:pic>
      <xdr:nvPicPr>
        <xdr:cNvPr id="20482" name="Picture 6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85725" y="276225"/>
          <a:ext cx="159067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590550</xdr:colOff>
      <xdr:row>1</xdr:row>
      <xdr:rowOff>142875</xdr:rowOff>
    </xdr:from>
    <xdr:to>
      <xdr:col>10</xdr:col>
      <xdr:colOff>171450</xdr:colOff>
      <xdr:row>32</xdr:row>
      <xdr:rowOff>66675</xdr:rowOff>
    </xdr:to>
    <xdr:graphicFrame macro="">
      <xdr:nvGraphicFramePr>
        <xdr:cNvPr id="2150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476250</xdr:colOff>
      <xdr:row>1</xdr:row>
      <xdr:rowOff>57150</xdr:rowOff>
    </xdr:from>
    <xdr:to>
      <xdr:col>19</xdr:col>
      <xdr:colOff>704850</xdr:colOff>
      <xdr:row>32</xdr:row>
      <xdr:rowOff>66675</xdr:rowOff>
    </xdr:to>
    <xdr:graphicFrame macro="">
      <xdr:nvGraphicFramePr>
        <xdr:cNvPr id="2151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628650</xdr:colOff>
      <xdr:row>33</xdr:row>
      <xdr:rowOff>95250</xdr:rowOff>
    </xdr:from>
    <xdr:to>
      <xdr:col>10</xdr:col>
      <xdr:colOff>114300</xdr:colOff>
      <xdr:row>65</xdr:row>
      <xdr:rowOff>95250</xdr:rowOff>
    </xdr:to>
    <xdr:graphicFrame macro="">
      <xdr:nvGraphicFramePr>
        <xdr:cNvPr id="2151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504825</xdr:colOff>
      <xdr:row>33</xdr:row>
      <xdr:rowOff>32289</xdr:rowOff>
    </xdr:from>
    <xdr:to>
      <xdr:col>19</xdr:col>
      <xdr:colOff>742627</xdr:colOff>
      <xdr:row>65</xdr:row>
      <xdr:rowOff>123825</xdr:rowOff>
    </xdr:to>
    <xdr:graphicFrame macro="">
      <xdr:nvGraphicFramePr>
        <xdr:cNvPr id="2151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71438</xdr:rowOff>
    </xdr:from>
    <xdr:to>
      <xdr:col>11</xdr:col>
      <xdr:colOff>533400</xdr:colOff>
      <xdr:row>30</xdr:row>
      <xdr:rowOff>147638</xdr:rowOff>
    </xdr:to>
    <xdr:graphicFrame macro="">
      <xdr:nvGraphicFramePr>
        <xdr:cNvPr id="2662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44450</xdr:colOff>
      <xdr:row>31</xdr:row>
      <xdr:rowOff>120650</xdr:rowOff>
    </xdr:from>
    <xdr:to>
      <xdr:col>11</xdr:col>
      <xdr:colOff>568325</xdr:colOff>
      <xdr:row>56</xdr:row>
      <xdr:rowOff>82550</xdr:rowOff>
    </xdr:to>
    <xdr:graphicFrame macro="">
      <xdr:nvGraphicFramePr>
        <xdr:cNvPr id="26628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114300</xdr:rowOff>
    </xdr:from>
    <xdr:to>
      <xdr:col>10</xdr:col>
      <xdr:colOff>714374</xdr:colOff>
      <xdr:row>28</xdr:row>
      <xdr:rowOff>47625</xdr:rowOff>
    </xdr:to>
    <xdr:graphicFrame macro="">
      <xdr:nvGraphicFramePr>
        <xdr:cNvPr id="2969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83342</xdr:colOff>
      <xdr:row>31</xdr:row>
      <xdr:rowOff>95250</xdr:rowOff>
    </xdr:from>
    <xdr:to>
      <xdr:col>11</xdr:col>
      <xdr:colOff>11905</xdr:colOff>
      <xdr:row>53</xdr:row>
      <xdr:rowOff>138113</xdr:rowOff>
    </xdr:to>
    <xdr:graphicFrame macro="">
      <xdr:nvGraphicFramePr>
        <xdr:cNvPr id="29700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/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</xdr:row>
      <xdr:rowOff>19050</xdr:rowOff>
    </xdr:from>
    <xdr:to>
      <xdr:col>11</xdr:col>
      <xdr:colOff>952500</xdr:colOff>
      <xdr:row>35</xdr:row>
      <xdr:rowOff>66675</xdr:rowOff>
    </xdr:to>
    <xdr:graphicFrame macro="">
      <xdr:nvGraphicFramePr>
        <xdr:cNvPr id="3277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2</xdr:row>
      <xdr:rowOff>38100</xdr:rowOff>
    </xdr:from>
    <xdr:to>
      <xdr:col>0</xdr:col>
      <xdr:colOff>1400175</xdr:colOff>
      <xdr:row>4</xdr:row>
      <xdr:rowOff>0</xdr:rowOff>
    </xdr:to>
    <xdr:pic>
      <xdr:nvPicPr>
        <xdr:cNvPr id="34818" name="Picture 3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38125" y="361950"/>
          <a:ext cx="1162050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</xdr:colOff>
      <xdr:row>2</xdr:row>
      <xdr:rowOff>66675</xdr:rowOff>
    </xdr:from>
    <xdr:to>
      <xdr:col>1</xdr:col>
      <xdr:colOff>257175</xdr:colOff>
      <xdr:row>4</xdr:row>
      <xdr:rowOff>28575</xdr:rowOff>
    </xdr:to>
    <xdr:pic>
      <xdr:nvPicPr>
        <xdr:cNvPr id="35842" name="Picture 2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371475" y="485775"/>
          <a:ext cx="1419225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295275</xdr:colOff>
      <xdr:row>2</xdr:row>
      <xdr:rowOff>38100</xdr:rowOff>
    </xdr:from>
    <xdr:to>
      <xdr:col>0</xdr:col>
      <xdr:colOff>1457325</xdr:colOff>
      <xdr:row>4</xdr:row>
      <xdr:rowOff>0</xdr:rowOff>
    </xdr:to>
    <xdr:pic>
      <xdr:nvPicPr>
        <xdr:cNvPr id="36866" name="Picture 2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95275" y="457200"/>
          <a:ext cx="1162050" cy="419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241300</xdr:colOff>
      <xdr:row>3</xdr:row>
      <xdr:rowOff>12700</xdr:rowOff>
    </xdr:from>
    <xdr:to>
      <xdr:col>12</xdr:col>
      <xdr:colOff>673100</xdr:colOff>
      <xdr:row>44</xdr:row>
      <xdr:rowOff>76200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3</xdr:row>
      <xdr:rowOff>50800</xdr:rowOff>
    </xdr:from>
    <xdr:to>
      <xdr:col>12</xdr:col>
      <xdr:colOff>660400</xdr:colOff>
      <xdr:row>44</xdr:row>
      <xdr:rowOff>114300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/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11</xdr:col>
      <xdr:colOff>152400</xdr:colOff>
      <xdr:row>29</xdr:row>
      <xdr:rowOff>57150</xdr:rowOff>
    </xdr:to>
    <xdr:graphicFrame macro="">
      <xdr:nvGraphicFramePr>
        <xdr:cNvPr id="6861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2</xdr:row>
      <xdr:rowOff>66675</xdr:rowOff>
    </xdr:from>
    <xdr:to>
      <xdr:col>8</xdr:col>
      <xdr:colOff>695325</xdr:colOff>
      <xdr:row>25</xdr:row>
      <xdr:rowOff>47625</xdr:rowOff>
    </xdr:to>
    <xdr:graphicFrame macro="">
      <xdr:nvGraphicFramePr>
        <xdr:cNvPr id="7065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47625</xdr:rowOff>
    </xdr:from>
    <xdr:to>
      <xdr:col>10</xdr:col>
      <xdr:colOff>752475</xdr:colOff>
      <xdr:row>29</xdr:row>
      <xdr:rowOff>123825</xdr:rowOff>
    </xdr:to>
    <xdr:graphicFrame macro="">
      <xdr:nvGraphicFramePr>
        <xdr:cNvPr id="6041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</xdr:row>
      <xdr:rowOff>28575</xdr:rowOff>
    </xdr:from>
    <xdr:to>
      <xdr:col>11</xdr:col>
      <xdr:colOff>66675</xdr:colOff>
      <xdr:row>32</xdr:row>
      <xdr:rowOff>105833</xdr:rowOff>
    </xdr:to>
    <xdr:graphicFrame macro="">
      <xdr:nvGraphicFramePr>
        <xdr:cNvPr id="6246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</xdr:row>
      <xdr:rowOff>76200</xdr:rowOff>
    </xdr:from>
    <xdr:to>
      <xdr:col>15</xdr:col>
      <xdr:colOff>704850</xdr:colOff>
      <xdr:row>44</xdr:row>
      <xdr:rowOff>123825</xdr:rowOff>
    </xdr:to>
    <xdr:graphicFrame macro="">
      <xdr:nvGraphicFramePr>
        <xdr:cNvPr id="4198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535781</xdr:colOff>
      <xdr:row>3</xdr:row>
      <xdr:rowOff>11906</xdr:rowOff>
    </xdr:from>
    <xdr:to>
      <xdr:col>13</xdr:col>
      <xdr:colOff>59531</xdr:colOff>
      <xdr:row>39</xdr:row>
      <xdr:rowOff>11906</xdr:rowOff>
    </xdr:to>
    <xdr:graphicFrame macro="">
      <xdr:nvGraphicFramePr>
        <xdr:cNvPr id="4403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</xdr:rowOff>
    </xdr:from>
    <xdr:to>
      <xdr:col>10</xdr:col>
      <xdr:colOff>152400</xdr:colOff>
      <xdr:row>29</xdr:row>
      <xdr:rowOff>104775</xdr:rowOff>
    </xdr:to>
    <xdr:graphicFrame macro="">
      <xdr:nvGraphicFramePr>
        <xdr:cNvPr id="4608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92075</xdr:colOff>
      <xdr:row>2</xdr:row>
      <xdr:rowOff>116416</xdr:rowOff>
    </xdr:from>
    <xdr:to>
      <xdr:col>11</xdr:col>
      <xdr:colOff>211667</xdr:colOff>
      <xdr:row>34</xdr:row>
      <xdr:rowOff>74083</xdr:rowOff>
    </xdr:to>
    <xdr:graphicFrame macro="">
      <xdr:nvGraphicFramePr>
        <xdr:cNvPr id="5427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2</xdr:row>
      <xdr:rowOff>28575</xdr:rowOff>
    </xdr:from>
    <xdr:to>
      <xdr:col>10</xdr:col>
      <xdr:colOff>552450</xdr:colOff>
      <xdr:row>30</xdr:row>
      <xdr:rowOff>19050</xdr:rowOff>
    </xdr:to>
    <xdr:graphicFrame macro="">
      <xdr:nvGraphicFramePr>
        <xdr:cNvPr id="5632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2</xdr:row>
      <xdr:rowOff>76200</xdr:rowOff>
    </xdr:from>
    <xdr:to>
      <xdr:col>9</xdr:col>
      <xdr:colOff>504825</xdr:colOff>
      <xdr:row>28</xdr:row>
      <xdr:rowOff>57150</xdr:rowOff>
    </xdr:to>
    <xdr:graphicFrame macro="">
      <xdr:nvGraphicFramePr>
        <xdr:cNvPr id="5837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</xdr:row>
      <xdr:rowOff>95250</xdr:rowOff>
    </xdr:from>
    <xdr:to>
      <xdr:col>12</xdr:col>
      <xdr:colOff>452437</xdr:colOff>
      <xdr:row>35</xdr:row>
      <xdr:rowOff>59531</xdr:rowOff>
    </xdr:to>
    <xdr:graphicFrame macro="">
      <xdr:nvGraphicFramePr>
        <xdr:cNvPr id="4813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190500</xdr:rowOff>
    </xdr:from>
    <xdr:to>
      <xdr:col>11</xdr:col>
      <xdr:colOff>66675</xdr:colOff>
      <xdr:row>31</xdr:row>
      <xdr:rowOff>85725</xdr:rowOff>
    </xdr:to>
    <xdr:graphicFrame macro="">
      <xdr:nvGraphicFramePr>
        <xdr:cNvPr id="5017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133350</xdr:rowOff>
    </xdr:from>
    <xdr:to>
      <xdr:col>11</xdr:col>
      <xdr:colOff>342900</xdr:colOff>
      <xdr:row>32</xdr:row>
      <xdr:rowOff>9525</xdr:rowOff>
    </xdr:to>
    <xdr:graphicFrame macro="">
      <xdr:nvGraphicFramePr>
        <xdr:cNvPr id="5222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silva\Documents\INDICADORES%202015\MARZO\Indicadores%20de%20gestion\Archivos%20base\Pesos\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ASECOLDA\INFORMES%20NUEVOS\REPORTE%20RAMOS\ARCHIVOS%20BASE\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OYUNTURA%20CUIF/Archivos%20base/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RESUMEN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PENSIONES VOLUNTARIAS"/>
      <sheetName val="CONMUTACION PEN"/>
      <sheetName val="RENTAS VOLUNTARIAS"/>
      <sheetName val="BASEP"/>
      <sheetName val="ARL"/>
      <sheetName val="PREVISIONAL"/>
      <sheetName val="PENSIONES LEY 100"/>
      <sheetName val="BASESS"/>
      <sheetName val="Resumen Ejecutivo"/>
      <sheetName val="T SEG CIAS"/>
      <sheetName val="T IND RAMOS"/>
      <sheetName val="T IND CIAS"/>
      <sheetName val="SELECCION"/>
      <sheetName val="AGROPECUARIO"/>
      <sheetName val="BEPS"/>
      <sheetName val="T SEG RAMOS"/>
      <sheetName val="AANA"/>
    </sheetNames>
    <sheetDataSet>
      <sheetData sheetId="0"/>
      <sheetData sheetId="1"/>
      <sheetData sheetId="2">
        <row r="6">
          <cell r="A6" t="str">
            <v>AUTOS</v>
          </cell>
          <cell r="B6">
            <v>1685934.1</v>
          </cell>
          <cell r="C6">
            <v>1874069.01</v>
          </cell>
          <cell r="D6">
            <v>0.1116</v>
          </cell>
          <cell r="E6">
            <v>1590995.26</v>
          </cell>
          <cell r="F6">
            <v>1766260.9</v>
          </cell>
          <cell r="G6">
            <v>0.11020000000000001</v>
          </cell>
          <cell r="H6">
            <v>-1439.69</v>
          </cell>
          <cell r="I6">
            <v>32626.21</v>
          </cell>
          <cell r="J6">
            <v>23.661999999999999</v>
          </cell>
          <cell r="K6">
            <v>1592434.95</v>
          </cell>
          <cell r="L6">
            <v>1733634.7</v>
          </cell>
          <cell r="M6">
            <v>8.8700000000000001E-2</v>
          </cell>
          <cell r="N6">
            <v>12360.75</v>
          </cell>
          <cell r="O6">
            <v>11400.49</v>
          </cell>
          <cell r="P6">
            <v>-7.7700000000000005E-2</v>
          </cell>
          <cell r="Q6">
            <v>1580074.21</v>
          </cell>
          <cell r="R6">
            <v>1722234.21</v>
          </cell>
          <cell r="S6">
            <v>0.09</v>
          </cell>
          <cell r="T6">
            <v>1025157.74</v>
          </cell>
          <cell r="U6">
            <v>1164401.04</v>
          </cell>
          <cell r="V6">
            <v>0.1358</v>
          </cell>
          <cell r="W6">
            <v>966259.59</v>
          </cell>
          <cell r="X6">
            <v>1109508.3400000001</v>
          </cell>
          <cell r="Y6">
            <v>0.14829999999999999</v>
          </cell>
          <cell r="Z6">
            <v>52968.04</v>
          </cell>
          <cell r="AA6">
            <v>66212</v>
          </cell>
          <cell r="AB6">
            <v>0.25</v>
          </cell>
          <cell r="AC6">
            <v>1019227.63</v>
          </cell>
          <cell r="AD6">
            <v>1175720.3400000001</v>
          </cell>
          <cell r="AE6">
            <v>0.1535</v>
          </cell>
          <cell r="AF6">
            <v>1016556.45</v>
          </cell>
          <cell r="AG6">
            <v>1174330.45</v>
          </cell>
          <cell r="AH6">
            <v>0.1552</v>
          </cell>
          <cell r="AI6">
            <v>225250.75</v>
          </cell>
          <cell r="AJ6">
            <v>235403.87</v>
          </cell>
          <cell r="AK6">
            <v>4.5100000000000001E-2</v>
          </cell>
          <cell r="AL6">
            <v>199947.92</v>
          </cell>
          <cell r="AM6">
            <v>206055.95</v>
          </cell>
          <cell r="AN6">
            <v>3.0499999999999999E-2</v>
          </cell>
          <cell r="AO6">
            <v>-27676.62</v>
          </cell>
          <cell r="AP6">
            <v>-35584.879999999997</v>
          </cell>
          <cell r="AQ6">
            <v>-0.28570000000000001</v>
          </cell>
          <cell r="AR6">
            <v>132586.62</v>
          </cell>
          <cell r="AS6">
            <v>135908.24</v>
          </cell>
          <cell r="AT6">
            <v>2.5100000000000001E-2</v>
          </cell>
          <cell r="AU6">
            <v>382466.14</v>
          </cell>
          <cell r="AV6">
            <v>395134.14</v>
          </cell>
          <cell r="AW6">
            <v>3.3099999999999997E-2</v>
          </cell>
          <cell r="AX6">
            <v>16067.84</v>
          </cell>
          <cell r="AY6">
            <v>11740.58</v>
          </cell>
          <cell r="AZ6">
            <v>-0.26929999999999998</v>
          </cell>
          <cell r="BA6">
            <v>-139874.15</v>
          </cell>
          <cell r="BB6">
            <v>-165409.84</v>
          </cell>
          <cell r="BC6">
            <v>-0.18260000000000001</v>
          </cell>
          <cell r="BD6">
            <v>-41925.730000000003</v>
          </cell>
          <cell r="BE6">
            <v>-28756.84</v>
          </cell>
          <cell r="BF6">
            <v>0.31409999999999999</v>
          </cell>
          <cell r="BG6">
            <v>1719948.35</v>
          </cell>
          <cell r="BH6">
            <v>1887584.49</v>
          </cell>
          <cell r="BI6">
            <v>9.7500000000000003E-2</v>
          </cell>
        </row>
        <row r="7">
          <cell r="A7" t="str">
            <v>INCENDIO</v>
          </cell>
          <cell r="B7">
            <v>460103.25</v>
          </cell>
          <cell r="C7">
            <v>504447.04</v>
          </cell>
          <cell r="D7">
            <v>9.64E-2</v>
          </cell>
          <cell r="E7">
            <v>201395.64</v>
          </cell>
          <cell r="F7">
            <v>184878.95</v>
          </cell>
          <cell r="G7">
            <v>-8.2000000000000003E-2</v>
          </cell>
          <cell r="H7">
            <v>10168.370000000001</v>
          </cell>
          <cell r="I7">
            <v>19910.41</v>
          </cell>
          <cell r="J7">
            <v>0.95809999999999995</v>
          </cell>
          <cell r="K7">
            <v>191227.28</v>
          </cell>
          <cell r="L7">
            <v>164968.54</v>
          </cell>
          <cell r="M7">
            <v>-0.13730000000000001</v>
          </cell>
          <cell r="N7">
            <v>57771.41</v>
          </cell>
          <cell r="O7">
            <v>47522.32</v>
          </cell>
          <cell r="P7">
            <v>-0.1774</v>
          </cell>
          <cell r="Q7">
            <v>133455.87</v>
          </cell>
          <cell r="R7">
            <v>117446.22</v>
          </cell>
          <cell r="S7">
            <v>-0.12</v>
          </cell>
          <cell r="T7">
            <v>211076.38</v>
          </cell>
          <cell r="U7">
            <v>196908.69</v>
          </cell>
          <cell r="V7">
            <v>-6.7100000000000007E-2</v>
          </cell>
          <cell r="W7">
            <v>62740.74</v>
          </cell>
          <cell r="X7">
            <v>78677.83</v>
          </cell>
          <cell r="Y7">
            <v>0.254</v>
          </cell>
          <cell r="Z7">
            <v>-62.88</v>
          </cell>
          <cell r="AA7">
            <v>13334.14</v>
          </cell>
          <cell r="AB7">
            <v>213.0728</v>
          </cell>
          <cell r="AC7">
            <v>62677.86</v>
          </cell>
          <cell r="AD7">
            <v>92011.97</v>
          </cell>
          <cell r="AE7">
            <v>0.46800000000000003</v>
          </cell>
          <cell r="AF7">
            <v>60571.839999999997</v>
          </cell>
          <cell r="AG7">
            <v>90930.04</v>
          </cell>
          <cell r="AH7">
            <v>0.50119999999999998</v>
          </cell>
          <cell r="AI7">
            <v>42514.75</v>
          </cell>
          <cell r="AJ7">
            <v>37921.360000000001</v>
          </cell>
          <cell r="AK7">
            <v>-0.108</v>
          </cell>
          <cell r="AL7">
            <v>-19833.23</v>
          </cell>
          <cell r="AM7">
            <v>-29727.67</v>
          </cell>
          <cell r="AN7">
            <v>-0.49890000000000001</v>
          </cell>
          <cell r="AO7">
            <v>-7588.17</v>
          </cell>
          <cell r="AP7">
            <v>-8890.83</v>
          </cell>
          <cell r="AQ7">
            <v>-0.17169999999999999</v>
          </cell>
          <cell r="AR7">
            <v>28791.81</v>
          </cell>
          <cell r="AS7">
            <v>29686.01</v>
          </cell>
          <cell r="AT7">
            <v>3.1099999999999999E-2</v>
          </cell>
          <cell r="AU7">
            <v>80808.58</v>
          </cell>
          <cell r="AV7">
            <v>78934.600000000006</v>
          </cell>
          <cell r="AW7">
            <v>-2.3199999999999998E-2</v>
          </cell>
          <cell r="AX7">
            <v>8045.44</v>
          </cell>
          <cell r="AY7">
            <v>8990.09</v>
          </cell>
          <cell r="AZ7">
            <v>0.1174</v>
          </cell>
          <cell r="BA7">
            <v>-17340.400000000001</v>
          </cell>
          <cell r="BB7">
            <v>-59645.45</v>
          </cell>
          <cell r="BC7">
            <v>-2.4397000000000002</v>
          </cell>
          <cell r="BD7">
            <v>101.87</v>
          </cell>
          <cell r="BE7">
            <v>-62886.080000000002</v>
          </cell>
          <cell r="BF7">
            <v>-618.32100000000003</v>
          </cell>
          <cell r="BG7">
            <v>150796.26999999999</v>
          </cell>
          <cell r="BH7">
            <v>169922.23</v>
          </cell>
          <cell r="BI7">
            <v>0.1268</v>
          </cell>
        </row>
        <row r="8">
          <cell r="A8" t="str">
            <v>LUCRO CESANTE</v>
          </cell>
          <cell r="B8">
            <v>50546.080000000002</v>
          </cell>
          <cell r="C8">
            <v>69761.91</v>
          </cell>
          <cell r="D8">
            <v>0.38019999999999998</v>
          </cell>
          <cell r="E8">
            <v>12033.38</v>
          </cell>
          <cell r="F8">
            <v>11421.33</v>
          </cell>
          <cell r="G8">
            <v>-5.0900000000000001E-2</v>
          </cell>
          <cell r="H8">
            <v>-657.68</v>
          </cell>
          <cell r="I8">
            <v>-862.3</v>
          </cell>
          <cell r="J8">
            <v>-0.31109999999999999</v>
          </cell>
          <cell r="K8">
            <v>12691.05</v>
          </cell>
          <cell r="L8">
            <v>12283.64</v>
          </cell>
          <cell r="M8">
            <v>-3.2099999999999997E-2</v>
          </cell>
          <cell r="N8">
            <v>4079.03</v>
          </cell>
          <cell r="O8">
            <v>3233.87</v>
          </cell>
          <cell r="P8">
            <v>-0.2072</v>
          </cell>
          <cell r="Q8">
            <v>8612.02</v>
          </cell>
          <cell r="R8">
            <v>9049.76</v>
          </cell>
          <cell r="S8">
            <v>5.0799999999999998E-2</v>
          </cell>
          <cell r="T8">
            <v>22280.22</v>
          </cell>
          <cell r="U8">
            <v>6120</v>
          </cell>
          <cell r="V8">
            <v>-0.72529999999999994</v>
          </cell>
          <cell r="W8">
            <v>609.30999999999995</v>
          </cell>
          <cell r="X8">
            <v>1207.71</v>
          </cell>
          <cell r="Y8">
            <v>0.98209999999999997</v>
          </cell>
          <cell r="Z8">
            <v>2331.94</v>
          </cell>
          <cell r="AA8">
            <v>4148.42</v>
          </cell>
          <cell r="AB8">
            <v>0.77900000000000003</v>
          </cell>
          <cell r="AC8">
            <v>2941.24</v>
          </cell>
          <cell r="AD8">
            <v>5356.12</v>
          </cell>
          <cell r="AE8">
            <v>0.82099999999999995</v>
          </cell>
          <cell r="AF8">
            <v>2705.07</v>
          </cell>
          <cell r="AG8">
            <v>5264.37</v>
          </cell>
          <cell r="AH8">
            <v>0.94610000000000005</v>
          </cell>
          <cell r="AI8">
            <v>2404.31</v>
          </cell>
          <cell r="AJ8">
            <v>2806</v>
          </cell>
          <cell r="AK8">
            <v>0.1671</v>
          </cell>
          <cell r="AL8">
            <v>-2266.75</v>
          </cell>
          <cell r="AM8">
            <v>-1724.6</v>
          </cell>
          <cell r="AN8">
            <v>0.2392</v>
          </cell>
          <cell r="AO8">
            <v>-559.29999999999995</v>
          </cell>
          <cell r="AP8">
            <v>-514.37</v>
          </cell>
          <cell r="AQ8">
            <v>8.0299999999999996E-2</v>
          </cell>
          <cell r="AR8">
            <v>2594.77</v>
          </cell>
          <cell r="AS8">
            <v>3266.47</v>
          </cell>
          <cell r="AT8">
            <v>0.25890000000000002</v>
          </cell>
          <cell r="AU8">
            <v>4694.6499999999996</v>
          </cell>
          <cell r="AV8">
            <v>5811.77</v>
          </cell>
          <cell r="AW8">
            <v>0.23799999999999999</v>
          </cell>
          <cell r="AX8">
            <v>656.52</v>
          </cell>
          <cell r="AY8">
            <v>1114.58</v>
          </cell>
          <cell r="AZ8">
            <v>0.69769999999999999</v>
          </cell>
          <cell r="BA8">
            <v>787.05</v>
          </cell>
          <cell r="BB8">
            <v>-4168.46</v>
          </cell>
          <cell r="BC8">
            <v>-6.2962999999999996</v>
          </cell>
          <cell r="BD8">
            <v>1068.9100000000001</v>
          </cell>
          <cell r="BE8">
            <v>1821.68</v>
          </cell>
          <cell r="BF8">
            <v>0.70420000000000005</v>
          </cell>
          <cell r="BG8">
            <v>7824.97</v>
          </cell>
          <cell r="BH8">
            <v>13218.21</v>
          </cell>
          <cell r="BI8">
            <v>0.68920000000000003</v>
          </cell>
        </row>
        <row r="9">
          <cell r="A9" t="str">
            <v>TERREMOTO</v>
          </cell>
          <cell r="B9">
            <v>466209.13</v>
          </cell>
          <cell r="C9">
            <v>472328.55</v>
          </cell>
          <cell r="D9">
            <v>1.3100000000000001E-2</v>
          </cell>
          <cell r="E9">
            <v>207782.7</v>
          </cell>
          <cell r="F9">
            <v>201924.96</v>
          </cell>
          <cell r="G9">
            <v>-2.8199999999999999E-2</v>
          </cell>
          <cell r="H9">
            <v>-4865.5200000000004</v>
          </cell>
          <cell r="I9">
            <v>-3896.8</v>
          </cell>
          <cell r="J9">
            <v>0.1991</v>
          </cell>
          <cell r="K9">
            <v>212648.22</v>
          </cell>
          <cell r="L9">
            <v>205821.75</v>
          </cell>
          <cell r="M9">
            <v>-3.2099999999999997E-2</v>
          </cell>
          <cell r="N9">
            <v>100521.21</v>
          </cell>
          <cell r="O9">
            <v>95483.53</v>
          </cell>
          <cell r="P9">
            <v>-5.0099999999999999E-2</v>
          </cell>
          <cell r="Q9">
            <v>112127.01</v>
          </cell>
          <cell r="R9">
            <v>110338.23</v>
          </cell>
          <cell r="S9">
            <v>-1.6E-2</v>
          </cell>
          <cell r="T9">
            <v>5814.32</v>
          </cell>
          <cell r="U9">
            <v>5273.71</v>
          </cell>
          <cell r="V9">
            <v>-9.2999999999999999E-2</v>
          </cell>
          <cell r="W9">
            <v>1857.06</v>
          </cell>
          <cell r="X9">
            <v>988.69</v>
          </cell>
          <cell r="Y9">
            <v>-0.46760000000000002</v>
          </cell>
          <cell r="Z9">
            <v>82026.17</v>
          </cell>
          <cell r="AA9">
            <v>82184.850000000006</v>
          </cell>
          <cell r="AB9">
            <v>1.9E-3</v>
          </cell>
          <cell r="AC9">
            <v>83883.23</v>
          </cell>
          <cell r="AD9">
            <v>83173.55</v>
          </cell>
          <cell r="AE9">
            <v>-8.5000000000000006E-3</v>
          </cell>
          <cell r="AF9">
            <v>83286.509999999995</v>
          </cell>
          <cell r="AG9">
            <v>82942.92</v>
          </cell>
          <cell r="AH9">
            <v>-4.1000000000000003E-3</v>
          </cell>
          <cell r="AI9">
            <v>46933.65</v>
          </cell>
          <cell r="AJ9">
            <v>44538.98</v>
          </cell>
          <cell r="AK9">
            <v>-5.0999999999999997E-2</v>
          </cell>
          <cell r="AL9">
            <v>1755.38</v>
          </cell>
          <cell r="AM9">
            <v>-11777.55</v>
          </cell>
          <cell r="AN9">
            <v>-7.7093999999999996</v>
          </cell>
          <cell r="AO9">
            <v>-3755.53</v>
          </cell>
          <cell r="AP9">
            <v>-5816.02</v>
          </cell>
          <cell r="AQ9">
            <v>-0.54869999999999997</v>
          </cell>
          <cell r="AR9">
            <v>32930.800000000003</v>
          </cell>
          <cell r="AS9">
            <v>33596.15</v>
          </cell>
          <cell r="AT9">
            <v>2.0199999999999999E-2</v>
          </cell>
          <cell r="AU9">
            <v>60888.58</v>
          </cell>
          <cell r="AV9">
            <v>53681.29</v>
          </cell>
          <cell r="AW9">
            <v>-0.11840000000000001</v>
          </cell>
          <cell r="AX9">
            <v>3231.9</v>
          </cell>
          <cell r="AY9">
            <v>2894.5</v>
          </cell>
          <cell r="AZ9">
            <v>-0.10440000000000001</v>
          </cell>
          <cell r="BA9">
            <v>-66210.63</v>
          </cell>
          <cell r="BB9">
            <v>-52851.61</v>
          </cell>
          <cell r="BC9">
            <v>0.20180000000000001</v>
          </cell>
          <cell r="BD9">
            <v>-11446.64</v>
          </cell>
          <cell r="BE9">
            <v>50849.38</v>
          </cell>
          <cell r="BF9">
            <v>5.4423000000000004</v>
          </cell>
          <cell r="BG9">
            <v>178337.63</v>
          </cell>
          <cell r="BH9">
            <v>155521.28</v>
          </cell>
          <cell r="BI9">
            <v>-0.12790000000000001</v>
          </cell>
        </row>
        <row r="10">
          <cell r="A10" t="str">
            <v>CORRIENTE DÉBIL</v>
          </cell>
          <cell r="B10">
            <v>76094.850000000006</v>
          </cell>
          <cell r="C10">
            <v>95139.13</v>
          </cell>
          <cell r="D10">
            <v>0.25030000000000002</v>
          </cell>
          <cell r="E10">
            <v>35647.83</v>
          </cell>
          <cell r="F10">
            <v>43122.58</v>
          </cell>
          <cell r="G10">
            <v>0.2097</v>
          </cell>
          <cell r="H10">
            <v>-418.18</v>
          </cell>
          <cell r="I10">
            <v>3023.9</v>
          </cell>
          <cell r="J10">
            <v>8.2310999999999996</v>
          </cell>
          <cell r="K10">
            <v>36066.01</v>
          </cell>
          <cell r="L10">
            <v>40098.68</v>
          </cell>
          <cell r="M10">
            <v>0.1118</v>
          </cell>
          <cell r="N10">
            <v>7724.14</v>
          </cell>
          <cell r="O10">
            <v>6990.73</v>
          </cell>
          <cell r="P10">
            <v>-9.5000000000000001E-2</v>
          </cell>
          <cell r="Q10">
            <v>28341.86</v>
          </cell>
          <cell r="R10">
            <v>33107.949999999997</v>
          </cell>
          <cell r="S10">
            <v>0.16819999999999999</v>
          </cell>
          <cell r="T10">
            <v>22825.75</v>
          </cell>
          <cell r="U10">
            <v>23789.45</v>
          </cell>
          <cell r="V10">
            <v>4.2200000000000001E-2</v>
          </cell>
          <cell r="W10">
            <v>11616.9</v>
          </cell>
          <cell r="X10">
            <v>12288.04</v>
          </cell>
          <cell r="Y10">
            <v>5.7799999999999997E-2</v>
          </cell>
          <cell r="Z10">
            <v>592.30999999999995</v>
          </cell>
          <cell r="AA10">
            <v>621.38</v>
          </cell>
          <cell r="AB10">
            <v>4.9099999999999998E-2</v>
          </cell>
          <cell r="AC10">
            <v>12209.21</v>
          </cell>
          <cell r="AD10">
            <v>12909.42</v>
          </cell>
          <cell r="AE10">
            <v>5.74E-2</v>
          </cell>
          <cell r="AF10">
            <v>11839.17</v>
          </cell>
          <cell r="AG10">
            <v>12839.63</v>
          </cell>
          <cell r="AH10">
            <v>8.4500000000000006E-2</v>
          </cell>
          <cell r="AI10">
            <v>7273.73</v>
          </cell>
          <cell r="AJ10">
            <v>8706.9500000000007</v>
          </cell>
          <cell r="AK10">
            <v>0.19700000000000001</v>
          </cell>
          <cell r="AL10">
            <v>-2084.36</v>
          </cell>
          <cell r="AM10">
            <v>416.76</v>
          </cell>
          <cell r="AN10">
            <v>1.1999</v>
          </cell>
          <cell r="AO10">
            <v>-2126.94</v>
          </cell>
          <cell r="AP10">
            <v>-935.68</v>
          </cell>
          <cell r="AQ10">
            <v>0.56010000000000004</v>
          </cell>
          <cell r="AR10">
            <v>4557.29</v>
          </cell>
          <cell r="AS10">
            <v>4953.51</v>
          </cell>
          <cell r="AT10">
            <v>8.6900000000000005E-2</v>
          </cell>
          <cell r="AU10">
            <v>10236</v>
          </cell>
          <cell r="AV10">
            <v>9461.52</v>
          </cell>
          <cell r="AW10">
            <v>-7.5700000000000003E-2</v>
          </cell>
          <cell r="AX10">
            <v>1309.19</v>
          </cell>
          <cell r="AY10">
            <v>4012.75</v>
          </cell>
          <cell r="AZ10">
            <v>2.0651000000000002</v>
          </cell>
          <cell r="BA10">
            <v>4611.51</v>
          </cell>
          <cell r="BB10">
            <v>2358.37</v>
          </cell>
          <cell r="BC10">
            <v>-0.48859999999999998</v>
          </cell>
          <cell r="BD10">
            <v>10849.99</v>
          </cell>
          <cell r="BE10">
            <v>5480.19</v>
          </cell>
          <cell r="BF10">
            <v>-0.49490000000000001</v>
          </cell>
          <cell r="BG10">
            <v>23730.35</v>
          </cell>
          <cell r="BH10">
            <v>30748.48</v>
          </cell>
          <cell r="BI10">
            <v>0.29570000000000002</v>
          </cell>
        </row>
        <row r="11">
          <cell r="A11" t="str">
            <v>TODO RIESGO CONTRATISTA</v>
          </cell>
          <cell r="B11">
            <v>125256.51</v>
          </cell>
          <cell r="C11">
            <v>141957.5</v>
          </cell>
          <cell r="D11">
            <v>0.1333</v>
          </cell>
          <cell r="E11">
            <v>34244.51</v>
          </cell>
          <cell r="F11">
            <v>36262.67</v>
          </cell>
          <cell r="G11">
            <v>5.8900000000000001E-2</v>
          </cell>
          <cell r="H11">
            <v>1710.95</v>
          </cell>
          <cell r="I11">
            <v>665.76</v>
          </cell>
          <cell r="J11">
            <v>-0.6109</v>
          </cell>
          <cell r="K11">
            <v>32533.56</v>
          </cell>
          <cell r="L11">
            <v>35596.910000000003</v>
          </cell>
          <cell r="M11">
            <v>9.4200000000000006E-2</v>
          </cell>
          <cell r="N11">
            <v>5212.09</v>
          </cell>
          <cell r="O11">
            <v>6675.59</v>
          </cell>
          <cell r="P11">
            <v>0.28079999999999999</v>
          </cell>
          <cell r="Q11">
            <v>27321.47</v>
          </cell>
          <cell r="R11">
            <v>28921.32</v>
          </cell>
          <cell r="S11">
            <v>5.8599999999999999E-2</v>
          </cell>
          <cell r="T11">
            <v>40940.04</v>
          </cell>
          <cell r="U11">
            <v>39424.46</v>
          </cell>
          <cell r="V11">
            <v>-3.6999999999999998E-2</v>
          </cell>
          <cell r="W11">
            <v>7635.8</v>
          </cell>
          <cell r="X11">
            <v>9826.5400000000009</v>
          </cell>
          <cell r="Y11">
            <v>0.28689999999999999</v>
          </cell>
          <cell r="Z11">
            <v>830.02</v>
          </cell>
          <cell r="AA11">
            <v>707.86</v>
          </cell>
          <cell r="AB11">
            <v>-0.1472</v>
          </cell>
          <cell r="AC11">
            <v>8465.82</v>
          </cell>
          <cell r="AD11">
            <v>10534.41</v>
          </cell>
          <cell r="AE11">
            <v>0.24429999999999999</v>
          </cell>
          <cell r="AF11">
            <v>8330.64</v>
          </cell>
          <cell r="AG11">
            <v>10219.91</v>
          </cell>
          <cell r="AH11">
            <v>0.2268</v>
          </cell>
          <cell r="AI11">
            <v>11984.57</v>
          </cell>
          <cell r="AJ11">
            <v>14097.18</v>
          </cell>
          <cell r="AK11">
            <v>0.17630000000000001</v>
          </cell>
          <cell r="AL11">
            <v>-7358.51</v>
          </cell>
          <cell r="AM11">
            <v>-3715.62</v>
          </cell>
          <cell r="AN11">
            <v>0.49509999999999998</v>
          </cell>
          <cell r="AO11">
            <v>-1893.18</v>
          </cell>
          <cell r="AP11">
            <v>-1535.94</v>
          </cell>
          <cell r="AQ11">
            <v>0.18870000000000001</v>
          </cell>
          <cell r="AR11">
            <v>6949.44</v>
          </cell>
          <cell r="AS11">
            <v>8411.99</v>
          </cell>
          <cell r="AT11">
            <v>0.21049999999999999</v>
          </cell>
          <cell r="AU11">
            <v>13095.24</v>
          </cell>
          <cell r="AV11">
            <v>14236.39</v>
          </cell>
          <cell r="AW11">
            <v>8.7099999999999997E-2</v>
          </cell>
          <cell r="AX11">
            <v>2310.09</v>
          </cell>
          <cell r="AY11">
            <v>2883.91</v>
          </cell>
          <cell r="AZ11">
            <v>0.24840000000000001</v>
          </cell>
          <cell r="BA11">
            <v>5887.75</v>
          </cell>
          <cell r="BB11">
            <v>-1580.21</v>
          </cell>
          <cell r="BC11">
            <v>-1.2684</v>
          </cell>
          <cell r="BD11">
            <v>9844.6200000000008</v>
          </cell>
          <cell r="BE11">
            <v>10925.83</v>
          </cell>
          <cell r="BF11">
            <v>0.10979999999999999</v>
          </cell>
          <cell r="BG11">
            <v>21433.72</v>
          </cell>
          <cell r="BH11">
            <v>30500.65</v>
          </cell>
          <cell r="BI11">
            <v>0.42299999999999999</v>
          </cell>
        </row>
        <row r="12">
          <cell r="A12" t="str">
            <v>MINAS Y PETRÓLEOS</v>
          </cell>
          <cell r="B12">
            <v>122109.75</v>
          </cell>
          <cell r="C12">
            <v>27659.33</v>
          </cell>
          <cell r="D12">
            <v>-0.77349999999999997</v>
          </cell>
          <cell r="E12">
            <v>1873.53</v>
          </cell>
          <cell r="F12">
            <v>1909.86</v>
          </cell>
          <cell r="G12">
            <v>1.9400000000000001E-2</v>
          </cell>
          <cell r="H12">
            <v>682.63</v>
          </cell>
          <cell r="I12">
            <v>-953.86</v>
          </cell>
          <cell r="J12">
            <v>-2.3973</v>
          </cell>
          <cell r="K12">
            <v>1190.8900000000001</v>
          </cell>
          <cell r="L12">
            <v>2863.72</v>
          </cell>
          <cell r="M12">
            <v>1.4047000000000001</v>
          </cell>
          <cell r="N12">
            <v>490.56</v>
          </cell>
          <cell r="O12">
            <v>424.07</v>
          </cell>
          <cell r="P12">
            <v>-0.13550000000000001</v>
          </cell>
          <cell r="Q12">
            <v>700.34</v>
          </cell>
          <cell r="R12">
            <v>2439.65</v>
          </cell>
          <cell r="S12">
            <v>2.4834999999999998</v>
          </cell>
          <cell r="T12">
            <v>9904.77</v>
          </cell>
          <cell r="U12">
            <v>24986.65</v>
          </cell>
          <cell r="V12">
            <v>1.5226999999999999</v>
          </cell>
          <cell r="W12">
            <v>1626.42</v>
          </cell>
          <cell r="X12">
            <v>422.47</v>
          </cell>
          <cell r="Y12">
            <v>-0.74019999999999997</v>
          </cell>
          <cell r="Z12">
            <v>-365.41</v>
          </cell>
          <cell r="AA12">
            <v>-11.29</v>
          </cell>
          <cell r="AB12">
            <v>0.96909999999999996</v>
          </cell>
          <cell r="AC12">
            <v>1261.01</v>
          </cell>
          <cell r="AD12">
            <v>411.18</v>
          </cell>
          <cell r="AE12">
            <v>-0.67390000000000005</v>
          </cell>
          <cell r="AF12">
            <v>1261.01</v>
          </cell>
          <cell r="AG12">
            <v>411.18</v>
          </cell>
          <cell r="AH12">
            <v>-0.67390000000000005</v>
          </cell>
          <cell r="AI12">
            <v>1353.46</v>
          </cell>
          <cell r="AJ12">
            <v>931.13</v>
          </cell>
          <cell r="AK12">
            <v>-0.312</v>
          </cell>
          <cell r="AL12">
            <v>-6813.37</v>
          </cell>
          <cell r="AM12">
            <v>-3221.47</v>
          </cell>
          <cell r="AN12">
            <v>0.5272</v>
          </cell>
          <cell r="AO12">
            <v>-43.1</v>
          </cell>
          <cell r="AP12">
            <v>-14.29</v>
          </cell>
          <cell r="AQ12">
            <v>0.66839999999999999</v>
          </cell>
          <cell r="AR12">
            <v>1529.56</v>
          </cell>
          <cell r="AS12">
            <v>1341.69</v>
          </cell>
          <cell r="AT12">
            <v>-0.12280000000000001</v>
          </cell>
          <cell r="AU12">
            <v>5007.75</v>
          </cell>
          <cell r="AV12">
            <v>3044.23</v>
          </cell>
          <cell r="AW12">
            <v>-0.3921</v>
          </cell>
          <cell r="AX12">
            <v>266.83999999999997</v>
          </cell>
          <cell r="AY12">
            <v>1891.96</v>
          </cell>
          <cell r="AZ12">
            <v>6.0902000000000003</v>
          </cell>
          <cell r="BA12">
            <v>-508.35</v>
          </cell>
          <cell r="BB12">
            <v>-1013.65</v>
          </cell>
          <cell r="BC12">
            <v>-0.99399999999999999</v>
          </cell>
          <cell r="BD12">
            <v>-332.23</v>
          </cell>
          <cell r="BE12">
            <v>-322.7</v>
          </cell>
          <cell r="BF12">
            <v>2.87E-2</v>
          </cell>
          <cell r="BG12">
            <v>1208.69</v>
          </cell>
          <cell r="BH12">
            <v>3453.3</v>
          </cell>
          <cell r="BI12">
            <v>1.8571</v>
          </cell>
        </row>
        <row r="13">
          <cell r="A13" t="str">
            <v>MONTAJE Y ROTURA DE MAQUINARIA</v>
          </cell>
          <cell r="B13">
            <v>140839.12</v>
          </cell>
          <cell r="C13">
            <v>177054.51</v>
          </cell>
          <cell r="D13">
            <v>0.2571</v>
          </cell>
          <cell r="E13">
            <v>46184.09</v>
          </cell>
          <cell r="F13">
            <v>47762.61</v>
          </cell>
          <cell r="G13">
            <v>3.4200000000000001E-2</v>
          </cell>
          <cell r="H13">
            <v>2685.24</v>
          </cell>
          <cell r="I13">
            <v>-26480.97</v>
          </cell>
          <cell r="J13">
            <v>-10.861700000000001</v>
          </cell>
          <cell r="K13">
            <v>43498.85</v>
          </cell>
          <cell r="L13">
            <v>74243.59</v>
          </cell>
          <cell r="M13">
            <v>0.70679999999999998</v>
          </cell>
          <cell r="N13">
            <v>13090.58</v>
          </cell>
          <cell r="O13">
            <v>11108.99</v>
          </cell>
          <cell r="P13">
            <v>-0.15140000000000001</v>
          </cell>
          <cell r="Q13">
            <v>30408.27</v>
          </cell>
          <cell r="R13">
            <v>63134.6</v>
          </cell>
          <cell r="S13">
            <v>1.0762</v>
          </cell>
          <cell r="T13">
            <v>49712.17</v>
          </cell>
          <cell r="U13">
            <v>61130.01</v>
          </cell>
          <cell r="V13">
            <v>0.22969999999999999</v>
          </cell>
          <cell r="W13">
            <v>9955.6299999999992</v>
          </cell>
          <cell r="X13">
            <v>11088.15</v>
          </cell>
          <cell r="Y13">
            <v>0.1138</v>
          </cell>
          <cell r="Z13">
            <v>46.31</v>
          </cell>
          <cell r="AA13">
            <v>-146.04</v>
          </cell>
          <cell r="AB13">
            <v>-4.1536999999999997</v>
          </cell>
          <cell r="AC13">
            <v>10001.94</v>
          </cell>
          <cell r="AD13">
            <v>10942.1</v>
          </cell>
          <cell r="AE13">
            <v>9.4E-2</v>
          </cell>
          <cell r="AF13">
            <v>8870.09</v>
          </cell>
          <cell r="AG13">
            <v>10429.17</v>
          </cell>
          <cell r="AH13">
            <v>0.17580000000000001</v>
          </cell>
          <cell r="AI13">
            <v>8856.58</v>
          </cell>
          <cell r="AJ13">
            <v>9288.4599999999991</v>
          </cell>
          <cell r="AK13">
            <v>4.8800000000000003E-2</v>
          </cell>
          <cell r="AL13">
            <v>-6894.37</v>
          </cell>
          <cell r="AM13">
            <v>-5639.46</v>
          </cell>
          <cell r="AN13">
            <v>0.182</v>
          </cell>
          <cell r="AO13">
            <v>-2039</v>
          </cell>
          <cell r="AP13">
            <v>-1626.74</v>
          </cell>
          <cell r="AQ13">
            <v>0.20219999999999999</v>
          </cell>
          <cell r="AR13">
            <v>6492.86</v>
          </cell>
          <cell r="AS13">
            <v>8364.5499999999993</v>
          </cell>
          <cell r="AT13">
            <v>0.2883</v>
          </cell>
          <cell r="AU13">
            <v>13355.79</v>
          </cell>
          <cell r="AV13">
            <v>15708.91</v>
          </cell>
          <cell r="AW13">
            <v>0.1762</v>
          </cell>
          <cell r="AX13">
            <v>1431.75</v>
          </cell>
          <cell r="AY13">
            <v>1826.98</v>
          </cell>
          <cell r="AZ13">
            <v>0.27610000000000001</v>
          </cell>
          <cell r="BA13">
            <v>9191.15</v>
          </cell>
          <cell r="BB13">
            <v>34069.22</v>
          </cell>
          <cell r="BC13">
            <v>2.7067000000000001</v>
          </cell>
          <cell r="BD13">
            <v>12090.35</v>
          </cell>
          <cell r="BE13">
            <v>42231.93</v>
          </cell>
          <cell r="BF13">
            <v>2.4929999999999999</v>
          </cell>
          <cell r="BG13">
            <v>21217.119999999999</v>
          </cell>
          <cell r="BH13">
            <v>29063.41</v>
          </cell>
          <cell r="BI13">
            <v>0.36980000000000002</v>
          </cell>
        </row>
        <row r="14">
          <cell r="A14" t="str">
            <v>CUMPLIMIENTO</v>
          </cell>
          <cell r="B14">
            <v>541481.18999999994</v>
          </cell>
          <cell r="C14">
            <v>705045.58</v>
          </cell>
          <cell r="D14">
            <v>0.30209999999999998</v>
          </cell>
          <cell r="E14">
            <v>268914.63</v>
          </cell>
          <cell r="F14">
            <v>365705.65</v>
          </cell>
          <cell r="G14">
            <v>0.3599</v>
          </cell>
          <cell r="H14">
            <v>-3884.21</v>
          </cell>
          <cell r="I14">
            <v>37136.11</v>
          </cell>
          <cell r="J14">
            <v>10.5608</v>
          </cell>
          <cell r="K14">
            <v>272798.84000000003</v>
          </cell>
          <cell r="L14">
            <v>328569.53999999998</v>
          </cell>
          <cell r="M14">
            <v>0.2044</v>
          </cell>
          <cell r="N14">
            <v>20749.88</v>
          </cell>
          <cell r="O14">
            <v>16765.57</v>
          </cell>
          <cell r="P14">
            <v>-0.192</v>
          </cell>
          <cell r="Q14">
            <v>252048.96</v>
          </cell>
          <cell r="R14">
            <v>311803.98</v>
          </cell>
          <cell r="S14">
            <v>0.23710000000000001</v>
          </cell>
          <cell r="T14">
            <v>124828.05</v>
          </cell>
          <cell r="U14">
            <v>104887.08</v>
          </cell>
          <cell r="V14">
            <v>-0.15970000000000001</v>
          </cell>
          <cell r="W14">
            <v>60419.66</v>
          </cell>
          <cell r="X14">
            <v>59523.05</v>
          </cell>
          <cell r="Y14">
            <v>-1.4800000000000001E-2</v>
          </cell>
          <cell r="Z14">
            <v>27266.38</v>
          </cell>
          <cell r="AA14">
            <v>45000.03</v>
          </cell>
          <cell r="AB14">
            <v>0.65039999999999998</v>
          </cell>
          <cell r="AC14">
            <v>87686.03</v>
          </cell>
          <cell r="AD14">
            <v>104523.08</v>
          </cell>
          <cell r="AE14">
            <v>0.192</v>
          </cell>
          <cell r="AF14">
            <v>73685.600000000006</v>
          </cell>
          <cell r="AG14">
            <v>100891.46</v>
          </cell>
          <cell r="AH14">
            <v>0.36919999999999997</v>
          </cell>
          <cell r="AI14">
            <v>135449.07999999999</v>
          </cell>
          <cell r="AJ14">
            <v>137041.63</v>
          </cell>
          <cell r="AK14">
            <v>1.18E-2</v>
          </cell>
          <cell r="AL14">
            <v>21911.7</v>
          </cell>
          <cell r="AM14">
            <v>14073.82</v>
          </cell>
          <cell r="AN14">
            <v>-0.35770000000000002</v>
          </cell>
          <cell r="AO14">
            <v>-10993.35</v>
          </cell>
          <cell r="AP14">
            <v>-8041.74</v>
          </cell>
          <cell r="AQ14">
            <v>0.26850000000000002</v>
          </cell>
          <cell r="AR14">
            <v>55857.03</v>
          </cell>
          <cell r="AS14">
            <v>66601.95</v>
          </cell>
          <cell r="AT14">
            <v>0.19239999999999999</v>
          </cell>
          <cell r="AU14">
            <v>89047.11</v>
          </cell>
          <cell r="AV14">
            <v>92958.32</v>
          </cell>
          <cell r="AW14">
            <v>4.3900000000000002E-2</v>
          </cell>
          <cell r="AX14">
            <v>4964.22</v>
          </cell>
          <cell r="AY14">
            <v>8419.5400000000009</v>
          </cell>
          <cell r="AZ14">
            <v>0.69599999999999995</v>
          </cell>
          <cell r="BA14">
            <v>17576.650000000001</v>
          </cell>
          <cell r="BB14">
            <v>36900.639999999999</v>
          </cell>
          <cell r="BC14">
            <v>1.0993999999999999</v>
          </cell>
          <cell r="BD14">
            <v>66944.39</v>
          </cell>
          <cell r="BE14">
            <v>110547.84</v>
          </cell>
          <cell r="BF14">
            <v>0.65129999999999999</v>
          </cell>
          <cell r="BG14">
            <v>234472.3</v>
          </cell>
          <cell r="BH14">
            <v>274903.34000000003</v>
          </cell>
          <cell r="BI14">
            <v>0.1724</v>
          </cell>
        </row>
        <row r="15">
          <cell r="A15" t="str">
            <v>RESPONSABILIDAD CIVIL</v>
          </cell>
          <cell r="B15">
            <v>564259.06000000006</v>
          </cell>
          <cell r="C15">
            <v>606316.03</v>
          </cell>
          <cell r="D15">
            <v>7.4499999999999997E-2</v>
          </cell>
          <cell r="E15">
            <v>353059.98</v>
          </cell>
          <cell r="F15">
            <v>377646.54</v>
          </cell>
          <cell r="G15">
            <v>6.9599999999999995E-2</v>
          </cell>
          <cell r="H15">
            <v>13613.43</v>
          </cell>
          <cell r="I15">
            <v>-9792.08</v>
          </cell>
          <cell r="J15">
            <v>-1.7193000000000001</v>
          </cell>
          <cell r="K15">
            <v>339446.54</v>
          </cell>
          <cell r="L15">
            <v>387438.62</v>
          </cell>
          <cell r="M15">
            <v>0.1414</v>
          </cell>
          <cell r="N15">
            <v>35447.06</v>
          </cell>
          <cell r="O15">
            <v>26577.71</v>
          </cell>
          <cell r="P15">
            <v>-0.25019999999999998</v>
          </cell>
          <cell r="Q15">
            <v>303999.48</v>
          </cell>
          <cell r="R15">
            <v>360860.91</v>
          </cell>
          <cell r="S15">
            <v>0.187</v>
          </cell>
          <cell r="T15">
            <v>159213.29</v>
          </cell>
          <cell r="U15">
            <v>169220.8</v>
          </cell>
          <cell r="V15">
            <v>6.2899999999999998E-2</v>
          </cell>
          <cell r="W15">
            <v>97646.58</v>
          </cell>
          <cell r="X15">
            <v>101973.92</v>
          </cell>
          <cell r="Y15">
            <v>4.4299999999999999E-2</v>
          </cell>
          <cell r="Z15">
            <v>53246.76</v>
          </cell>
          <cell r="AA15">
            <v>107366.17</v>
          </cell>
          <cell r="AB15">
            <v>1.0164</v>
          </cell>
          <cell r="AC15">
            <v>150893.34</v>
          </cell>
          <cell r="AD15">
            <v>209340.09</v>
          </cell>
          <cell r="AE15">
            <v>0.38729999999999998</v>
          </cell>
          <cell r="AF15">
            <v>150012.63</v>
          </cell>
          <cell r="AG15">
            <v>208396.11</v>
          </cell>
          <cell r="AH15">
            <v>0.38919999999999999</v>
          </cell>
          <cell r="AI15">
            <v>67141.52</v>
          </cell>
          <cell r="AJ15">
            <v>76689.61</v>
          </cell>
          <cell r="AK15">
            <v>0.14219999999999999</v>
          </cell>
          <cell r="AL15">
            <v>31877.279999999999</v>
          </cell>
          <cell r="AM15">
            <v>30760.83</v>
          </cell>
          <cell r="AN15">
            <v>-3.5000000000000003E-2</v>
          </cell>
          <cell r="AO15">
            <v>-7366.11</v>
          </cell>
          <cell r="AP15">
            <v>-7815.45</v>
          </cell>
          <cell r="AQ15">
            <v>-6.0999999999999999E-2</v>
          </cell>
          <cell r="AR15">
            <v>40334.400000000001</v>
          </cell>
          <cell r="AS15">
            <v>44936.71</v>
          </cell>
          <cell r="AT15">
            <v>0.11409999999999999</v>
          </cell>
          <cell r="AU15">
            <v>65033.32</v>
          </cell>
          <cell r="AV15">
            <v>76098.69</v>
          </cell>
          <cell r="AW15">
            <v>0.1701</v>
          </cell>
          <cell r="AX15">
            <v>8279.1</v>
          </cell>
          <cell r="AY15">
            <v>8237.2999999999993</v>
          </cell>
          <cell r="AZ15">
            <v>-5.0000000000000001E-3</v>
          </cell>
          <cell r="BA15">
            <v>15828.87</v>
          </cell>
          <cell r="BB15">
            <v>227.28</v>
          </cell>
          <cell r="BC15">
            <v>-0.98560000000000003</v>
          </cell>
          <cell r="BD15">
            <v>52260.05</v>
          </cell>
          <cell r="BE15">
            <v>58304.56</v>
          </cell>
          <cell r="BF15">
            <v>0.1157</v>
          </cell>
          <cell r="BG15">
            <v>288170.61</v>
          </cell>
          <cell r="BH15">
            <v>360614.19</v>
          </cell>
          <cell r="BI15">
            <v>0.25140000000000001</v>
          </cell>
        </row>
        <row r="16">
          <cell r="A16" t="str">
            <v>TRANSPORTE</v>
          </cell>
          <cell r="B16">
            <v>195281.71</v>
          </cell>
          <cell r="C16">
            <v>199612.04</v>
          </cell>
          <cell r="D16">
            <v>2.2200000000000001E-2</v>
          </cell>
          <cell r="E16">
            <v>139680.54999999999</v>
          </cell>
          <cell r="F16">
            <v>135032.72</v>
          </cell>
          <cell r="G16">
            <v>-3.3300000000000003E-2</v>
          </cell>
          <cell r="H16">
            <v>-1580.32</v>
          </cell>
          <cell r="I16">
            <v>-4809.88</v>
          </cell>
          <cell r="J16">
            <v>-2.0436000000000001</v>
          </cell>
          <cell r="K16">
            <v>141260.87</v>
          </cell>
          <cell r="L16">
            <v>139842.6</v>
          </cell>
          <cell r="M16">
            <v>-0.01</v>
          </cell>
          <cell r="N16">
            <v>16133.59</v>
          </cell>
          <cell r="O16">
            <v>12251.58</v>
          </cell>
          <cell r="P16">
            <v>-0.24060000000000001</v>
          </cell>
          <cell r="Q16">
            <v>125127.28</v>
          </cell>
          <cell r="R16">
            <v>127591.02</v>
          </cell>
          <cell r="S16">
            <v>1.9699999999999999E-2</v>
          </cell>
          <cell r="T16">
            <v>74420.320000000007</v>
          </cell>
          <cell r="U16">
            <v>71011.61</v>
          </cell>
          <cell r="V16">
            <v>-4.58E-2</v>
          </cell>
          <cell r="W16">
            <v>48248.17</v>
          </cell>
          <cell r="X16">
            <v>50138.63</v>
          </cell>
          <cell r="Y16">
            <v>3.9199999999999999E-2</v>
          </cell>
          <cell r="Z16">
            <v>-1093.22</v>
          </cell>
          <cell r="AA16">
            <v>4956.68</v>
          </cell>
          <cell r="AB16">
            <v>5.5339999999999998</v>
          </cell>
          <cell r="AC16">
            <v>47154.95</v>
          </cell>
          <cell r="AD16">
            <v>55095.32</v>
          </cell>
          <cell r="AE16">
            <v>0.16839999999999999</v>
          </cell>
          <cell r="AF16">
            <v>42547.41</v>
          </cell>
          <cell r="AG16">
            <v>50231.94</v>
          </cell>
          <cell r="AH16">
            <v>0.18060000000000001</v>
          </cell>
          <cell r="AI16">
            <v>25488.74</v>
          </cell>
          <cell r="AJ16">
            <v>28093.61</v>
          </cell>
          <cell r="AK16">
            <v>0.1022</v>
          </cell>
          <cell r="AL16">
            <v>15387.83</v>
          </cell>
          <cell r="AM16">
            <v>14948.32</v>
          </cell>
          <cell r="AN16">
            <v>-2.86E-2</v>
          </cell>
          <cell r="AO16">
            <v>-5004.01</v>
          </cell>
          <cell r="AP16">
            <v>-2447.62</v>
          </cell>
          <cell r="AQ16">
            <v>0.51090000000000002</v>
          </cell>
          <cell r="AR16">
            <v>14530.42</v>
          </cell>
          <cell r="AS16">
            <v>14039.55</v>
          </cell>
          <cell r="AT16">
            <v>-3.3799999999999997E-2</v>
          </cell>
          <cell r="AU16">
            <v>28075.35</v>
          </cell>
          <cell r="AV16">
            <v>25508.26</v>
          </cell>
          <cell r="AW16">
            <v>-9.1399999999999995E-2</v>
          </cell>
          <cell r="AX16">
            <v>5473.49</v>
          </cell>
          <cell r="AY16">
            <v>3764.01</v>
          </cell>
          <cell r="AZ16">
            <v>-0.31230000000000002</v>
          </cell>
          <cell r="BA16">
            <v>24116.78</v>
          </cell>
          <cell r="BB16">
            <v>21513.34</v>
          </cell>
          <cell r="BC16">
            <v>-0.108</v>
          </cell>
          <cell r="BD16">
            <v>26459.1</v>
          </cell>
          <cell r="BE16">
            <v>31741.53</v>
          </cell>
          <cell r="BF16">
            <v>0.1996</v>
          </cell>
          <cell r="BG16">
            <v>101010.5</v>
          </cell>
          <cell r="BH16">
            <v>106044.45</v>
          </cell>
          <cell r="BI16">
            <v>4.9799999999999997E-2</v>
          </cell>
        </row>
        <row r="17">
          <cell r="A17" t="str">
            <v>MANEJO</v>
          </cell>
          <cell r="B17">
            <v>120901.2</v>
          </cell>
          <cell r="C17">
            <v>122294.55</v>
          </cell>
          <cell r="D17">
            <v>1.15E-2</v>
          </cell>
          <cell r="E17">
            <v>63468.92</v>
          </cell>
          <cell r="F17">
            <v>55152.99</v>
          </cell>
          <cell r="G17">
            <v>-0.13100000000000001</v>
          </cell>
          <cell r="H17">
            <v>4044.5</v>
          </cell>
          <cell r="I17">
            <v>-2665.93</v>
          </cell>
          <cell r="J17">
            <v>-1.6591</v>
          </cell>
          <cell r="K17">
            <v>59424.43</v>
          </cell>
          <cell r="L17">
            <v>57818.91</v>
          </cell>
          <cell r="M17">
            <v>-2.7E-2</v>
          </cell>
          <cell r="N17">
            <v>14338.11</v>
          </cell>
          <cell r="O17">
            <v>14311.61</v>
          </cell>
          <cell r="P17">
            <v>-1.8E-3</v>
          </cell>
          <cell r="Q17">
            <v>45086.32</v>
          </cell>
          <cell r="R17">
            <v>43507.3</v>
          </cell>
          <cell r="S17">
            <v>-3.5000000000000003E-2</v>
          </cell>
          <cell r="T17">
            <v>43004.53</v>
          </cell>
          <cell r="U17">
            <v>39840.410000000003</v>
          </cell>
          <cell r="V17">
            <v>-7.3599999999999999E-2</v>
          </cell>
          <cell r="W17">
            <v>21651.03</v>
          </cell>
          <cell r="X17">
            <v>22864.42</v>
          </cell>
          <cell r="Y17">
            <v>5.6000000000000001E-2</v>
          </cell>
          <cell r="Z17">
            <v>7536.68</v>
          </cell>
          <cell r="AA17">
            <v>10714.01</v>
          </cell>
          <cell r="AB17">
            <v>0.42159999999999997</v>
          </cell>
          <cell r="AC17">
            <v>29187.7</v>
          </cell>
          <cell r="AD17">
            <v>33578.44</v>
          </cell>
          <cell r="AE17">
            <v>0.15040000000000001</v>
          </cell>
          <cell r="AF17">
            <v>29058.25</v>
          </cell>
          <cell r="AG17">
            <v>33554.58</v>
          </cell>
          <cell r="AH17">
            <v>0.1547</v>
          </cell>
          <cell r="AI17">
            <v>10804.65</v>
          </cell>
          <cell r="AJ17">
            <v>10951.85</v>
          </cell>
          <cell r="AK17">
            <v>1.3599999999999999E-2</v>
          </cell>
          <cell r="AL17">
            <v>-1090.53</v>
          </cell>
          <cell r="AM17">
            <v>-2221.2199999999998</v>
          </cell>
          <cell r="AN17">
            <v>-1.0367999999999999</v>
          </cell>
          <cell r="AO17">
            <v>-3850.02</v>
          </cell>
          <cell r="AP17">
            <v>-3306.67</v>
          </cell>
          <cell r="AQ17">
            <v>0.1411</v>
          </cell>
          <cell r="AR17">
            <v>10143.049999999999</v>
          </cell>
          <cell r="AS17">
            <v>10360.39</v>
          </cell>
          <cell r="AT17">
            <v>2.1399999999999999E-2</v>
          </cell>
          <cell r="AU17">
            <v>13845.54</v>
          </cell>
          <cell r="AV17">
            <v>18029.37</v>
          </cell>
          <cell r="AW17">
            <v>0.30220000000000002</v>
          </cell>
          <cell r="AX17">
            <v>2703.71</v>
          </cell>
          <cell r="AY17">
            <v>3556.61</v>
          </cell>
          <cell r="AZ17">
            <v>0.3155</v>
          </cell>
          <cell r="BA17">
            <v>-5723.69</v>
          </cell>
          <cell r="BB17">
            <v>-16474.240000000002</v>
          </cell>
          <cell r="BC17">
            <v>-1.8783000000000001</v>
          </cell>
          <cell r="BD17">
            <v>509.61</v>
          </cell>
          <cell r="BE17">
            <v>-2825.14</v>
          </cell>
          <cell r="BF17">
            <v>-6.5437000000000003</v>
          </cell>
          <cell r="BG17">
            <v>50810.01</v>
          </cell>
          <cell r="BH17">
            <v>59973.06</v>
          </cell>
          <cell r="BI17">
            <v>0.18029999999999999</v>
          </cell>
        </row>
        <row r="18">
          <cell r="A18" t="str">
            <v>CRÉDITO COMERCIAL</v>
          </cell>
          <cell r="B18">
            <v>27043.19</v>
          </cell>
          <cell r="C18">
            <v>33727.410000000003</v>
          </cell>
          <cell r="D18">
            <v>0.2472</v>
          </cell>
          <cell r="E18">
            <v>5195.57</v>
          </cell>
          <cell r="F18">
            <v>6173.39</v>
          </cell>
          <cell r="G18">
            <v>0.18820000000000001</v>
          </cell>
          <cell r="H18">
            <v>149.44999999999999</v>
          </cell>
          <cell r="I18">
            <v>263.76</v>
          </cell>
          <cell r="J18">
            <v>0.76480000000000004</v>
          </cell>
          <cell r="K18">
            <v>5046.1099999999997</v>
          </cell>
          <cell r="L18">
            <v>5909.63</v>
          </cell>
          <cell r="M18">
            <v>0.1711</v>
          </cell>
          <cell r="N18">
            <v>121.88</v>
          </cell>
          <cell r="O18">
            <v>169.57</v>
          </cell>
          <cell r="P18">
            <v>0.39129999999999998</v>
          </cell>
          <cell r="Q18">
            <v>4924.2299999999996</v>
          </cell>
          <cell r="R18">
            <v>5740.06</v>
          </cell>
          <cell r="S18">
            <v>0.16569999999999999</v>
          </cell>
          <cell r="T18">
            <v>20477.18</v>
          </cell>
          <cell r="U18">
            <v>15253.22</v>
          </cell>
          <cell r="V18">
            <v>-0.25509999999999999</v>
          </cell>
          <cell r="W18">
            <v>4850.99</v>
          </cell>
          <cell r="X18">
            <v>1940.85</v>
          </cell>
          <cell r="Y18">
            <v>-0.59989999999999999</v>
          </cell>
          <cell r="Z18">
            <v>-1037.1300000000001</v>
          </cell>
          <cell r="AA18">
            <v>2669.36</v>
          </cell>
          <cell r="AB18">
            <v>3.5737999999999999</v>
          </cell>
          <cell r="AC18">
            <v>3813.86</v>
          </cell>
          <cell r="AD18">
            <v>4610.21</v>
          </cell>
          <cell r="AE18">
            <v>0.20880000000000001</v>
          </cell>
          <cell r="AF18">
            <v>3813.86</v>
          </cell>
          <cell r="AG18">
            <v>4610.21</v>
          </cell>
          <cell r="AH18">
            <v>0.20880000000000001</v>
          </cell>
          <cell r="AI18">
            <v>1621.44</v>
          </cell>
          <cell r="AJ18">
            <v>1975.07</v>
          </cell>
          <cell r="AK18">
            <v>0.21809999999999999</v>
          </cell>
          <cell r="AL18">
            <v>-4679.72</v>
          </cell>
          <cell r="AM18">
            <v>-6038.34</v>
          </cell>
          <cell r="AN18">
            <v>-0.2903</v>
          </cell>
          <cell r="AO18">
            <v>-1679.27</v>
          </cell>
          <cell r="AP18">
            <v>-983.45</v>
          </cell>
          <cell r="AQ18">
            <v>0.41439999999999999</v>
          </cell>
          <cell r="AR18">
            <v>3124.96</v>
          </cell>
          <cell r="AS18">
            <v>4457.8599999999997</v>
          </cell>
          <cell r="AT18">
            <v>0.42649999999999999</v>
          </cell>
          <cell r="AU18">
            <v>3584.5</v>
          </cell>
          <cell r="AV18">
            <v>5940.04</v>
          </cell>
          <cell r="AW18">
            <v>0.65710000000000002</v>
          </cell>
          <cell r="AX18">
            <v>372.11</v>
          </cell>
          <cell r="AY18">
            <v>1624.15</v>
          </cell>
          <cell r="AZ18">
            <v>3.3647</v>
          </cell>
          <cell r="BA18">
            <v>387.8</v>
          </cell>
          <cell r="BB18">
            <v>-3875.2</v>
          </cell>
          <cell r="BC18">
            <v>-10.992800000000001</v>
          </cell>
          <cell r="BD18">
            <v>1672.38</v>
          </cell>
          <cell r="BE18">
            <v>1201.72</v>
          </cell>
          <cell r="BF18">
            <v>-0.28139999999999998</v>
          </cell>
          <cell r="BG18">
            <v>4536.43</v>
          </cell>
          <cell r="BH18">
            <v>9610.4699999999993</v>
          </cell>
          <cell r="BI18">
            <v>1.1185</v>
          </cell>
        </row>
        <row r="19">
          <cell r="A19" t="str">
            <v>CRÉDITO A LA EXPORTACIÓN</v>
          </cell>
          <cell r="B19">
            <v>9629.7099999999991</v>
          </cell>
          <cell r="C19">
            <v>13094.82</v>
          </cell>
          <cell r="D19">
            <v>0.35980000000000001</v>
          </cell>
          <cell r="E19">
            <v>1577.72</v>
          </cell>
          <cell r="F19">
            <v>3225.44</v>
          </cell>
          <cell r="G19">
            <v>1.0444</v>
          </cell>
          <cell r="H19">
            <v>57.35</v>
          </cell>
          <cell r="I19">
            <v>181.35</v>
          </cell>
          <cell r="J19">
            <v>2.1621999999999999</v>
          </cell>
          <cell r="K19">
            <v>1520.37</v>
          </cell>
          <cell r="L19">
            <v>3044.1</v>
          </cell>
          <cell r="M19">
            <v>1.0022</v>
          </cell>
          <cell r="N19">
            <v>229.65</v>
          </cell>
          <cell r="O19">
            <v>207.19</v>
          </cell>
          <cell r="P19">
            <v>-9.7799999999999998E-2</v>
          </cell>
          <cell r="Q19">
            <v>1290.72</v>
          </cell>
          <cell r="R19">
            <v>2836.91</v>
          </cell>
          <cell r="S19">
            <v>1.1979</v>
          </cell>
          <cell r="T19">
            <v>2130.96</v>
          </cell>
          <cell r="U19">
            <v>6957.46</v>
          </cell>
          <cell r="V19">
            <v>2.2648999999999999</v>
          </cell>
          <cell r="W19">
            <v>254.16</v>
          </cell>
          <cell r="X19">
            <v>1223.81</v>
          </cell>
          <cell r="Y19">
            <v>3.8151999999999999</v>
          </cell>
          <cell r="Z19">
            <v>1353.18</v>
          </cell>
          <cell r="AA19">
            <v>7870.15</v>
          </cell>
          <cell r="AB19">
            <v>4.8160999999999996</v>
          </cell>
          <cell r="AC19">
            <v>1607.33</v>
          </cell>
          <cell r="AD19">
            <v>9093.9599999999991</v>
          </cell>
          <cell r="AE19">
            <v>4.6577999999999999</v>
          </cell>
          <cell r="AF19">
            <v>1607.33</v>
          </cell>
          <cell r="AG19">
            <v>8834.1200000000008</v>
          </cell>
          <cell r="AH19">
            <v>4.4961000000000002</v>
          </cell>
          <cell r="AI19">
            <v>630.4</v>
          </cell>
          <cell r="AJ19">
            <v>665.51</v>
          </cell>
          <cell r="AK19">
            <v>5.57E-2</v>
          </cell>
          <cell r="AL19">
            <v>-1525.94</v>
          </cell>
          <cell r="AM19">
            <v>-2835.14</v>
          </cell>
          <cell r="AN19">
            <v>-0.85799999999999998</v>
          </cell>
          <cell r="AO19">
            <v>-1005.88</v>
          </cell>
          <cell r="AP19">
            <v>-1453.14</v>
          </cell>
          <cell r="AQ19">
            <v>-0.4446</v>
          </cell>
          <cell r="AR19">
            <v>1204.8699999999999</v>
          </cell>
          <cell r="AS19">
            <v>1667.8</v>
          </cell>
          <cell r="AT19">
            <v>0.38419999999999999</v>
          </cell>
          <cell r="AU19">
            <v>1323.91</v>
          </cell>
          <cell r="AV19">
            <v>2497.65</v>
          </cell>
          <cell r="AW19">
            <v>0.88660000000000005</v>
          </cell>
          <cell r="AX19">
            <v>220.23</v>
          </cell>
          <cell r="AY19">
            <v>793.56</v>
          </cell>
          <cell r="AZ19">
            <v>2.6034000000000002</v>
          </cell>
          <cell r="BA19">
            <v>-533.80999999999995</v>
          </cell>
          <cell r="BB19">
            <v>-6667.95</v>
          </cell>
          <cell r="BC19">
            <v>-11.491300000000001</v>
          </cell>
          <cell r="BD19">
            <v>318.29000000000002</v>
          </cell>
          <cell r="BE19">
            <v>-4606.99</v>
          </cell>
          <cell r="BF19">
            <v>-15.4741</v>
          </cell>
          <cell r="BG19">
            <v>1824.53</v>
          </cell>
          <cell r="BH19">
            <v>9504.86</v>
          </cell>
          <cell r="BI19">
            <v>4.2095000000000002</v>
          </cell>
        </row>
        <row r="20">
          <cell r="A20" t="str">
            <v>SUSTRACCION</v>
          </cell>
          <cell r="B20">
            <v>169455.66</v>
          </cell>
          <cell r="C20">
            <v>213703.09</v>
          </cell>
          <cell r="D20">
            <v>0.2611</v>
          </cell>
          <cell r="E20">
            <v>137735.99</v>
          </cell>
          <cell r="F20">
            <v>164479.09</v>
          </cell>
          <cell r="G20">
            <v>0.19420000000000001</v>
          </cell>
          <cell r="H20">
            <v>1578.48</v>
          </cell>
          <cell r="I20">
            <v>3792.72</v>
          </cell>
          <cell r="J20">
            <v>1.4028</v>
          </cell>
          <cell r="K20">
            <v>136157.51</v>
          </cell>
          <cell r="L20">
            <v>160686.37</v>
          </cell>
          <cell r="M20">
            <v>0.1802</v>
          </cell>
          <cell r="N20">
            <v>8785.64</v>
          </cell>
          <cell r="O20">
            <v>10149.19</v>
          </cell>
          <cell r="P20">
            <v>0.1552</v>
          </cell>
          <cell r="Q20">
            <v>127371.87</v>
          </cell>
          <cell r="R20">
            <v>150537.18</v>
          </cell>
          <cell r="S20">
            <v>0.18190000000000001</v>
          </cell>
          <cell r="T20">
            <v>31891.66</v>
          </cell>
          <cell r="U20">
            <v>32231.62</v>
          </cell>
          <cell r="V20">
            <v>1.0699999999999999E-2</v>
          </cell>
          <cell r="W20">
            <v>27055.040000000001</v>
          </cell>
          <cell r="X20">
            <v>29338.9</v>
          </cell>
          <cell r="Y20">
            <v>8.4400000000000003E-2</v>
          </cell>
          <cell r="Z20">
            <v>-4316.46</v>
          </cell>
          <cell r="AA20">
            <v>3004.04</v>
          </cell>
          <cell r="AB20">
            <v>1.696</v>
          </cell>
          <cell r="AC20">
            <v>22738.58</v>
          </cell>
          <cell r="AD20">
            <v>32342.94</v>
          </cell>
          <cell r="AE20">
            <v>0.4224</v>
          </cell>
          <cell r="AF20">
            <v>22081.31</v>
          </cell>
          <cell r="AG20">
            <v>32031.040000000001</v>
          </cell>
          <cell r="AH20">
            <v>0.4506</v>
          </cell>
          <cell r="AI20">
            <v>29943.79</v>
          </cell>
          <cell r="AJ20">
            <v>27804.27</v>
          </cell>
          <cell r="AK20">
            <v>-7.1499999999999994E-2</v>
          </cell>
          <cell r="AL20">
            <v>22888.59</v>
          </cell>
          <cell r="AM20">
            <v>20114.37</v>
          </cell>
          <cell r="AN20">
            <v>-0.1212</v>
          </cell>
          <cell r="AO20">
            <v>-1515.33</v>
          </cell>
          <cell r="AP20">
            <v>-2248.04</v>
          </cell>
          <cell r="AQ20">
            <v>-0.48349999999999999</v>
          </cell>
          <cell r="AR20">
            <v>9830.07</v>
          </cell>
          <cell r="AS20">
            <v>11274.1</v>
          </cell>
          <cell r="AT20">
            <v>0.1469</v>
          </cell>
          <cell r="AU20">
            <v>31516.53</v>
          </cell>
          <cell r="AV20">
            <v>32700.92</v>
          </cell>
          <cell r="AW20">
            <v>3.7600000000000001E-2</v>
          </cell>
          <cell r="AX20">
            <v>1808.22</v>
          </cell>
          <cell r="AY20">
            <v>1668.14</v>
          </cell>
          <cell r="AZ20">
            <v>-7.7499999999999999E-2</v>
          </cell>
          <cell r="BA20">
            <v>40762.480000000003</v>
          </cell>
          <cell r="BB20">
            <v>54990.22</v>
          </cell>
          <cell r="BC20">
            <v>0.34899999999999998</v>
          </cell>
          <cell r="BD20">
            <v>41224.44</v>
          </cell>
          <cell r="BE20">
            <v>42493.15</v>
          </cell>
          <cell r="BF20">
            <v>3.0800000000000001E-2</v>
          </cell>
          <cell r="BG20">
            <v>86609.4</v>
          </cell>
          <cell r="BH20">
            <v>95540.53</v>
          </cell>
          <cell r="BI20">
            <v>0.1031</v>
          </cell>
        </row>
        <row r="21">
          <cell r="A21" t="str">
            <v>AVIACIÓN</v>
          </cell>
          <cell r="B21">
            <v>67218.91</v>
          </cell>
          <cell r="C21">
            <v>98138.64</v>
          </cell>
          <cell r="D21">
            <v>0.46</v>
          </cell>
          <cell r="E21">
            <v>4703.93</v>
          </cell>
          <cell r="F21">
            <v>1533.52</v>
          </cell>
          <cell r="G21">
            <v>-0.67400000000000004</v>
          </cell>
          <cell r="H21">
            <v>-1163.44</v>
          </cell>
          <cell r="I21">
            <v>-1106.01</v>
          </cell>
          <cell r="J21">
            <v>4.9399999999999999E-2</v>
          </cell>
          <cell r="K21">
            <v>5867.38</v>
          </cell>
          <cell r="L21">
            <v>2639.53</v>
          </cell>
          <cell r="M21">
            <v>-0.55010000000000003</v>
          </cell>
          <cell r="N21">
            <v>790.66</v>
          </cell>
          <cell r="O21">
            <v>1320.75</v>
          </cell>
          <cell r="P21">
            <v>0.6704</v>
          </cell>
          <cell r="Q21">
            <v>5076.71</v>
          </cell>
          <cell r="R21">
            <v>1318.78</v>
          </cell>
          <cell r="S21">
            <v>-0.74019999999999997</v>
          </cell>
          <cell r="T21">
            <v>28116.74</v>
          </cell>
          <cell r="U21">
            <v>58516.84</v>
          </cell>
          <cell r="V21">
            <v>1.0811999999999999</v>
          </cell>
          <cell r="W21">
            <v>5467</v>
          </cell>
          <cell r="X21">
            <v>3015.9</v>
          </cell>
          <cell r="Y21">
            <v>-0.44829999999999998</v>
          </cell>
          <cell r="Z21">
            <v>666.78</v>
          </cell>
          <cell r="AA21">
            <v>-374.84</v>
          </cell>
          <cell r="AB21">
            <v>-1.5622</v>
          </cell>
          <cell r="AC21">
            <v>6133.78</v>
          </cell>
          <cell r="AD21">
            <v>2641.06</v>
          </cell>
          <cell r="AE21">
            <v>-0.56940000000000002</v>
          </cell>
          <cell r="AF21">
            <v>4483.59</v>
          </cell>
          <cell r="AG21">
            <v>2641.06</v>
          </cell>
          <cell r="AH21">
            <v>-0.41089999999999999</v>
          </cell>
          <cell r="AI21">
            <v>1696.08</v>
          </cell>
          <cell r="AJ21">
            <v>2042.83</v>
          </cell>
          <cell r="AK21">
            <v>0.2044</v>
          </cell>
          <cell r="AL21">
            <v>-2654.42</v>
          </cell>
          <cell r="AM21">
            <v>-3385.59</v>
          </cell>
          <cell r="AN21">
            <v>-0.27550000000000002</v>
          </cell>
          <cell r="AO21">
            <v>-893.21</v>
          </cell>
          <cell r="AP21">
            <v>-1427.93</v>
          </cell>
          <cell r="AQ21">
            <v>-0.59860000000000002</v>
          </cell>
          <cell r="AR21">
            <v>1654.29</v>
          </cell>
          <cell r="AS21">
            <v>1635.02</v>
          </cell>
          <cell r="AT21">
            <v>-1.1599999999999999E-2</v>
          </cell>
          <cell r="AU21">
            <v>2224.09</v>
          </cell>
          <cell r="AV21">
            <v>3173.61</v>
          </cell>
          <cell r="AW21">
            <v>0.4269</v>
          </cell>
          <cell r="AX21">
            <v>776.44</v>
          </cell>
          <cell r="AY21">
            <v>305.62</v>
          </cell>
          <cell r="AZ21">
            <v>-0.60640000000000005</v>
          </cell>
          <cell r="BA21">
            <v>-514.05999999999995</v>
          </cell>
          <cell r="BB21">
            <v>-1624.2</v>
          </cell>
          <cell r="BC21">
            <v>-2.1596000000000002</v>
          </cell>
          <cell r="BD21">
            <v>264.41000000000003</v>
          </cell>
          <cell r="BE21">
            <v>-1486.18</v>
          </cell>
          <cell r="BF21">
            <v>-6.6208</v>
          </cell>
          <cell r="BG21">
            <v>5590.77</v>
          </cell>
          <cell r="BH21">
            <v>2941.8</v>
          </cell>
          <cell r="BI21">
            <v>-0.4738</v>
          </cell>
        </row>
        <row r="22">
          <cell r="A22" t="str">
            <v>NAVEGACIÓN Y CASCO</v>
          </cell>
          <cell r="B22">
            <v>13931.96</v>
          </cell>
          <cell r="C22">
            <v>14216.5</v>
          </cell>
          <cell r="D22">
            <v>2.0400000000000001E-2</v>
          </cell>
          <cell r="E22">
            <v>3210.88</v>
          </cell>
          <cell r="F22">
            <v>3063.31</v>
          </cell>
          <cell r="G22">
            <v>-4.5999999999999999E-2</v>
          </cell>
          <cell r="H22">
            <v>-436.3</v>
          </cell>
          <cell r="I22">
            <v>463.38</v>
          </cell>
          <cell r="J22">
            <v>2.0621</v>
          </cell>
          <cell r="K22">
            <v>3647.18</v>
          </cell>
          <cell r="L22">
            <v>2599.9299999999998</v>
          </cell>
          <cell r="M22">
            <v>-0.28710000000000002</v>
          </cell>
          <cell r="N22">
            <v>537.91999999999996</v>
          </cell>
          <cell r="O22">
            <v>428.85</v>
          </cell>
          <cell r="P22">
            <v>-0.20280000000000001</v>
          </cell>
          <cell r="Q22">
            <v>3109.26</v>
          </cell>
          <cell r="R22">
            <v>2171.08</v>
          </cell>
          <cell r="S22">
            <v>-0.30170000000000002</v>
          </cell>
          <cell r="T22">
            <v>3571.8</v>
          </cell>
          <cell r="U22">
            <v>1273.45</v>
          </cell>
          <cell r="V22">
            <v>-0.64349999999999996</v>
          </cell>
          <cell r="W22">
            <v>524.97</v>
          </cell>
          <cell r="X22">
            <v>412.01</v>
          </cell>
          <cell r="Y22">
            <v>-0.2152</v>
          </cell>
          <cell r="Z22">
            <v>-422.63</v>
          </cell>
          <cell r="AA22">
            <v>130.41999999999999</v>
          </cell>
          <cell r="AB22">
            <v>1.3086</v>
          </cell>
          <cell r="AC22">
            <v>102.34</v>
          </cell>
          <cell r="AD22">
            <v>542.42999999999995</v>
          </cell>
          <cell r="AE22">
            <v>4.3003</v>
          </cell>
          <cell r="AF22">
            <v>102.34</v>
          </cell>
          <cell r="AG22">
            <v>542.42999999999995</v>
          </cell>
          <cell r="AH22">
            <v>4.3003</v>
          </cell>
          <cell r="AI22">
            <v>1050.01</v>
          </cell>
          <cell r="AJ22">
            <v>926.36</v>
          </cell>
          <cell r="AK22">
            <v>-0.1178</v>
          </cell>
          <cell r="AL22">
            <v>-927.46</v>
          </cell>
          <cell r="AM22">
            <v>337.55</v>
          </cell>
          <cell r="AN22">
            <v>1.3640000000000001</v>
          </cell>
          <cell r="AO22">
            <v>-242.05</v>
          </cell>
          <cell r="AP22">
            <v>-223.65</v>
          </cell>
          <cell r="AQ22">
            <v>7.5999999999999998E-2</v>
          </cell>
          <cell r="AR22">
            <v>642.30999999999995</v>
          </cell>
          <cell r="AS22">
            <v>780.43</v>
          </cell>
          <cell r="AT22">
            <v>0.215</v>
          </cell>
          <cell r="AU22">
            <v>1325.29</v>
          </cell>
          <cell r="AV22">
            <v>1098.98</v>
          </cell>
          <cell r="AW22">
            <v>-0.17080000000000001</v>
          </cell>
          <cell r="AX22">
            <v>336.3</v>
          </cell>
          <cell r="AY22">
            <v>224.51</v>
          </cell>
          <cell r="AZ22">
            <v>-0.33239999999999997</v>
          </cell>
          <cell r="BA22">
            <v>1872.51</v>
          </cell>
          <cell r="BB22">
            <v>-589.17999999999995</v>
          </cell>
          <cell r="BC22">
            <v>-1.3146</v>
          </cell>
          <cell r="BD22">
            <v>2560.6</v>
          </cell>
          <cell r="BE22">
            <v>1502.89</v>
          </cell>
          <cell r="BF22">
            <v>-0.41310000000000002</v>
          </cell>
          <cell r="BG22">
            <v>1236.75</v>
          </cell>
          <cell r="BH22">
            <v>2760.26</v>
          </cell>
          <cell r="BI22">
            <v>1.2319</v>
          </cell>
        </row>
        <row r="23">
          <cell r="A23" t="str">
            <v>VIDRIOS</v>
          </cell>
          <cell r="B23">
            <v>169.02</v>
          </cell>
          <cell r="C23">
            <v>148.58000000000001</v>
          </cell>
          <cell r="D23">
            <v>-0.121</v>
          </cell>
          <cell r="E23">
            <v>168.8</v>
          </cell>
          <cell r="F23">
            <v>147.66</v>
          </cell>
          <cell r="G23">
            <v>-0.12529999999999999</v>
          </cell>
          <cell r="H23">
            <v>-34.17</v>
          </cell>
          <cell r="I23">
            <v>-14.14</v>
          </cell>
          <cell r="J23">
            <v>0.58630000000000004</v>
          </cell>
          <cell r="K23">
            <v>202.98</v>
          </cell>
          <cell r="L23">
            <v>161.79</v>
          </cell>
          <cell r="M23">
            <v>-0.2029</v>
          </cell>
          <cell r="N23">
            <v>0</v>
          </cell>
          <cell r="O23">
            <v>0</v>
          </cell>
          <cell r="P23" t="str">
            <v>/0</v>
          </cell>
          <cell r="Q23">
            <v>202.98</v>
          </cell>
          <cell r="R23">
            <v>161.79</v>
          </cell>
          <cell r="S23">
            <v>-0.2029</v>
          </cell>
          <cell r="T23">
            <v>258.67</v>
          </cell>
          <cell r="U23">
            <v>115.1</v>
          </cell>
          <cell r="V23">
            <v>-0.55500000000000005</v>
          </cell>
          <cell r="W23">
            <v>241.27</v>
          </cell>
          <cell r="X23">
            <v>115.1</v>
          </cell>
          <cell r="Y23">
            <v>-0.52290000000000003</v>
          </cell>
          <cell r="Z23">
            <v>-43.08</v>
          </cell>
          <cell r="AA23">
            <v>25.23</v>
          </cell>
          <cell r="AB23">
            <v>1.5855999999999999</v>
          </cell>
          <cell r="AC23">
            <v>198.2</v>
          </cell>
          <cell r="AD23">
            <v>140.33000000000001</v>
          </cell>
          <cell r="AE23">
            <v>-0.29199999999999998</v>
          </cell>
          <cell r="AF23">
            <v>198.2</v>
          </cell>
          <cell r="AG23">
            <v>140.33000000000001</v>
          </cell>
          <cell r="AH23">
            <v>-0.29199999999999998</v>
          </cell>
          <cell r="AI23">
            <v>34.04</v>
          </cell>
          <cell r="AJ23">
            <v>175.91</v>
          </cell>
          <cell r="AK23">
            <v>4.1681999999999997</v>
          </cell>
          <cell r="AL23">
            <v>33.97</v>
          </cell>
          <cell r="AM23">
            <v>175.81</v>
          </cell>
          <cell r="AN23">
            <v>4.1760999999999999</v>
          </cell>
          <cell r="AO23">
            <v>-9.49</v>
          </cell>
          <cell r="AP23">
            <v>-1.1200000000000001</v>
          </cell>
          <cell r="AQ23">
            <v>0.88219999999999998</v>
          </cell>
          <cell r="AR23">
            <v>30.86</v>
          </cell>
          <cell r="AS23">
            <v>38</v>
          </cell>
          <cell r="AT23">
            <v>0.23150000000000001</v>
          </cell>
          <cell r="AU23">
            <v>50.42</v>
          </cell>
          <cell r="AV23">
            <v>134.53</v>
          </cell>
          <cell r="AW23">
            <v>1.6679999999999999</v>
          </cell>
          <cell r="AX23">
            <v>3.87</v>
          </cell>
          <cell r="AY23">
            <v>0.45</v>
          </cell>
          <cell r="AZ23">
            <v>-0.88480000000000003</v>
          </cell>
          <cell r="BA23">
            <v>-104.84</v>
          </cell>
          <cell r="BB23">
            <v>-326.22000000000003</v>
          </cell>
          <cell r="BC23">
            <v>-2.1114000000000002</v>
          </cell>
          <cell r="BD23">
            <v>477.68</v>
          </cell>
          <cell r="BE23">
            <v>-276.62</v>
          </cell>
          <cell r="BF23">
            <v>-1.5790999999999999</v>
          </cell>
          <cell r="BG23">
            <v>307.82</v>
          </cell>
          <cell r="BH23">
            <v>488</v>
          </cell>
          <cell r="BI23">
            <v>0.58540000000000003</v>
          </cell>
        </row>
        <row r="24">
          <cell r="A24" t="str">
            <v>AGROPECUARIO</v>
          </cell>
          <cell r="B24">
            <v>38793.300000000003</v>
          </cell>
          <cell r="C24">
            <v>57667.72</v>
          </cell>
          <cell r="D24">
            <v>0.48649999999999999</v>
          </cell>
          <cell r="E24">
            <v>3796.78</v>
          </cell>
          <cell r="F24">
            <v>6047.3</v>
          </cell>
          <cell r="G24">
            <v>0.5927</v>
          </cell>
          <cell r="H24">
            <v>954.93</v>
          </cell>
          <cell r="I24">
            <v>812.48</v>
          </cell>
          <cell r="J24">
            <v>-0.1492</v>
          </cell>
          <cell r="K24">
            <v>2841.85</v>
          </cell>
          <cell r="L24">
            <v>5234.82</v>
          </cell>
          <cell r="M24">
            <v>0.84199999999999997</v>
          </cell>
          <cell r="N24">
            <v>19.32</v>
          </cell>
          <cell r="O24">
            <v>0</v>
          </cell>
          <cell r="P24">
            <v>-1</v>
          </cell>
          <cell r="Q24">
            <v>2822.53</v>
          </cell>
          <cell r="R24">
            <v>5234.82</v>
          </cell>
          <cell r="S24">
            <v>0.85470000000000002</v>
          </cell>
          <cell r="T24">
            <v>44218.400000000001</v>
          </cell>
          <cell r="U24">
            <v>51435.62</v>
          </cell>
          <cell r="V24">
            <v>0.16320000000000001</v>
          </cell>
          <cell r="W24">
            <v>4691.5</v>
          </cell>
          <cell r="X24">
            <v>5251.23</v>
          </cell>
          <cell r="Y24">
            <v>0.1193</v>
          </cell>
          <cell r="Z24">
            <v>536.69000000000005</v>
          </cell>
          <cell r="AA24">
            <v>1783.18</v>
          </cell>
          <cell r="AB24">
            <v>2.3226</v>
          </cell>
          <cell r="AC24">
            <v>5228.1899999999996</v>
          </cell>
          <cell r="AD24">
            <v>7034.41</v>
          </cell>
          <cell r="AE24">
            <v>0.34549999999999997</v>
          </cell>
          <cell r="AF24">
            <v>5228.1899999999996</v>
          </cell>
          <cell r="AG24">
            <v>7034.41</v>
          </cell>
          <cell r="AH24">
            <v>0.34549999999999997</v>
          </cell>
          <cell r="AI24">
            <v>1253.22</v>
          </cell>
          <cell r="AJ24">
            <v>1825.58</v>
          </cell>
          <cell r="AK24">
            <v>0.45669999999999999</v>
          </cell>
          <cell r="AL24">
            <v>-9149.17</v>
          </cell>
          <cell r="AM24">
            <v>-14118.68</v>
          </cell>
          <cell r="AN24">
            <v>-0.54320000000000002</v>
          </cell>
          <cell r="AO24">
            <v>-177.21</v>
          </cell>
          <cell r="AP24">
            <v>-849.2</v>
          </cell>
          <cell r="AQ24">
            <v>-3.7919999999999998</v>
          </cell>
          <cell r="AR24">
            <v>971.9</v>
          </cell>
          <cell r="AS24">
            <v>879.94</v>
          </cell>
          <cell r="AT24">
            <v>-9.4600000000000004E-2</v>
          </cell>
          <cell r="AU24">
            <v>1246.4100000000001</v>
          </cell>
          <cell r="AV24">
            <v>2141.94</v>
          </cell>
          <cell r="AW24">
            <v>0.71850000000000003</v>
          </cell>
          <cell r="AX24">
            <v>1025.75</v>
          </cell>
          <cell r="AY24">
            <v>1118.44</v>
          </cell>
          <cell r="AZ24">
            <v>9.0399999999999994E-2</v>
          </cell>
          <cell r="BA24">
            <v>3676.66</v>
          </cell>
          <cell r="BB24">
            <v>9027.9699999999993</v>
          </cell>
          <cell r="BC24">
            <v>1.4555</v>
          </cell>
          <cell r="BD24">
            <v>4212.2700000000004</v>
          </cell>
          <cell r="BE24">
            <v>9524.86</v>
          </cell>
          <cell r="BF24">
            <v>1.2612000000000001</v>
          </cell>
          <cell r="BG24">
            <v>-854.13</v>
          </cell>
          <cell r="BH24">
            <v>-3793.16</v>
          </cell>
          <cell r="BI24">
            <v>-3.4409999999999998</v>
          </cell>
        </row>
        <row r="25">
          <cell r="A25" t="str">
            <v>DESEMPLEO</v>
          </cell>
          <cell r="B25">
            <v>207921.88</v>
          </cell>
          <cell r="C25">
            <v>265088.78000000003</v>
          </cell>
          <cell r="D25">
            <v>0.27489999999999998</v>
          </cell>
          <cell r="E25">
            <v>225301.3</v>
          </cell>
          <cell r="F25">
            <v>250944.45</v>
          </cell>
          <cell r="G25">
            <v>0.1138</v>
          </cell>
          <cell r="H25">
            <v>51668.9</v>
          </cell>
          <cell r="I25">
            <v>12471.39</v>
          </cell>
          <cell r="J25">
            <v>-0.75860000000000005</v>
          </cell>
          <cell r="K25">
            <v>173632.39</v>
          </cell>
          <cell r="L25">
            <v>238473.07</v>
          </cell>
          <cell r="M25">
            <v>0.37340000000000001</v>
          </cell>
          <cell r="N25">
            <v>0</v>
          </cell>
          <cell r="O25">
            <v>0</v>
          </cell>
          <cell r="P25" t="str">
            <v>/0</v>
          </cell>
          <cell r="Q25">
            <v>173632.39</v>
          </cell>
          <cell r="R25">
            <v>238473.07</v>
          </cell>
          <cell r="S25">
            <v>0.37340000000000001</v>
          </cell>
          <cell r="T25">
            <v>31247.14</v>
          </cell>
          <cell r="U25">
            <v>48552.88</v>
          </cell>
          <cell r="V25">
            <v>0.55379999999999996</v>
          </cell>
          <cell r="W25">
            <v>30406.18</v>
          </cell>
          <cell r="X25">
            <v>47642.75</v>
          </cell>
          <cell r="Y25">
            <v>0.56689999999999996</v>
          </cell>
          <cell r="Z25">
            <v>4646.4799999999996</v>
          </cell>
          <cell r="AA25">
            <v>6667.42</v>
          </cell>
          <cell r="AB25">
            <v>0.43490000000000001</v>
          </cell>
          <cell r="AC25">
            <v>35052.660000000003</v>
          </cell>
          <cell r="AD25">
            <v>54310.17</v>
          </cell>
          <cell r="AE25">
            <v>0.5494</v>
          </cell>
          <cell r="AF25">
            <v>35052.660000000003</v>
          </cell>
          <cell r="AG25">
            <v>54310.17</v>
          </cell>
          <cell r="AH25">
            <v>0.5494</v>
          </cell>
          <cell r="AI25">
            <v>55290.65</v>
          </cell>
          <cell r="AJ25">
            <v>57956.91</v>
          </cell>
          <cell r="AK25">
            <v>4.82E-2</v>
          </cell>
          <cell r="AL25">
            <v>49636.84</v>
          </cell>
          <cell r="AM25">
            <v>50549.3</v>
          </cell>
          <cell r="AN25">
            <v>1.84E-2</v>
          </cell>
          <cell r="AO25">
            <v>-515.58000000000004</v>
          </cell>
          <cell r="AP25">
            <v>-1680.3</v>
          </cell>
          <cell r="AQ25">
            <v>-2.2589999999999999</v>
          </cell>
          <cell r="AR25">
            <v>7332.03</v>
          </cell>
          <cell r="AS25">
            <v>6017.58</v>
          </cell>
          <cell r="AT25">
            <v>-0.17929999999999999</v>
          </cell>
          <cell r="AU25">
            <v>62725.599999999999</v>
          </cell>
          <cell r="AV25">
            <v>59593.84</v>
          </cell>
          <cell r="AW25">
            <v>-4.99E-2</v>
          </cell>
          <cell r="AX25">
            <v>899.32</v>
          </cell>
          <cell r="AY25">
            <v>2281.9699999999998</v>
          </cell>
          <cell r="AZ25">
            <v>1.5374000000000001</v>
          </cell>
          <cell r="BA25">
            <v>18501.53</v>
          </cell>
          <cell r="BB25">
            <v>67400.509999999995</v>
          </cell>
          <cell r="BC25">
            <v>2.6429999999999998</v>
          </cell>
          <cell r="BD25">
            <v>18138.400000000001</v>
          </cell>
          <cell r="BE25">
            <v>36689.599999999999</v>
          </cell>
          <cell r="BF25">
            <v>1.0227999999999999</v>
          </cell>
          <cell r="BG25">
            <v>155130.87</v>
          </cell>
          <cell r="BH25">
            <v>171072.56</v>
          </cell>
          <cell r="BI25">
            <v>0.1028</v>
          </cell>
        </row>
        <row r="26">
          <cell r="A26" t="str">
            <v>HOGAR</v>
          </cell>
          <cell r="B26">
            <v>61778.53</v>
          </cell>
          <cell r="C26">
            <v>147030.09</v>
          </cell>
          <cell r="D26">
            <v>1.38</v>
          </cell>
          <cell r="E26">
            <v>44717.08</v>
          </cell>
          <cell r="F26">
            <v>94094.93</v>
          </cell>
          <cell r="G26">
            <v>1.1042000000000001</v>
          </cell>
          <cell r="H26">
            <v>3594.38</v>
          </cell>
          <cell r="I26">
            <v>12225.52</v>
          </cell>
          <cell r="J26">
            <v>2.4013</v>
          </cell>
          <cell r="K26">
            <v>41122.699999999997</v>
          </cell>
          <cell r="L26">
            <v>81869.41</v>
          </cell>
          <cell r="M26">
            <v>0.9909</v>
          </cell>
          <cell r="N26">
            <v>8337.85</v>
          </cell>
          <cell r="O26">
            <v>8477.51</v>
          </cell>
          <cell r="P26">
            <v>1.6799999999999999E-2</v>
          </cell>
          <cell r="Q26">
            <v>32784.839999999997</v>
          </cell>
          <cell r="R26">
            <v>73391.89</v>
          </cell>
          <cell r="S26">
            <v>1.2385999999999999</v>
          </cell>
          <cell r="T26">
            <v>27144.92</v>
          </cell>
          <cell r="U26">
            <v>35313.53</v>
          </cell>
          <cell r="V26">
            <v>0.3009</v>
          </cell>
          <cell r="W26">
            <v>18369.87</v>
          </cell>
          <cell r="X26">
            <v>23423.42</v>
          </cell>
          <cell r="Y26">
            <v>0.27510000000000001</v>
          </cell>
          <cell r="Z26">
            <v>-2966.65</v>
          </cell>
          <cell r="AA26">
            <v>-2347.44</v>
          </cell>
          <cell r="AB26">
            <v>0.2087</v>
          </cell>
          <cell r="AC26">
            <v>15403.22</v>
          </cell>
          <cell r="AD26">
            <v>21075.98</v>
          </cell>
          <cell r="AE26">
            <v>0.36830000000000002</v>
          </cell>
          <cell r="AF26">
            <v>14850.88</v>
          </cell>
          <cell r="AG26">
            <v>20492.05</v>
          </cell>
          <cell r="AH26">
            <v>0.37990000000000002</v>
          </cell>
          <cell r="AI26">
            <v>9359.92</v>
          </cell>
          <cell r="AJ26">
            <v>14723.35</v>
          </cell>
          <cell r="AK26">
            <v>0.57299999999999995</v>
          </cell>
          <cell r="AL26">
            <v>3542.58</v>
          </cell>
          <cell r="AM26">
            <v>3138.46</v>
          </cell>
          <cell r="AN26">
            <v>-0.11409999999999999</v>
          </cell>
          <cell r="AO26">
            <v>-911.12</v>
          </cell>
          <cell r="AP26">
            <v>-1844.33</v>
          </cell>
          <cell r="AQ26">
            <v>-1.0242</v>
          </cell>
          <cell r="AR26">
            <v>6609.35</v>
          </cell>
          <cell r="AS26">
            <v>10949.97</v>
          </cell>
          <cell r="AT26">
            <v>0.65669999999999995</v>
          </cell>
          <cell r="AU26">
            <v>22120.99</v>
          </cell>
          <cell r="AV26">
            <v>28899.52</v>
          </cell>
          <cell r="AW26">
            <v>0.30640000000000001</v>
          </cell>
          <cell r="AX26">
            <v>668.31</v>
          </cell>
          <cell r="AY26">
            <v>1148.3900000000001</v>
          </cell>
          <cell r="AZ26">
            <v>0.71830000000000005</v>
          </cell>
          <cell r="BA26">
            <v>-14096.14</v>
          </cell>
          <cell r="BB26">
            <v>8360.68</v>
          </cell>
          <cell r="BC26">
            <v>1.5931</v>
          </cell>
          <cell r="BD26">
            <v>-9543.93</v>
          </cell>
          <cell r="BE26">
            <v>26313.63</v>
          </cell>
          <cell r="BF26">
            <v>3.7570999999999999</v>
          </cell>
          <cell r="BG26">
            <v>46880.98</v>
          </cell>
          <cell r="BH26">
            <v>62784.06</v>
          </cell>
          <cell r="BI26">
            <v>0.3392</v>
          </cell>
        </row>
        <row r="27">
          <cell r="A27" t="str">
            <v>SOAT</v>
          </cell>
          <cell r="B27">
            <v>1253950.42</v>
          </cell>
          <cell r="C27">
            <v>1356440.34</v>
          </cell>
          <cell r="D27">
            <v>8.1699999999999995E-2</v>
          </cell>
          <cell r="E27">
            <v>1038685.33</v>
          </cell>
          <cell r="F27">
            <v>1063567.1599999999</v>
          </cell>
          <cell r="G27">
            <v>2.4E-2</v>
          </cell>
          <cell r="H27">
            <v>41028.400000000001</v>
          </cell>
          <cell r="I27">
            <v>58500.51</v>
          </cell>
          <cell r="J27">
            <v>0.4259</v>
          </cell>
          <cell r="K27">
            <v>997656.93</v>
          </cell>
          <cell r="L27">
            <v>1005066.66</v>
          </cell>
          <cell r="M27">
            <v>7.4000000000000003E-3</v>
          </cell>
          <cell r="N27">
            <v>267.17</v>
          </cell>
          <cell r="O27">
            <v>94.67</v>
          </cell>
          <cell r="P27">
            <v>-0.64570000000000005</v>
          </cell>
          <cell r="Q27">
            <v>997389.76</v>
          </cell>
          <cell r="R27">
            <v>1004971.99</v>
          </cell>
          <cell r="S27">
            <v>7.6E-3</v>
          </cell>
          <cell r="T27">
            <v>667371.52000000002</v>
          </cell>
          <cell r="U27">
            <v>767051.42</v>
          </cell>
          <cell r="V27">
            <v>0.14940000000000001</v>
          </cell>
          <cell r="W27">
            <v>667371.52000000002</v>
          </cell>
          <cell r="X27">
            <v>730786.25</v>
          </cell>
          <cell r="Y27">
            <v>9.5000000000000001E-2</v>
          </cell>
          <cell r="Z27">
            <v>34603.040000000001</v>
          </cell>
          <cell r="AA27">
            <v>51947.25</v>
          </cell>
          <cell r="AB27">
            <v>0.50119999999999998</v>
          </cell>
          <cell r="AC27">
            <v>701974.56</v>
          </cell>
          <cell r="AD27">
            <v>782733.5</v>
          </cell>
          <cell r="AE27">
            <v>0.115</v>
          </cell>
          <cell r="AF27">
            <v>701974.56</v>
          </cell>
          <cell r="AG27">
            <v>782733.5</v>
          </cell>
          <cell r="AH27">
            <v>0.115</v>
          </cell>
          <cell r="AI27">
            <v>144114.03</v>
          </cell>
          <cell r="AJ27">
            <v>161436.29999999999</v>
          </cell>
          <cell r="AK27">
            <v>0.1202</v>
          </cell>
          <cell r="AL27">
            <v>144114.03</v>
          </cell>
          <cell r="AM27">
            <v>145324.72</v>
          </cell>
          <cell r="AN27">
            <v>8.3999999999999995E-3</v>
          </cell>
          <cell r="AO27">
            <v>20965.310000000001</v>
          </cell>
          <cell r="AP27">
            <v>-10210.280000000001</v>
          </cell>
          <cell r="AQ27">
            <v>-1.4870000000000001</v>
          </cell>
          <cell r="AR27">
            <v>67768.94</v>
          </cell>
          <cell r="AS27">
            <v>62413.56</v>
          </cell>
          <cell r="AT27">
            <v>-7.9000000000000001E-2</v>
          </cell>
          <cell r="AU27">
            <v>149841.09</v>
          </cell>
          <cell r="AV27">
            <v>164196.01</v>
          </cell>
          <cell r="AW27">
            <v>9.5799999999999996E-2</v>
          </cell>
          <cell r="AX27">
            <v>1192.95</v>
          </cell>
          <cell r="AY27">
            <v>6275.09</v>
          </cell>
          <cell r="AZ27">
            <v>4.2601000000000004</v>
          </cell>
          <cell r="BA27">
            <v>-88467.12</v>
          </cell>
          <cell r="BB27">
            <v>-145760.62</v>
          </cell>
          <cell r="BC27">
            <v>-0.64759999999999995</v>
          </cell>
          <cell r="BD27">
            <v>-42713.17</v>
          </cell>
          <cell r="BE27">
            <v>-94191.79</v>
          </cell>
          <cell r="BF27">
            <v>-1.2052</v>
          </cell>
          <cell r="BG27">
            <v>1085856.8700000001</v>
          </cell>
          <cell r="BH27">
            <v>1150732.6100000001</v>
          </cell>
          <cell r="BI27">
            <v>5.9700000000000003E-2</v>
          </cell>
        </row>
        <row r="28">
          <cell r="A28" t="str">
            <v>TOTAL DAÑOS SIN SOAT</v>
          </cell>
          <cell r="B28">
            <v>5144958.0999999996</v>
          </cell>
          <cell r="C28">
            <v>5838500.8200000003</v>
          </cell>
          <cell r="D28">
            <v>0.1348</v>
          </cell>
          <cell r="E28">
            <v>3381689.07</v>
          </cell>
          <cell r="F28">
            <v>3756790.86</v>
          </cell>
          <cell r="G28">
            <v>0.1109</v>
          </cell>
          <cell r="H28">
            <v>76429.119999999995</v>
          </cell>
          <cell r="I28">
            <v>72991.009999999995</v>
          </cell>
          <cell r="J28">
            <v>-4.4999999999999998E-2</v>
          </cell>
          <cell r="K28">
            <v>3305259.95</v>
          </cell>
          <cell r="L28">
            <v>3683799.85</v>
          </cell>
          <cell r="M28">
            <v>0.1145</v>
          </cell>
          <cell r="N28">
            <v>306741.34000000003</v>
          </cell>
          <cell r="O28">
            <v>273499.12</v>
          </cell>
          <cell r="P28">
            <v>-0.1084</v>
          </cell>
          <cell r="Q28">
            <v>2998518.61</v>
          </cell>
          <cell r="R28">
            <v>3410300.74</v>
          </cell>
          <cell r="S28">
            <v>0.13730000000000001</v>
          </cell>
          <cell r="T28">
            <v>1978235.01</v>
          </cell>
          <cell r="U28">
            <v>2156643.64</v>
          </cell>
          <cell r="V28">
            <v>9.0200000000000002E-2</v>
          </cell>
          <cell r="W28">
            <v>1382127.86</v>
          </cell>
          <cell r="X28">
            <v>1570871.77</v>
          </cell>
          <cell r="Y28">
            <v>0.1366</v>
          </cell>
          <cell r="Z28">
            <v>223740.27</v>
          </cell>
          <cell r="AA28">
            <v>354515.73</v>
          </cell>
          <cell r="AB28">
            <v>0.58450000000000002</v>
          </cell>
          <cell r="AC28">
            <v>1605868.13</v>
          </cell>
          <cell r="AD28">
            <v>1925387.5</v>
          </cell>
          <cell r="AE28">
            <v>0.19900000000000001</v>
          </cell>
          <cell r="AF28">
            <v>1576143.02</v>
          </cell>
          <cell r="AG28">
            <v>1911077.56</v>
          </cell>
          <cell r="AH28">
            <v>0.21249999999999999</v>
          </cell>
          <cell r="AI28">
            <v>686335.33</v>
          </cell>
          <cell r="AJ28">
            <v>714566.41</v>
          </cell>
          <cell r="AK28">
            <v>4.1099999999999998E-2</v>
          </cell>
          <cell r="AL28">
            <v>281704.28999999998</v>
          </cell>
          <cell r="AM28">
            <v>256165.83</v>
          </cell>
          <cell r="AN28">
            <v>-9.0700000000000003E-2</v>
          </cell>
          <cell r="AO28">
            <v>-79844.479999999996</v>
          </cell>
          <cell r="AP28">
            <v>-87241.41</v>
          </cell>
          <cell r="AQ28">
            <v>-9.2600000000000002E-2</v>
          </cell>
          <cell r="AR28">
            <v>368698.69</v>
          </cell>
          <cell r="AS28">
            <v>399167.93</v>
          </cell>
          <cell r="AT28">
            <v>8.2600000000000007E-2</v>
          </cell>
          <cell r="AU28">
            <v>892671.79</v>
          </cell>
          <cell r="AV28">
            <v>924788.52</v>
          </cell>
          <cell r="AW28">
            <v>3.5999999999999997E-2</v>
          </cell>
          <cell r="AX28">
            <v>60850.64</v>
          </cell>
          <cell r="AY28">
            <v>68498.03</v>
          </cell>
          <cell r="AZ28">
            <v>0.12570000000000001</v>
          </cell>
          <cell r="BA28">
            <v>-101705.33</v>
          </cell>
          <cell r="BB28">
            <v>-79377.990000000005</v>
          </cell>
          <cell r="BC28">
            <v>0.2195</v>
          </cell>
          <cell r="BD28">
            <v>185748.82</v>
          </cell>
          <cell r="BE28">
            <v>328468.25</v>
          </cell>
          <cell r="BF28">
            <v>0.76829999999999998</v>
          </cell>
          <cell r="BG28">
            <v>3100223.94</v>
          </cell>
          <cell r="BH28">
            <v>3472456.47</v>
          </cell>
          <cell r="BI28">
            <v>0.1201</v>
          </cell>
        </row>
        <row r="29">
          <cell r="A29" t="str">
            <v>TOTAL DAÑOS</v>
          </cell>
          <cell r="B29">
            <v>6398908.5199999996</v>
          </cell>
          <cell r="C29">
            <v>7194941.1600000001</v>
          </cell>
          <cell r="D29">
            <v>0.2165</v>
          </cell>
          <cell r="E29">
            <v>4420374.3999999994</v>
          </cell>
          <cell r="F29">
            <v>4820358.0199999996</v>
          </cell>
          <cell r="G29">
            <v>0.13489999999999999</v>
          </cell>
          <cell r="H29">
            <v>117457.51999999999</v>
          </cell>
          <cell r="I29">
            <v>131491.51999999999</v>
          </cell>
          <cell r="J29">
            <v>0.38090000000000002</v>
          </cell>
          <cell r="K29">
            <v>4302916.88</v>
          </cell>
          <cell r="L29">
            <v>4688866.51</v>
          </cell>
          <cell r="M29">
            <v>0.12190000000000001</v>
          </cell>
          <cell r="N29">
            <v>307008.51</v>
          </cell>
          <cell r="O29">
            <v>273593.78999999998</v>
          </cell>
          <cell r="P29">
            <v>-0.75409999999999999</v>
          </cell>
          <cell r="Q29">
            <v>3995908.37</v>
          </cell>
          <cell r="R29">
            <v>4415272.7300000004</v>
          </cell>
          <cell r="S29">
            <v>0.1449</v>
          </cell>
          <cell r="T29">
            <v>2645606.5300000003</v>
          </cell>
          <cell r="U29">
            <v>2923695.06</v>
          </cell>
          <cell r="V29">
            <v>0.23960000000000001</v>
          </cell>
          <cell r="W29">
            <v>2049499.3800000001</v>
          </cell>
          <cell r="X29">
            <v>2301658.02</v>
          </cell>
          <cell r="Y29">
            <v>0.2316</v>
          </cell>
          <cell r="Z29">
            <v>258343.31</v>
          </cell>
          <cell r="AA29">
            <v>406462.98</v>
          </cell>
          <cell r="AB29">
            <v>1.0857000000000001</v>
          </cell>
          <cell r="AC29">
            <v>2307842.69</v>
          </cell>
          <cell r="AD29">
            <v>2708121</v>
          </cell>
          <cell r="AE29">
            <v>0.314</v>
          </cell>
          <cell r="AF29">
            <v>2278117.58</v>
          </cell>
          <cell r="AG29">
            <v>2693811.06</v>
          </cell>
          <cell r="AH29">
            <v>0.32750000000000001</v>
          </cell>
          <cell r="AI29">
            <v>830449.36</v>
          </cell>
          <cell r="AJ29">
            <v>876002.71</v>
          </cell>
          <cell r="AK29">
            <v>0.1613</v>
          </cell>
          <cell r="AL29">
            <v>425818.31999999995</v>
          </cell>
          <cell r="AM29">
            <v>401490.55</v>
          </cell>
          <cell r="AN29">
            <v>-8.2299999999999998E-2</v>
          </cell>
          <cell r="AO29">
            <v>-58879.17</v>
          </cell>
          <cell r="AP29">
            <v>-97451.69</v>
          </cell>
          <cell r="AQ29">
            <v>-1.5796000000000001</v>
          </cell>
          <cell r="AR29">
            <v>436467.63</v>
          </cell>
          <cell r="AS29">
            <v>461581.49</v>
          </cell>
          <cell r="AT29">
            <v>3.600000000000006E-3</v>
          </cell>
          <cell r="AU29">
            <v>1042512.88</v>
          </cell>
          <cell r="AV29">
            <v>1088984.53</v>
          </cell>
          <cell r="AW29">
            <v>0.1318</v>
          </cell>
          <cell r="AX29">
            <v>62043.59</v>
          </cell>
          <cell r="AY29">
            <v>74773.119999999995</v>
          </cell>
          <cell r="AZ29">
            <v>4.3858000000000006</v>
          </cell>
          <cell r="BA29">
            <v>-190172.45</v>
          </cell>
          <cell r="BB29">
            <v>-225138.61</v>
          </cell>
          <cell r="BC29">
            <v>-0.42809999999999993</v>
          </cell>
          <cell r="BD29">
            <v>143035.65000000002</v>
          </cell>
          <cell r="BE29">
            <v>234276.46000000002</v>
          </cell>
          <cell r="BF29">
            <v>-0.43690000000000007</v>
          </cell>
          <cell r="BG29">
            <v>4186080.81</v>
          </cell>
          <cell r="BH29">
            <v>4623189.08</v>
          </cell>
          <cell r="BI29">
            <v>0.17980000000000002</v>
          </cell>
        </row>
      </sheetData>
      <sheetData sheetId="3"/>
      <sheetData sheetId="4"/>
      <sheetData sheetId="5">
        <row r="6">
          <cell r="A6" t="str">
            <v>EXEQUIAS</v>
          </cell>
          <cell r="B6">
            <v>36181.56</v>
          </cell>
          <cell r="C6">
            <v>18882.12</v>
          </cell>
          <cell r="D6">
            <v>-0.47810000000000002</v>
          </cell>
          <cell r="E6">
            <v>36137.910000000003</v>
          </cell>
          <cell r="F6">
            <v>18866.310000000001</v>
          </cell>
          <cell r="G6">
            <v>-0.47789999999999999</v>
          </cell>
          <cell r="H6">
            <v>207.28</v>
          </cell>
          <cell r="I6">
            <v>-201.93</v>
          </cell>
          <cell r="J6">
            <v>-1.9742</v>
          </cell>
          <cell r="K6">
            <v>35930.629999999997</v>
          </cell>
          <cell r="L6">
            <v>19068.240000000002</v>
          </cell>
          <cell r="M6">
            <v>-0.46929999999999999</v>
          </cell>
          <cell r="N6">
            <v>165.31</v>
          </cell>
          <cell r="O6">
            <v>82.04</v>
          </cell>
          <cell r="P6">
            <v>-0.50370000000000004</v>
          </cell>
          <cell r="Q6">
            <v>35765.32</v>
          </cell>
          <cell r="R6">
            <v>18986.2</v>
          </cell>
          <cell r="S6">
            <v>-0.46910000000000002</v>
          </cell>
          <cell r="T6">
            <v>16215.91</v>
          </cell>
          <cell r="U6">
            <v>9471.92</v>
          </cell>
          <cell r="V6">
            <v>-0.41589999999999999</v>
          </cell>
          <cell r="W6">
            <v>16187.54</v>
          </cell>
          <cell r="X6">
            <v>9433.08</v>
          </cell>
          <cell r="Y6">
            <v>-0.4173</v>
          </cell>
          <cell r="Z6">
            <v>-3702.05</v>
          </cell>
          <cell r="AA6">
            <v>-113.49</v>
          </cell>
          <cell r="AB6">
            <v>0.96930000000000005</v>
          </cell>
          <cell r="AC6">
            <v>12485.5</v>
          </cell>
          <cell r="AD6">
            <v>9319.59</v>
          </cell>
          <cell r="AE6">
            <v>-0.25359999999999999</v>
          </cell>
          <cell r="AF6">
            <v>12485.5</v>
          </cell>
          <cell r="AG6">
            <v>9319.59</v>
          </cell>
          <cell r="AH6">
            <v>-0.25359999999999999</v>
          </cell>
          <cell r="AI6">
            <v>8699.58</v>
          </cell>
          <cell r="AJ6">
            <v>3774.74</v>
          </cell>
          <cell r="AK6">
            <v>-0.56610000000000005</v>
          </cell>
          <cell r="AL6">
            <v>8696.5400000000009</v>
          </cell>
          <cell r="AM6">
            <v>3774.1</v>
          </cell>
          <cell r="AN6">
            <v>-0.56599999999999995</v>
          </cell>
          <cell r="AO6">
            <v>-305.87</v>
          </cell>
          <cell r="AP6">
            <v>-395.12</v>
          </cell>
          <cell r="AQ6">
            <v>-0.2918</v>
          </cell>
          <cell r="AR6">
            <v>3639.25</v>
          </cell>
          <cell r="AS6">
            <v>2487.04</v>
          </cell>
          <cell r="AT6">
            <v>-0.31659999999999999</v>
          </cell>
          <cell r="AU6">
            <v>6617.58</v>
          </cell>
          <cell r="AV6">
            <v>3816.35</v>
          </cell>
          <cell r="AW6">
            <v>-0.42330000000000001</v>
          </cell>
          <cell r="AX6">
            <v>742.06</v>
          </cell>
          <cell r="AY6">
            <v>642.91999999999996</v>
          </cell>
          <cell r="AZ6">
            <v>-0.1336</v>
          </cell>
          <cell r="BA6">
            <v>3890.27</v>
          </cell>
          <cell r="BB6">
            <v>-658.69</v>
          </cell>
          <cell r="BC6">
            <v>-1.1693</v>
          </cell>
          <cell r="BD6">
            <v>4067.35</v>
          </cell>
          <cell r="BE6">
            <v>-374.1</v>
          </cell>
          <cell r="BF6">
            <v>-1.0920000000000001</v>
          </cell>
          <cell r="BG6">
            <v>31875.06</v>
          </cell>
          <cell r="BH6">
            <v>19644.89</v>
          </cell>
          <cell r="BI6">
            <v>-0.38369999999999999</v>
          </cell>
        </row>
        <row r="7">
          <cell r="A7" t="str">
            <v>ACCIDENTES PERSONALES</v>
          </cell>
          <cell r="B7">
            <v>540519.78</v>
          </cell>
          <cell r="C7">
            <v>624370.44999999995</v>
          </cell>
          <cell r="D7">
            <v>0.15509999999999999</v>
          </cell>
          <cell r="E7">
            <v>437201.13</v>
          </cell>
          <cell r="F7">
            <v>512953.37</v>
          </cell>
          <cell r="G7">
            <v>0.17330000000000001</v>
          </cell>
          <cell r="H7">
            <v>51604.4</v>
          </cell>
          <cell r="I7">
            <v>43505.14</v>
          </cell>
          <cell r="J7">
            <v>-0.15690000000000001</v>
          </cell>
          <cell r="K7">
            <v>385596.73</v>
          </cell>
          <cell r="L7">
            <v>469448.23</v>
          </cell>
          <cell r="M7">
            <v>0.2175</v>
          </cell>
          <cell r="N7">
            <v>4661.09</v>
          </cell>
          <cell r="O7">
            <v>5521.55</v>
          </cell>
          <cell r="P7">
            <v>0.18459999999999999</v>
          </cell>
          <cell r="Q7">
            <v>380935.64</v>
          </cell>
          <cell r="R7">
            <v>463926.68</v>
          </cell>
          <cell r="S7">
            <v>0.21790000000000001</v>
          </cell>
          <cell r="T7">
            <v>137415.57999999999</v>
          </cell>
          <cell r="U7">
            <v>146449.35</v>
          </cell>
          <cell r="V7">
            <v>6.5699999999999995E-2</v>
          </cell>
          <cell r="W7">
            <v>104791.69</v>
          </cell>
          <cell r="X7">
            <v>122979.67</v>
          </cell>
          <cell r="Y7">
            <v>0.1736</v>
          </cell>
          <cell r="Z7">
            <v>7915.12</v>
          </cell>
          <cell r="AA7">
            <v>5542</v>
          </cell>
          <cell r="AB7">
            <v>-0.29980000000000001</v>
          </cell>
          <cell r="AC7">
            <v>112706.81</v>
          </cell>
          <cell r="AD7">
            <v>128521.67</v>
          </cell>
          <cell r="AE7">
            <v>0.14030000000000001</v>
          </cell>
          <cell r="AF7">
            <v>112588.79</v>
          </cell>
          <cell r="AG7">
            <v>121594.49</v>
          </cell>
          <cell r="AH7">
            <v>0.08</v>
          </cell>
          <cell r="AI7">
            <v>98800.68</v>
          </cell>
          <cell r="AJ7">
            <v>92141.27</v>
          </cell>
          <cell r="AK7">
            <v>-6.7400000000000002E-2</v>
          </cell>
          <cell r="AL7">
            <v>54890.25</v>
          </cell>
          <cell r="AM7">
            <v>49382.63</v>
          </cell>
          <cell r="AN7">
            <v>-0.1003</v>
          </cell>
          <cell r="AO7">
            <v>-4747.96</v>
          </cell>
          <cell r="AP7">
            <v>-5510.57</v>
          </cell>
          <cell r="AQ7">
            <v>-0.16059999999999999</v>
          </cell>
          <cell r="AR7">
            <v>67662.48</v>
          </cell>
          <cell r="AS7">
            <v>75629.36</v>
          </cell>
          <cell r="AT7">
            <v>0.1177</v>
          </cell>
          <cell r="AU7">
            <v>152359.25</v>
          </cell>
          <cell r="AV7">
            <v>162836.92000000001</v>
          </cell>
          <cell r="AW7">
            <v>6.88E-2</v>
          </cell>
          <cell r="AX7">
            <v>4547.5600000000004</v>
          </cell>
          <cell r="AY7">
            <v>4675.21</v>
          </cell>
          <cell r="AZ7">
            <v>2.81E-2</v>
          </cell>
          <cell r="BA7">
            <v>-6364.73</v>
          </cell>
          <cell r="BB7">
            <v>55318.65</v>
          </cell>
          <cell r="BC7">
            <v>9.6913999999999998</v>
          </cell>
          <cell r="BD7">
            <v>2178.7199999999998</v>
          </cell>
          <cell r="BE7">
            <v>43870.17</v>
          </cell>
          <cell r="BF7">
            <v>19.1358</v>
          </cell>
          <cell r="BG7">
            <v>387300.37</v>
          </cell>
          <cell r="BH7">
            <v>408608.03</v>
          </cell>
          <cell r="BI7">
            <v>5.5E-2</v>
          </cell>
        </row>
        <row r="8">
          <cell r="A8" t="str">
            <v>COLECTIVO VIDA</v>
          </cell>
          <cell r="B8">
            <v>8585.9</v>
          </cell>
          <cell r="C8">
            <v>7327.76</v>
          </cell>
          <cell r="D8">
            <v>-0.14649999999999999</v>
          </cell>
          <cell r="E8">
            <v>8576.92</v>
          </cell>
          <cell r="F8">
            <v>7325.84</v>
          </cell>
          <cell r="G8">
            <v>-0.1459</v>
          </cell>
          <cell r="H8">
            <v>-1545.58</v>
          </cell>
          <cell r="I8">
            <v>-1438.92</v>
          </cell>
          <cell r="J8">
            <v>6.9000000000000006E-2</v>
          </cell>
          <cell r="K8">
            <v>10122.49</v>
          </cell>
          <cell r="L8">
            <v>8764.76</v>
          </cell>
          <cell r="M8">
            <v>-0.1341</v>
          </cell>
          <cell r="N8">
            <v>105.42</v>
          </cell>
          <cell r="O8">
            <v>111.33</v>
          </cell>
          <cell r="P8">
            <v>5.6099999999999997E-2</v>
          </cell>
          <cell r="Q8">
            <v>10017.07</v>
          </cell>
          <cell r="R8">
            <v>8653.43</v>
          </cell>
          <cell r="S8">
            <v>-0.1361</v>
          </cell>
          <cell r="T8">
            <v>1598.63</v>
          </cell>
          <cell r="U8">
            <v>2111.5700000000002</v>
          </cell>
          <cell r="V8">
            <v>0.32090000000000002</v>
          </cell>
          <cell r="W8">
            <v>1598.63</v>
          </cell>
          <cell r="X8">
            <v>2111.5700000000002</v>
          </cell>
          <cell r="Y8">
            <v>0.32090000000000002</v>
          </cell>
          <cell r="Z8">
            <v>106.69</v>
          </cell>
          <cell r="AA8">
            <v>874.36</v>
          </cell>
          <cell r="AB8">
            <v>7.1951999999999998</v>
          </cell>
          <cell r="AC8">
            <v>1705.32</v>
          </cell>
          <cell r="AD8">
            <v>2985.94</v>
          </cell>
          <cell r="AE8">
            <v>0.75090000000000001</v>
          </cell>
          <cell r="AF8">
            <v>1705.32</v>
          </cell>
          <cell r="AG8">
            <v>2915.02</v>
          </cell>
          <cell r="AH8">
            <v>0.70940000000000003</v>
          </cell>
          <cell r="AI8">
            <v>2827.58</v>
          </cell>
          <cell r="AJ8">
            <v>1987.51</v>
          </cell>
          <cell r="AK8">
            <v>-0.29709999999999998</v>
          </cell>
          <cell r="AL8">
            <v>2824.44</v>
          </cell>
          <cell r="AM8">
            <v>1986.91</v>
          </cell>
          <cell r="AN8">
            <v>-0.29649999999999999</v>
          </cell>
          <cell r="AO8">
            <v>-600.4</v>
          </cell>
          <cell r="AP8">
            <v>-486.84</v>
          </cell>
          <cell r="AQ8">
            <v>0.18909999999999999</v>
          </cell>
          <cell r="AR8">
            <v>1180.8900000000001</v>
          </cell>
          <cell r="AS8">
            <v>991.43</v>
          </cell>
          <cell r="AT8">
            <v>-0.16039999999999999</v>
          </cell>
          <cell r="AU8">
            <v>1324.88</v>
          </cell>
          <cell r="AV8">
            <v>1425.53</v>
          </cell>
          <cell r="AW8">
            <v>7.5999999999999998E-2</v>
          </cell>
          <cell r="AX8">
            <v>588.16999999999996</v>
          </cell>
          <cell r="AY8">
            <v>600.94000000000005</v>
          </cell>
          <cell r="AZ8">
            <v>2.1700000000000001E-2</v>
          </cell>
          <cell r="BA8">
            <v>2993.76</v>
          </cell>
          <cell r="BB8">
            <v>1220.43</v>
          </cell>
          <cell r="BC8">
            <v>-0.59230000000000005</v>
          </cell>
          <cell r="BD8">
            <v>2660.41</v>
          </cell>
          <cell r="BE8">
            <v>1283.98</v>
          </cell>
          <cell r="BF8">
            <v>-0.51739999999999997</v>
          </cell>
          <cell r="BG8">
            <v>7023.31</v>
          </cell>
          <cell r="BH8">
            <v>7432.99</v>
          </cell>
          <cell r="BI8">
            <v>5.8299999999999998E-2</v>
          </cell>
        </row>
        <row r="9">
          <cell r="A9" t="str">
            <v>EDUCATIVO</v>
          </cell>
          <cell r="B9">
            <v>117034.97</v>
          </cell>
          <cell r="C9">
            <v>134974.26999999999</v>
          </cell>
          <cell r="D9">
            <v>0.15329999999999999</v>
          </cell>
          <cell r="E9">
            <v>111356.97</v>
          </cell>
          <cell r="F9">
            <v>132003.29999999999</v>
          </cell>
          <cell r="G9">
            <v>0.18540000000000001</v>
          </cell>
          <cell r="H9">
            <v>146060.84</v>
          </cell>
          <cell r="I9">
            <v>186435.85</v>
          </cell>
          <cell r="J9">
            <v>0.27639999999999998</v>
          </cell>
          <cell r="K9">
            <v>-34703.879999999997</v>
          </cell>
          <cell r="L9">
            <v>-54432.56</v>
          </cell>
          <cell r="M9">
            <v>-0.56850000000000001</v>
          </cell>
          <cell r="N9">
            <v>0</v>
          </cell>
          <cell r="O9">
            <v>0</v>
          </cell>
          <cell r="P9" t="str">
            <v>/0</v>
          </cell>
          <cell r="Q9">
            <v>-34703.879999999997</v>
          </cell>
          <cell r="R9">
            <v>-54432.56</v>
          </cell>
          <cell r="S9">
            <v>-0.56850000000000001</v>
          </cell>
          <cell r="T9">
            <v>46031.6</v>
          </cell>
          <cell r="U9">
            <v>54325.83</v>
          </cell>
          <cell r="V9">
            <v>0.1802</v>
          </cell>
          <cell r="W9">
            <v>42541.64</v>
          </cell>
          <cell r="X9">
            <v>49923.86</v>
          </cell>
          <cell r="Y9">
            <v>0.17349999999999999</v>
          </cell>
          <cell r="Z9">
            <v>22370.25</v>
          </cell>
          <cell r="AA9">
            <v>28771.33</v>
          </cell>
          <cell r="AB9">
            <v>0.28610000000000002</v>
          </cell>
          <cell r="AC9">
            <v>64911.88</v>
          </cell>
          <cell r="AD9">
            <v>78695.19</v>
          </cell>
          <cell r="AE9">
            <v>0.21229999999999999</v>
          </cell>
          <cell r="AF9">
            <v>64911.88</v>
          </cell>
          <cell r="AG9">
            <v>78695.19</v>
          </cell>
          <cell r="AH9">
            <v>0.21229999999999999</v>
          </cell>
          <cell r="AI9">
            <v>4804.8599999999997</v>
          </cell>
          <cell r="AJ9">
            <v>4956.3</v>
          </cell>
          <cell r="AK9">
            <v>3.15E-2</v>
          </cell>
          <cell r="AL9">
            <v>3336.35</v>
          </cell>
          <cell r="AM9">
            <v>4655.51</v>
          </cell>
          <cell r="AN9">
            <v>0.39539999999999997</v>
          </cell>
          <cell r="AO9">
            <v>-38.869999999999997</v>
          </cell>
          <cell r="AP9">
            <v>-30.96</v>
          </cell>
          <cell r="AQ9">
            <v>0.20349999999999999</v>
          </cell>
          <cell r="AR9">
            <v>5523.61</v>
          </cell>
          <cell r="AS9">
            <v>6523.09</v>
          </cell>
          <cell r="AT9">
            <v>0.18090000000000001</v>
          </cell>
          <cell r="AU9">
            <v>8354.89</v>
          </cell>
          <cell r="AV9">
            <v>8552.5499999999993</v>
          </cell>
          <cell r="AW9">
            <v>2.3699999999999999E-2</v>
          </cell>
          <cell r="AX9">
            <v>92.66</v>
          </cell>
          <cell r="AY9">
            <v>38.67</v>
          </cell>
          <cell r="AZ9">
            <v>-0.5827</v>
          </cell>
          <cell r="BA9">
            <v>-116884.4</v>
          </cell>
          <cell r="BB9">
            <v>-152866.6</v>
          </cell>
          <cell r="BC9">
            <v>-0.30780000000000002</v>
          </cell>
          <cell r="BD9">
            <v>6197.97</v>
          </cell>
          <cell r="BE9">
            <v>-2747.61</v>
          </cell>
          <cell r="BF9">
            <v>-1.4433</v>
          </cell>
          <cell r="BG9">
            <v>82180.53</v>
          </cell>
          <cell r="BH9">
            <v>98434.04</v>
          </cell>
          <cell r="BI9">
            <v>0.1978</v>
          </cell>
        </row>
        <row r="10">
          <cell r="A10" t="str">
            <v>VIDA GRUPO</v>
          </cell>
          <cell r="B10">
            <v>1923907.31</v>
          </cell>
          <cell r="C10">
            <v>2166777.52</v>
          </cell>
          <cell r="D10">
            <v>0.12620000000000001</v>
          </cell>
          <cell r="E10">
            <v>1754155.21</v>
          </cell>
          <cell r="F10">
            <v>1977338.72</v>
          </cell>
          <cell r="G10">
            <v>0.12720000000000001</v>
          </cell>
          <cell r="H10">
            <v>13894.19</v>
          </cell>
          <cell r="I10">
            <v>8196.5</v>
          </cell>
          <cell r="J10">
            <v>-0.41010000000000002</v>
          </cell>
          <cell r="K10">
            <v>1740261.02</v>
          </cell>
          <cell r="L10">
            <v>1969142.22</v>
          </cell>
          <cell r="M10">
            <v>0.13150000000000001</v>
          </cell>
          <cell r="N10">
            <v>30059.119999999999</v>
          </cell>
          <cell r="O10">
            <v>38193.379999999997</v>
          </cell>
          <cell r="P10">
            <v>0.27060000000000001</v>
          </cell>
          <cell r="Q10">
            <v>1710201.9</v>
          </cell>
          <cell r="R10">
            <v>1930948.84</v>
          </cell>
          <cell r="S10">
            <v>0.12909999999999999</v>
          </cell>
          <cell r="T10">
            <v>713679.59</v>
          </cell>
          <cell r="U10">
            <v>795344.16</v>
          </cell>
          <cell r="V10">
            <v>0.1144</v>
          </cell>
          <cell r="W10">
            <v>618132.81999999995</v>
          </cell>
          <cell r="X10">
            <v>696497.05</v>
          </cell>
          <cell r="Y10">
            <v>0.1268</v>
          </cell>
          <cell r="Z10">
            <v>64122.12</v>
          </cell>
          <cell r="AA10">
            <v>66845.31</v>
          </cell>
          <cell r="AB10">
            <v>4.2500000000000003E-2</v>
          </cell>
          <cell r="AC10">
            <v>682254.94</v>
          </cell>
          <cell r="AD10">
            <v>763342.36</v>
          </cell>
          <cell r="AE10">
            <v>0.11890000000000001</v>
          </cell>
          <cell r="AF10">
            <v>666068.36</v>
          </cell>
          <cell r="AG10">
            <v>730843.34</v>
          </cell>
          <cell r="AH10">
            <v>9.7199999999999995E-2</v>
          </cell>
          <cell r="AI10">
            <v>274736.23</v>
          </cell>
          <cell r="AJ10">
            <v>274978.19</v>
          </cell>
          <cell r="AK10">
            <v>8.9999999999999998E-4</v>
          </cell>
          <cell r="AL10">
            <v>238925.35</v>
          </cell>
          <cell r="AM10">
            <v>234331.63</v>
          </cell>
          <cell r="AN10">
            <v>-1.9199999999999998E-2</v>
          </cell>
          <cell r="AO10">
            <v>-10623.75</v>
          </cell>
          <cell r="AP10">
            <v>-8719.15</v>
          </cell>
          <cell r="AQ10">
            <v>0.17929999999999999</v>
          </cell>
          <cell r="AR10">
            <v>154370.69</v>
          </cell>
          <cell r="AS10">
            <v>160660.76999999999</v>
          </cell>
          <cell r="AT10">
            <v>4.07E-2</v>
          </cell>
          <cell r="AU10">
            <v>520595.85</v>
          </cell>
          <cell r="AV10">
            <v>548179.93999999994</v>
          </cell>
          <cell r="AW10">
            <v>5.2999999999999999E-2</v>
          </cell>
          <cell r="AX10">
            <v>14338.25</v>
          </cell>
          <cell r="AY10">
            <v>13067.04</v>
          </cell>
          <cell r="AZ10">
            <v>-8.8700000000000001E-2</v>
          </cell>
          <cell r="BA10">
            <v>126458.68</v>
          </cell>
          <cell r="BB10">
            <v>252477.87</v>
          </cell>
          <cell r="BC10">
            <v>0.99650000000000005</v>
          </cell>
          <cell r="BD10">
            <v>181185.59</v>
          </cell>
          <cell r="BE10">
            <v>137686.82</v>
          </cell>
          <cell r="BF10">
            <v>-0.24010000000000001</v>
          </cell>
          <cell r="BG10">
            <v>1583674.75</v>
          </cell>
          <cell r="BH10">
            <v>1678363.58</v>
          </cell>
          <cell r="BI10">
            <v>5.9799999999999999E-2</v>
          </cell>
        </row>
        <row r="11">
          <cell r="A11" t="str">
            <v>SALUD</v>
          </cell>
          <cell r="B11">
            <v>799884.9</v>
          </cell>
          <cell r="C11">
            <v>953192.43</v>
          </cell>
          <cell r="D11">
            <v>0.19170000000000001</v>
          </cell>
          <cell r="E11">
            <v>772008.2</v>
          </cell>
          <cell r="F11">
            <v>927102</v>
          </cell>
          <cell r="G11">
            <v>0.2009</v>
          </cell>
          <cell r="H11">
            <v>24656.73</v>
          </cell>
          <cell r="I11">
            <v>70900.77</v>
          </cell>
          <cell r="J11">
            <v>1.8754999999999999</v>
          </cell>
          <cell r="K11">
            <v>747351.47</v>
          </cell>
          <cell r="L11">
            <v>856201.23</v>
          </cell>
          <cell r="M11">
            <v>0.14560000000000001</v>
          </cell>
          <cell r="N11">
            <v>13387.28</v>
          </cell>
          <cell r="O11">
            <v>14189.65</v>
          </cell>
          <cell r="P11">
            <v>5.9900000000000002E-2</v>
          </cell>
          <cell r="Q11">
            <v>733964.18</v>
          </cell>
          <cell r="R11">
            <v>842011.58</v>
          </cell>
          <cell r="S11">
            <v>0.1472</v>
          </cell>
          <cell r="T11">
            <v>488149.02</v>
          </cell>
          <cell r="U11">
            <v>585234.78</v>
          </cell>
          <cell r="V11">
            <v>0.19889999999999999</v>
          </cell>
          <cell r="W11">
            <v>468830.73</v>
          </cell>
          <cell r="X11">
            <v>564330.72</v>
          </cell>
          <cell r="Y11">
            <v>0.20369999999999999</v>
          </cell>
          <cell r="Z11">
            <v>39584.21</v>
          </cell>
          <cell r="AA11">
            <v>14816.77</v>
          </cell>
          <cell r="AB11">
            <v>-0.62570000000000003</v>
          </cell>
          <cell r="AC11">
            <v>508414.94</v>
          </cell>
          <cell r="AD11">
            <v>579147.49</v>
          </cell>
          <cell r="AE11">
            <v>0.1391</v>
          </cell>
          <cell r="AF11">
            <v>500222.09</v>
          </cell>
          <cell r="AG11">
            <v>569426.82999999996</v>
          </cell>
          <cell r="AH11">
            <v>0.13830000000000001</v>
          </cell>
          <cell r="AI11">
            <v>90060.28</v>
          </cell>
          <cell r="AJ11">
            <v>106989.53</v>
          </cell>
          <cell r="AK11">
            <v>0.188</v>
          </cell>
          <cell r="AL11">
            <v>85323.53</v>
          </cell>
          <cell r="AM11">
            <v>101596.14</v>
          </cell>
          <cell r="AN11">
            <v>0.19070000000000001</v>
          </cell>
          <cell r="AO11">
            <v>-5405.27</v>
          </cell>
          <cell r="AP11">
            <v>-5260.28</v>
          </cell>
          <cell r="AQ11">
            <v>2.6800000000000001E-2</v>
          </cell>
          <cell r="AR11">
            <v>58161.279999999999</v>
          </cell>
          <cell r="AS11">
            <v>68753.88</v>
          </cell>
          <cell r="AT11">
            <v>0.18210000000000001</v>
          </cell>
          <cell r="AU11">
            <v>92038.37</v>
          </cell>
          <cell r="AV11">
            <v>116759.72</v>
          </cell>
          <cell r="AW11">
            <v>0.26860000000000001</v>
          </cell>
          <cell r="AX11">
            <v>5814.69</v>
          </cell>
          <cell r="AY11">
            <v>4157.72</v>
          </cell>
          <cell r="AZ11">
            <v>-0.28499999999999998</v>
          </cell>
          <cell r="BA11">
            <v>-2190.5100000000002</v>
          </cell>
          <cell r="BB11">
            <v>-13422.44</v>
          </cell>
          <cell r="BC11">
            <v>-5.1275000000000004</v>
          </cell>
          <cell r="BD11">
            <v>30953.03</v>
          </cell>
          <cell r="BE11">
            <v>-10528.45</v>
          </cell>
          <cell r="BF11">
            <v>-1.3401000000000001</v>
          </cell>
          <cell r="BG11">
            <v>736154.7</v>
          </cell>
          <cell r="BH11">
            <v>855434.02</v>
          </cell>
          <cell r="BI11">
            <v>0.16200000000000001</v>
          </cell>
        </row>
        <row r="12">
          <cell r="A12" t="str">
            <v>ENFERMEDADES DE ALTO COSTO</v>
          </cell>
          <cell r="B12">
            <v>14808.81</v>
          </cell>
          <cell r="C12">
            <v>14897.1</v>
          </cell>
          <cell r="D12">
            <v>6.0000000000000001E-3</v>
          </cell>
          <cell r="E12">
            <v>14808.81</v>
          </cell>
          <cell r="F12">
            <v>14897.1</v>
          </cell>
          <cell r="G12">
            <v>6.0000000000000001E-3</v>
          </cell>
          <cell r="H12">
            <v>-5921.14</v>
          </cell>
          <cell r="I12">
            <v>-4660.95</v>
          </cell>
          <cell r="J12">
            <v>0.21279999999999999</v>
          </cell>
          <cell r="K12">
            <v>20729.939999999999</v>
          </cell>
          <cell r="L12">
            <v>19558.060000000001</v>
          </cell>
          <cell r="M12">
            <v>-5.6500000000000002E-2</v>
          </cell>
          <cell r="N12">
            <v>328.85</v>
          </cell>
          <cell r="O12">
            <v>979.43</v>
          </cell>
          <cell r="P12">
            <v>1.9782999999999999</v>
          </cell>
          <cell r="Q12">
            <v>20401.09</v>
          </cell>
          <cell r="R12">
            <v>18578.62</v>
          </cell>
          <cell r="S12">
            <v>-8.9300000000000004E-2</v>
          </cell>
          <cell r="T12">
            <v>19607.91</v>
          </cell>
          <cell r="U12">
            <v>19577.919999999998</v>
          </cell>
          <cell r="V12">
            <v>-1.5E-3</v>
          </cell>
          <cell r="W12">
            <v>17096.38</v>
          </cell>
          <cell r="X12">
            <v>19577.919999999998</v>
          </cell>
          <cell r="Y12">
            <v>0.1452</v>
          </cell>
          <cell r="Z12">
            <v>-6163.94</v>
          </cell>
          <cell r="AA12">
            <v>-2511.31</v>
          </cell>
          <cell r="AB12">
            <v>0.59260000000000002</v>
          </cell>
          <cell r="AC12">
            <v>10932.44</v>
          </cell>
          <cell r="AD12">
            <v>17066.61</v>
          </cell>
          <cell r="AE12">
            <v>0.56110000000000004</v>
          </cell>
          <cell r="AF12">
            <v>10932.44</v>
          </cell>
          <cell r="AG12">
            <v>16641.75</v>
          </cell>
          <cell r="AH12">
            <v>0.5222</v>
          </cell>
          <cell r="AI12">
            <v>2999.25</v>
          </cell>
          <cell r="AJ12">
            <v>2921.15</v>
          </cell>
          <cell r="AK12">
            <v>-2.5999999999999999E-2</v>
          </cell>
          <cell r="AL12">
            <v>2995.75</v>
          </cell>
          <cell r="AM12">
            <v>2921.15</v>
          </cell>
          <cell r="AN12">
            <v>-2.4899999999999999E-2</v>
          </cell>
          <cell r="AO12">
            <v>1119.95</v>
          </cell>
          <cell r="AP12">
            <v>-5744.93</v>
          </cell>
          <cell r="AQ12">
            <v>-6.1295999999999999</v>
          </cell>
          <cell r="AR12">
            <v>1721.65</v>
          </cell>
          <cell r="AS12">
            <v>2035.56</v>
          </cell>
          <cell r="AT12">
            <v>0.18229999999999999</v>
          </cell>
          <cell r="AU12">
            <v>3193.96</v>
          </cell>
          <cell r="AV12">
            <v>4420.7</v>
          </cell>
          <cell r="AW12">
            <v>0.3841</v>
          </cell>
          <cell r="AX12">
            <v>4944.9399999999996</v>
          </cell>
          <cell r="AY12">
            <v>398.17</v>
          </cell>
          <cell r="AZ12">
            <v>-0.91949999999999998</v>
          </cell>
          <cell r="BA12">
            <v>-4507.6000000000004</v>
          </cell>
          <cell r="BB12">
            <v>-2093.79</v>
          </cell>
          <cell r="BC12">
            <v>0.53549999999999998</v>
          </cell>
          <cell r="BD12">
            <v>-3025.94</v>
          </cell>
          <cell r="BE12">
            <v>2062.34</v>
          </cell>
          <cell r="BF12">
            <v>1.6816</v>
          </cell>
          <cell r="BG12">
            <v>24908.69</v>
          </cell>
          <cell r="BH12">
            <v>20672.41</v>
          </cell>
          <cell r="BI12">
            <v>-0.1701</v>
          </cell>
        </row>
        <row r="13">
          <cell r="A13" t="str">
            <v>VIDA INDIVIDUAL</v>
          </cell>
          <cell r="B13">
            <v>443495.75</v>
          </cell>
          <cell r="C13">
            <v>567279.1</v>
          </cell>
          <cell r="D13">
            <v>0.27910000000000001</v>
          </cell>
          <cell r="E13">
            <v>405921.45</v>
          </cell>
          <cell r="F13">
            <v>520696.32000000001</v>
          </cell>
          <cell r="G13">
            <v>0.2828</v>
          </cell>
          <cell r="H13">
            <v>80310.53</v>
          </cell>
          <cell r="I13">
            <v>107143.99</v>
          </cell>
          <cell r="J13">
            <v>0.33410000000000001</v>
          </cell>
          <cell r="K13">
            <v>325610.92</v>
          </cell>
          <cell r="L13">
            <v>413552.33</v>
          </cell>
          <cell r="M13">
            <v>0.27010000000000001</v>
          </cell>
          <cell r="N13">
            <v>1976.36</v>
          </cell>
          <cell r="O13">
            <v>2493.9</v>
          </cell>
          <cell r="P13">
            <v>0.26190000000000002</v>
          </cell>
          <cell r="Q13">
            <v>323634.56</v>
          </cell>
          <cell r="R13">
            <v>411058.43</v>
          </cell>
          <cell r="S13">
            <v>0.27010000000000001</v>
          </cell>
          <cell r="T13">
            <v>105803.79</v>
          </cell>
          <cell r="U13">
            <v>115556.56</v>
          </cell>
          <cell r="V13">
            <v>9.2200000000000004E-2</v>
          </cell>
          <cell r="W13">
            <v>84806.53</v>
          </cell>
          <cell r="X13">
            <v>89159.72</v>
          </cell>
          <cell r="Y13">
            <v>5.1299999999999998E-2</v>
          </cell>
          <cell r="Z13">
            <v>-527.5</v>
          </cell>
          <cell r="AA13">
            <v>10672.74</v>
          </cell>
          <cell r="AB13">
            <v>21.232700000000001</v>
          </cell>
          <cell r="AC13">
            <v>84279.03</v>
          </cell>
          <cell r="AD13">
            <v>99832.46</v>
          </cell>
          <cell r="AE13">
            <v>0.1845</v>
          </cell>
          <cell r="AF13">
            <v>84279.03</v>
          </cell>
          <cell r="AG13">
            <v>99606.56</v>
          </cell>
          <cell r="AH13">
            <v>0.18190000000000001</v>
          </cell>
          <cell r="AI13">
            <v>58886</v>
          </cell>
          <cell r="AJ13">
            <v>74464.100000000006</v>
          </cell>
          <cell r="AK13">
            <v>0.26450000000000001</v>
          </cell>
          <cell r="AL13">
            <v>59054.68</v>
          </cell>
          <cell r="AM13">
            <v>71622.91</v>
          </cell>
          <cell r="AN13">
            <v>0.21279999999999999</v>
          </cell>
          <cell r="AO13">
            <v>-2310.83</v>
          </cell>
          <cell r="AP13">
            <v>-3926.39</v>
          </cell>
          <cell r="AQ13">
            <v>-0.69910000000000005</v>
          </cell>
          <cell r="AR13">
            <v>49899.839999999997</v>
          </cell>
          <cell r="AS13">
            <v>67283.64</v>
          </cell>
          <cell r="AT13">
            <v>0.34839999999999999</v>
          </cell>
          <cell r="AU13">
            <v>144942.47</v>
          </cell>
          <cell r="AV13">
            <v>157964.88</v>
          </cell>
          <cell r="AW13">
            <v>8.9800000000000005E-2</v>
          </cell>
          <cell r="AX13">
            <v>2716.24</v>
          </cell>
          <cell r="AY13">
            <v>2047.22</v>
          </cell>
          <cell r="AZ13">
            <v>-0.24629999999999999</v>
          </cell>
          <cell r="BA13">
            <v>-14946.88</v>
          </cell>
          <cell r="BB13">
            <v>16458.95</v>
          </cell>
          <cell r="BC13">
            <v>2.1012</v>
          </cell>
          <cell r="BD13">
            <v>60585.91</v>
          </cell>
          <cell r="BE13">
            <v>74006.17</v>
          </cell>
          <cell r="BF13">
            <v>0.2215</v>
          </cell>
          <cell r="BG13">
            <v>338581.44</v>
          </cell>
          <cell r="BH13">
            <v>394598.82</v>
          </cell>
          <cell r="BI13">
            <v>0.16539999999999999</v>
          </cell>
        </row>
        <row r="14">
          <cell r="A14" t="str">
            <v>PENSIONES VOLUNTARIAS</v>
          </cell>
          <cell r="B14">
            <v>20412.47</v>
          </cell>
          <cell r="C14">
            <v>16835.32</v>
          </cell>
          <cell r="D14">
            <v>-0.17519999999999999</v>
          </cell>
          <cell r="E14">
            <v>19047.45</v>
          </cell>
          <cell r="F14">
            <v>15532.74</v>
          </cell>
          <cell r="G14">
            <v>-0.1845</v>
          </cell>
          <cell r="H14">
            <v>15606.1</v>
          </cell>
          <cell r="I14">
            <v>6100.34</v>
          </cell>
          <cell r="J14">
            <v>-0.60909999999999997</v>
          </cell>
          <cell r="K14">
            <v>3441.35</v>
          </cell>
          <cell r="L14">
            <v>9432.4</v>
          </cell>
          <cell r="M14">
            <v>1.7408999999999999</v>
          </cell>
          <cell r="N14">
            <v>0</v>
          </cell>
          <cell r="O14">
            <v>0</v>
          </cell>
          <cell r="P14" t="str">
            <v>/0</v>
          </cell>
          <cell r="Q14">
            <v>3441.35</v>
          </cell>
          <cell r="R14">
            <v>9432.4</v>
          </cell>
          <cell r="S14">
            <v>1.7408999999999999</v>
          </cell>
          <cell r="T14">
            <v>12284.65</v>
          </cell>
          <cell r="U14">
            <v>13360.89</v>
          </cell>
          <cell r="V14">
            <v>8.7599999999999997E-2</v>
          </cell>
          <cell r="W14">
            <v>12284.65</v>
          </cell>
          <cell r="X14">
            <v>13022.96</v>
          </cell>
          <cell r="Y14">
            <v>6.0100000000000001E-2</v>
          </cell>
          <cell r="Z14">
            <v>429.97</v>
          </cell>
          <cell r="AA14">
            <v>-472.76</v>
          </cell>
          <cell r="AB14">
            <v>-2.0994999999999999</v>
          </cell>
          <cell r="AC14">
            <v>12714.62</v>
          </cell>
          <cell r="AD14">
            <v>12550.19</v>
          </cell>
          <cell r="AE14">
            <v>-1.29E-2</v>
          </cell>
          <cell r="AF14">
            <v>12714.62</v>
          </cell>
          <cell r="AG14">
            <v>12550.19</v>
          </cell>
          <cell r="AH14">
            <v>-1.29E-2</v>
          </cell>
          <cell r="AI14">
            <v>2563.0700000000002</v>
          </cell>
          <cell r="AJ14">
            <v>2828.82</v>
          </cell>
          <cell r="AK14">
            <v>0.1037</v>
          </cell>
          <cell r="AL14">
            <v>2234.31</v>
          </cell>
          <cell r="AM14">
            <v>2525.5500000000002</v>
          </cell>
          <cell r="AN14">
            <v>0.13039999999999999</v>
          </cell>
          <cell r="AO14">
            <v>-5768.57</v>
          </cell>
          <cell r="AP14">
            <v>-9770.76</v>
          </cell>
          <cell r="AQ14">
            <v>-0.69379999999999997</v>
          </cell>
          <cell r="AR14">
            <v>5659.84</v>
          </cell>
          <cell r="AS14">
            <v>6307.12</v>
          </cell>
          <cell r="AT14">
            <v>0.1144</v>
          </cell>
          <cell r="AU14">
            <v>15927.49</v>
          </cell>
          <cell r="AV14">
            <v>22890.04</v>
          </cell>
          <cell r="AW14">
            <v>0.43709999999999999</v>
          </cell>
          <cell r="AX14">
            <v>18.16</v>
          </cell>
          <cell r="AY14">
            <v>0.53</v>
          </cell>
          <cell r="AZ14">
            <v>-0.97099999999999997</v>
          </cell>
          <cell r="BA14">
            <v>-27344.5</v>
          </cell>
          <cell r="BB14">
            <v>-25070.27</v>
          </cell>
          <cell r="BC14">
            <v>8.3199999999999996E-2</v>
          </cell>
          <cell r="BD14">
            <v>5089.29</v>
          </cell>
          <cell r="BE14">
            <v>9211.2000000000007</v>
          </cell>
          <cell r="BF14">
            <v>0.80989999999999995</v>
          </cell>
          <cell r="BG14">
            <v>30785.85</v>
          </cell>
          <cell r="BH14">
            <v>34502.67</v>
          </cell>
          <cell r="BI14">
            <v>0.1207</v>
          </cell>
        </row>
        <row r="15">
          <cell r="A15" t="str">
            <v>PENSIONES CON CONMUTACIÓN PENSIONAL</v>
          </cell>
          <cell r="B15">
            <v>24148.080000000002</v>
          </cell>
          <cell r="C15">
            <v>4690.05</v>
          </cell>
          <cell r="D15">
            <v>-0.80579999999999996</v>
          </cell>
          <cell r="E15">
            <v>24148.080000000002</v>
          </cell>
          <cell r="F15">
            <v>4690.05</v>
          </cell>
          <cell r="G15">
            <v>-0.80579999999999996</v>
          </cell>
          <cell r="H15">
            <v>-13372.68</v>
          </cell>
          <cell r="I15">
            <v>-9012.75</v>
          </cell>
          <cell r="J15">
            <v>0.32600000000000001</v>
          </cell>
          <cell r="K15">
            <v>37520.76</v>
          </cell>
          <cell r="L15">
            <v>13702.8</v>
          </cell>
          <cell r="M15">
            <v>-0.63480000000000003</v>
          </cell>
          <cell r="N15">
            <v>0</v>
          </cell>
          <cell r="O15">
            <v>0</v>
          </cell>
          <cell r="P15" t="str">
            <v>/0</v>
          </cell>
          <cell r="Q15">
            <v>37520.76</v>
          </cell>
          <cell r="R15">
            <v>13702.8</v>
          </cell>
          <cell r="S15">
            <v>-0.63480000000000003</v>
          </cell>
          <cell r="T15">
            <v>127700.06</v>
          </cell>
          <cell r="U15">
            <v>124914.5</v>
          </cell>
          <cell r="V15">
            <v>-2.18E-2</v>
          </cell>
          <cell r="W15">
            <v>127700.06</v>
          </cell>
          <cell r="X15">
            <v>124914.5</v>
          </cell>
          <cell r="Y15">
            <v>-2.18E-2</v>
          </cell>
          <cell r="Z15">
            <v>-57632.08</v>
          </cell>
          <cell r="AA15">
            <v>2202.4899999999998</v>
          </cell>
          <cell r="AB15">
            <v>1.0382</v>
          </cell>
          <cell r="AC15">
            <v>70067.990000000005</v>
          </cell>
          <cell r="AD15">
            <v>127116.99</v>
          </cell>
          <cell r="AE15">
            <v>0.81420000000000003</v>
          </cell>
          <cell r="AF15">
            <v>70067.990000000005</v>
          </cell>
          <cell r="AG15">
            <v>127116.99</v>
          </cell>
          <cell r="AH15">
            <v>0.81420000000000003</v>
          </cell>
          <cell r="AI15">
            <v>232.67</v>
          </cell>
          <cell r="AJ15">
            <v>0</v>
          </cell>
          <cell r="AK15">
            <v>-1</v>
          </cell>
          <cell r="AL15">
            <v>232.67</v>
          </cell>
          <cell r="AM15">
            <v>0</v>
          </cell>
          <cell r="AN15">
            <v>-1</v>
          </cell>
          <cell r="AO15">
            <v>-1.69</v>
          </cell>
          <cell r="AP15">
            <v>-4.8499999999999996</v>
          </cell>
          <cell r="AQ15">
            <v>-1.8654999999999999</v>
          </cell>
          <cell r="AR15">
            <v>8988.41</v>
          </cell>
          <cell r="AS15">
            <v>947.85</v>
          </cell>
          <cell r="AT15">
            <v>-0.89449999999999996</v>
          </cell>
          <cell r="AU15">
            <v>22466.080000000002</v>
          </cell>
          <cell r="AV15">
            <v>2403.13</v>
          </cell>
          <cell r="AW15">
            <v>-0.89300000000000002</v>
          </cell>
          <cell r="AX15">
            <v>0</v>
          </cell>
          <cell r="AY15">
            <v>22.45</v>
          </cell>
          <cell r="AZ15" t="str">
            <v>/0</v>
          </cell>
          <cell r="BA15">
            <v>-64232.71</v>
          </cell>
          <cell r="BB15">
            <v>-116782.76</v>
          </cell>
          <cell r="BC15">
            <v>-0.81810000000000005</v>
          </cell>
          <cell r="BD15">
            <v>26696.41</v>
          </cell>
          <cell r="BE15">
            <v>47845.63</v>
          </cell>
          <cell r="BF15">
            <v>0.79220000000000002</v>
          </cell>
          <cell r="BG15">
            <v>101753.47</v>
          </cell>
          <cell r="BH15">
            <v>130485.56</v>
          </cell>
          <cell r="BI15">
            <v>0.28239999999999998</v>
          </cell>
        </row>
        <row r="16">
          <cell r="A16" t="str">
            <v>RENTAS VOLUNTARIAS</v>
          </cell>
          <cell r="B16">
            <v>18551.82</v>
          </cell>
          <cell r="C16">
            <v>23052.32</v>
          </cell>
          <cell r="D16">
            <v>0.24260000000000001</v>
          </cell>
          <cell r="E16">
            <v>18551.82</v>
          </cell>
          <cell r="F16">
            <v>23052.32</v>
          </cell>
          <cell r="G16">
            <v>0.24260000000000001</v>
          </cell>
          <cell r="H16">
            <v>14846.22</v>
          </cell>
          <cell r="I16">
            <v>18906.3</v>
          </cell>
          <cell r="J16">
            <v>0.27350000000000002</v>
          </cell>
          <cell r="K16">
            <v>3705.6</v>
          </cell>
          <cell r="L16">
            <v>4146.0200000000004</v>
          </cell>
          <cell r="M16">
            <v>0.11890000000000001</v>
          </cell>
          <cell r="N16">
            <v>0</v>
          </cell>
          <cell r="O16">
            <v>0</v>
          </cell>
          <cell r="P16" t="str">
            <v>/0</v>
          </cell>
          <cell r="Q16">
            <v>3705.6</v>
          </cell>
          <cell r="R16">
            <v>4146.0200000000004</v>
          </cell>
          <cell r="S16">
            <v>0.11890000000000001</v>
          </cell>
          <cell r="T16">
            <v>6793.75</v>
          </cell>
          <cell r="U16">
            <v>9477.58</v>
          </cell>
          <cell r="V16">
            <v>0.39500000000000002</v>
          </cell>
          <cell r="W16">
            <v>6793.75</v>
          </cell>
          <cell r="X16">
            <v>9477.58</v>
          </cell>
          <cell r="Y16">
            <v>0.39500000000000002</v>
          </cell>
          <cell r="Z16">
            <v>0</v>
          </cell>
          <cell r="AA16">
            <v>0</v>
          </cell>
          <cell r="AB16" t="str">
            <v>/0</v>
          </cell>
          <cell r="AC16">
            <v>6793.75</v>
          </cell>
          <cell r="AD16">
            <v>9477.58</v>
          </cell>
          <cell r="AE16">
            <v>0.39500000000000002</v>
          </cell>
          <cell r="AF16">
            <v>6793.75</v>
          </cell>
          <cell r="AG16">
            <v>9477.58</v>
          </cell>
          <cell r="AH16">
            <v>0.39500000000000002</v>
          </cell>
          <cell r="AI16">
            <v>846.63</v>
          </cell>
          <cell r="AJ16">
            <v>1058.32</v>
          </cell>
          <cell r="AK16">
            <v>0.25</v>
          </cell>
          <cell r="AL16">
            <v>846.63</v>
          </cell>
          <cell r="AM16">
            <v>1058.32</v>
          </cell>
          <cell r="AN16">
            <v>0.25</v>
          </cell>
          <cell r="AO16">
            <v>0</v>
          </cell>
          <cell r="AP16">
            <v>0</v>
          </cell>
          <cell r="AQ16" t="str">
            <v>/0</v>
          </cell>
          <cell r="AR16">
            <v>0</v>
          </cell>
          <cell r="AS16">
            <v>0</v>
          </cell>
          <cell r="AT16" t="str">
            <v>/0</v>
          </cell>
          <cell r="AU16">
            <v>0</v>
          </cell>
          <cell r="AV16">
            <v>0</v>
          </cell>
          <cell r="AW16" t="str">
            <v>/0</v>
          </cell>
          <cell r="AX16">
            <v>0</v>
          </cell>
          <cell r="AY16">
            <v>0</v>
          </cell>
          <cell r="AZ16" t="str">
            <v>/0</v>
          </cell>
          <cell r="BA16">
            <v>-3934.78</v>
          </cell>
          <cell r="BB16">
            <v>-6389.88</v>
          </cell>
          <cell r="BC16">
            <v>-0.62390000000000001</v>
          </cell>
          <cell r="BD16">
            <v>8328.74</v>
          </cell>
          <cell r="BE16">
            <v>2748.59</v>
          </cell>
          <cell r="BF16">
            <v>-0.67</v>
          </cell>
          <cell r="BG16">
            <v>7640.38</v>
          </cell>
          <cell r="BH16">
            <v>10535.89</v>
          </cell>
          <cell r="BI16">
            <v>0.379</v>
          </cell>
        </row>
      </sheetData>
      <sheetData sheetId="6"/>
      <sheetData sheetId="7"/>
      <sheetData sheetId="8">
        <row r="6">
          <cell r="A6" t="str">
            <v>RIESGOS LABORALES</v>
          </cell>
          <cell r="B6">
            <v>1923732.06</v>
          </cell>
          <cell r="C6">
            <v>2144265.27</v>
          </cell>
          <cell r="D6">
            <v>0.11459999999999999</v>
          </cell>
          <cell r="E6">
            <v>1923732.06</v>
          </cell>
          <cell r="F6">
            <v>2144265.27</v>
          </cell>
          <cell r="G6">
            <v>0.11459999999999999</v>
          </cell>
          <cell r="H6">
            <v>0</v>
          </cell>
          <cell r="I6">
            <v>10.09</v>
          </cell>
          <cell r="J6" t="str">
            <v>/0</v>
          </cell>
          <cell r="K6">
            <v>1903427.92</v>
          </cell>
          <cell r="L6">
            <v>2123015.71</v>
          </cell>
          <cell r="M6">
            <v>0.1154</v>
          </cell>
          <cell r="N6">
            <v>39590.78</v>
          </cell>
          <cell r="O6">
            <v>41579.300000000003</v>
          </cell>
          <cell r="P6">
            <v>5.0200000000000002E-2</v>
          </cell>
          <cell r="Q6">
            <v>1884141.28</v>
          </cell>
          <cell r="R6">
            <v>2102675.89</v>
          </cell>
          <cell r="S6">
            <v>0.11600000000000001</v>
          </cell>
          <cell r="T6">
            <v>910511.09</v>
          </cell>
          <cell r="U6">
            <v>802804.17</v>
          </cell>
          <cell r="V6">
            <v>-0.1183</v>
          </cell>
          <cell r="W6">
            <v>910519.95</v>
          </cell>
          <cell r="X6">
            <v>802783.93</v>
          </cell>
          <cell r="Y6">
            <v>-0.1183</v>
          </cell>
          <cell r="Z6">
            <v>456354.94</v>
          </cell>
          <cell r="AA6">
            <v>514333.75</v>
          </cell>
          <cell r="AB6">
            <v>0.127</v>
          </cell>
          <cell r="AC6">
            <v>1366874.89</v>
          </cell>
          <cell r="AD6">
            <v>1317117.68</v>
          </cell>
          <cell r="AE6">
            <v>-3.6400000000000002E-2</v>
          </cell>
          <cell r="AF6">
            <v>1352047.1</v>
          </cell>
          <cell r="AG6">
            <v>1292536.6200000001</v>
          </cell>
          <cell r="AH6">
            <v>-4.3999999999999997E-2</v>
          </cell>
          <cell r="AI6">
            <v>59253.04</v>
          </cell>
          <cell r="AJ6">
            <v>72511.320000000007</v>
          </cell>
          <cell r="AK6">
            <v>0.2238</v>
          </cell>
          <cell r="AL6">
            <v>58912.44</v>
          </cell>
          <cell r="AM6">
            <v>72138.77</v>
          </cell>
          <cell r="AN6">
            <v>0.22450000000000001</v>
          </cell>
          <cell r="AO6">
            <v>387685.27</v>
          </cell>
          <cell r="AP6">
            <v>433216.99</v>
          </cell>
          <cell r="AQ6">
            <v>0.1174</v>
          </cell>
          <cell r="AR6">
            <v>103081.23</v>
          </cell>
          <cell r="AS6">
            <v>125845.56</v>
          </cell>
          <cell r="AT6">
            <v>0.2208</v>
          </cell>
          <cell r="AU6">
            <v>183006.03</v>
          </cell>
          <cell r="AV6">
            <v>157989.09</v>
          </cell>
          <cell r="AW6">
            <v>-0.13669999999999999</v>
          </cell>
          <cell r="AX6">
            <v>30967.97</v>
          </cell>
          <cell r="AY6">
            <v>27912.99</v>
          </cell>
          <cell r="AZ6">
            <v>-9.8599999999999993E-2</v>
          </cell>
          <cell r="BA6">
            <v>-231558.75</v>
          </cell>
          <cell r="BB6">
            <v>-6964.14</v>
          </cell>
          <cell r="BC6">
            <v>0.96989999999999998</v>
          </cell>
          <cell r="BD6">
            <v>201863.2</v>
          </cell>
          <cell r="BE6">
            <v>412046.94</v>
          </cell>
          <cell r="BF6">
            <v>1.0411999999999999</v>
          </cell>
          <cell r="BG6">
            <v>2115700.0299999998</v>
          </cell>
          <cell r="BH6">
            <v>2109640.02</v>
          </cell>
          <cell r="BI6">
            <v>-2.8999999999999998E-3</v>
          </cell>
        </row>
        <row r="7">
          <cell r="A7" t="str">
            <v>PENSIONES LEY 100</v>
          </cell>
          <cell r="B7">
            <v>444585.84</v>
          </cell>
          <cell r="C7">
            <v>633747.67000000004</v>
          </cell>
          <cell r="D7">
            <v>0.42549999999999999</v>
          </cell>
          <cell r="E7">
            <v>444585.84</v>
          </cell>
          <cell r="F7">
            <v>633747.67000000004</v>
          </cell>
          <cell r="G7">
            <v>0.42549999999999999</v>
          </cell>
          <cell r="H7">
            <v>512514.25</v>
          </cell>
          <cell r="I7">
            <v>808891.5</v>
          </cell>
          <cell r="J7">
            <v>0.57830000000000004</v>
          </cell>
          <cell r="K7">
            <v>-67928.41</v>
          </cell>
          <cell r="L7">
            <v>-175143.84</v>
          </cell>
          <cell r="M7">
            <v>-1.5784</v>
          </cell>
          <cell r="N7">
            <v>0</v>
          </cell>
          <cell r="O7">
            <v>0</v>
          </cell>
          <cell r="P7" t="str">
            <v>/0</v>
          </cell>
          <cell r="Q7">
            <v>-67928.41</v>
          </cell>
          <cell r="R7">
            <v>-175143.84</v>
          </cell>
          <cell r="S7">
            <v>-1.5784</v>
          </cell>
          <cell r="T7">
            <v>312943.08</v>
          </cell>
          <cell r="U7">
            <v>343082.45</v>
          </cell>
          <cell r="V7">
            <v>9.6299999999999997E-2</v>
          </cell>
          <cell r="W7">
            <v>312943.08</v>
          </cell>
          <cell r="X7">
            <v>343082.45</v>
          </cell>
          <cell r="Y7">
            <v>9.6299999999999997E-2</v>
          </cell>
          <cell r="Z7">
            <v>275.67</v>
          </cell>
          <cell r="AA7">
            <v>865.15</v>
          </cell>
          <cell r="AB7">
            <v>2.1383999999999999</v>
          </cell>
          <cell r="AC7">
            <v>313218.75</v>
          </cell>
          <cell r="AD7">
            <v>343947.6</v>
          </cell>
          <cell r="AE7">
            <v>9.8100000000000007E-2</v>
          </cell>
          <cell r="AF7">
            <v>313218.75</v>
          </cell>
          <cell r="AG7">
            <v>343947.6</v>
          </cell>
          <cell r="AH7">
            <v>9.8100000000000007E-2</v>
          </cell>
          <cell r="AI7">
            <v>0</v>
          </cell>
          <cell r="AJ7">
            <v>166.81</v>
          </cell>
          <cell r="AK7">
            <v>38657.2382</v>
          </cell>
          <cell r="AL7">
            <v>0</v>
          </cell>
          <cell r="AM7">
            <v>166.81</v>
          </cell>
          <cell r="AN7">
            <v>38657.2382</v>
          </cell>
          <cell r="AO7">
            <v>-16.09</v>
          </cell>
          <cell r="AP7">
            <v>-103.3</v>
          </cell>
          <cell r="AQ7">
            <v>-5.4192999999999998</v>
          </cell>
          <cell r="AR7">
            <v>10576.78</v>
          </cell>
          <cell r="AS7">
            <v>11956.57</v>
          </cell>
          <cell r="AT7">
            <v>0.1305</v>
          </cell>
          <cell r="AU7">
            <v>17502</v>
          </cell>
          <cell r="AV7">
            <v>19471.16</v>
          </cell>
          <cell r="AW7">
            <v>0.1125</v>
          </cell>
          <cell r="AX7">
            <v>74.489999999999995</v>
          </cell>
          <cell r="AY7">
            <v>126.17</v>
          </cell>
          <cell r="AZ7">
            <v>0.69379999999999997</v>
          </cell>
          <cell r="BA7">
            <v>-409284.35</v>
          </cell>
          <cell r="BB7">
            <v>-550708.86</v>
          </cell>
          <cell r="BC7">
            <v>-0.34549999999999997</v>
          </cell>
          <cell r="BD7">
            <v>79125.78</v>
          </cell>
          <cell r="BE7">
            <v>124667.2</v>
          </cell>
          <cell r="BF7">
            <v>0.5756</v>
          </cell>
          <cell r="BG7">
            <v>341355.94</v>
          </cell>
          <cell r="BH7">
            <v>375565.02</v>
          </cell>
          <cell r="BI7">
            <v>0.1002</v>
          </cell>
        </row>
        <row r="8">
          <cell r="A8" t="str">
            <v>PREVISIONAL DE INVALIDEZ.Y SOBREVIVENCIA</v>
          </cell>
          <cell r="B8">
            <v>1170214.8799999999</v>
          </cell>
          <cell r="C8">
            <v>1101718.02</v>
          </cell>
          <cell r="D8">
            <v>-5.8500000000000003E-2</v>
          </cell>
          <cell r="E8">
            <v>1083088.17</v>
          </cell>
          <cell r="F8">
            <v>1093144.43</v>
          </cell>
          <cell r="G8">
            <v>9.2999999999999992E-3</v>
          </cell>
          <cell r="H8">
            <v>0</v>
          </cell>
          <cell r="I8">
            <v>0</v>
          </cell>
          <cell r="J8" t="str">
            <v>/0</v>
          </cell>
          <cell r="K8">
            <v>1083088.17</v>
          </cell>
          <cell r="L8">
            <v>1093144.43</v>
          </cell>
          <cell r="M8">
            <v>9.2999999999999992E-3</v>
          </cell>
          <cell r="N8">
            <v>22943.43</v>
          </cell>
          <cell r="O8">
            <v>22560.63</v>
          </cell>
          <cell r="P8">
            <v>-1.67E-2</v>
          </cell>
          <cell r="Q8">
            <v>1060144.75</v>
          </cell>
          <cell r="R8">
            <v>1070583.8</v>
          </cell>
          <cell r="S8">
            <v>9.7999999999999997E-3</v>
          </cell>
          <cell r="T8">
            <v>656213.48</v>
          </cell>
          <cell r="U8">
            <v>1082685.55</v>
          </cell>
          <cell r="V8">
            <v>0.64990000000000003</v>
          </cell>
          <cell r="W8">
            <v>522711.03999999998</v>
          </cell>
          <cell r="X8">
            <v>1006578.03</v>
          </cell>
          <cell r="Y8">
            <v>0.92569999999999997</v>
          </cell>
          <cell r="Z8">
            <v>488240.63</v>
          </cell>
          <cell r="AA8">
            <v>-28262.1</v>
          </cell>
          <cell r="AB8">
            <v>-1.0579000000000001</v>
          </cell>
          <cell r="AC8">
            <v>1010951.67</v>
          </cell>
          <cell r="AD8">
            <v>978315.93</v>
          </cell>
          <cell r="AE8">
            <v>-3.2300000000000002E-2</v>
          </cell>
          <cell r="AF8">
            <v>996703.04</v>
          </cell>
          <cell r="AG8">
            <v>956283.26</v>
          </cell>
          <cell r="AH8">
            <v>-4.0599999999999997E-2</v>
          </cell>
          <cell r="AI8">
            <v>2075.02</v>
          </cell>
          <cell r="AJ8">
            <v>310.3</v>
          </cell>
          <cell r="AK8">
            <v>-0.85050000000000003</v>
          </cell>
          <cell r="AL8">
            <v>-6679.23</v>
          </cell>
          <cell r="AM8">
            <v>-573.76</v>
          </cell>
          <cell r="AN8">
            <v>0.91410000000000002</v>
          </cell>
          <cell r="AO8">
            <v>-19.12</v>
          </cell>
          <cell r="AP8">
            <v>-2911.95</v>
          </cell>
          <cell r="AQ8">
            <v>-151.30090000000001</v>
          </cell>
          <cell r="AR8">
            <v>12918.03</v>
          </cell>
          <cell r="AS8">
            <v>12663.32</v>
          </cell>
          <cell r="AT8">
            <v>-1.9699999999999999E-2</v>
          </cell>
          <cell r="AU8">
            <v>22404.98</v>
          </cell>
          <cell r="AV8">
            <v>22652.71</v>
          </cell>
          <cell r="AW8">
            <v>1.11E-2</v>
          </cell>
          <cell r="AX8">
            <v>187.22</v>
          </cell>
          <cell r="AY8">
            <v>30332.65</v>
          </cell>
          <cell r="AZ8">
            <v>161.01689999999999</v>
          </cell>
          <cell r="BA8">
            <v>34629.83</v>
          </cell>
          <cell r="BB8">
            <v>52137.59</v>
          </cell>
          <cell r="BC8">
            <v>0.50560000000000005</v>
          </cell>
          <cell r="BD8">
            <v>138087.18</v>
          </cell>
          <cell r="BE8">
            <v>178659.91</v>
          </cell>
          <cell r="BF8">
            <v>0.29380000000000001</v>
          </cell>
          <cell r="BG8">
            <v>1025514.92</v>
          </cell>
          <cell r="BH8">
            <v>1018446.21</v>
          </cell>
          <cell r="BI8">
            <v>-6.8999999999999999E-3</v>
          </cell>
        </row>
        <row r="9">
          <cell r="A9" t="str">
            <v>BENEFICIOS ECONOMICOS PERIODICOS</v>
          </cell>
          <cell r="B9">
            <v>0</v>
          </cell>
          <cell r="C9">
            <v>1520.97</v>
          </cell>
          <cell r="D9" t="str">
            <v>/0</v>
          </cell>
          <cell r="E9">
            <v>0</v>
          </cell>
          <cell r="F9">
            <v>1520.97</v>
          </cell>
          <cell r="G9" t="str">
            <v>/0</v>
          </cell>
          <cell r="H9">
            <v>0</v>
          </cell>
          <cell r="I9">
            <v>1467.47</v>
          </cell>
          <cell r="J9" t="str">
            <v>/0</v>
          </cell>
          <cell r="K9">
            <v>0</v>
          </cell>
          <cell r="L9">
            <v>53.5</v>
          </cell>
          <cell r="M9" t="str">
            <v>/0</v>
          </cell>
          <cell r="N9">
            <v>0</v>
          </cell>
          <cell r="O9">
            <v>0</v>
          </cell>
          <cell r="P9" t="str">
            <v>/0</v>
          </cell>
          <cell r="Q9">
            <v>0</v>
          </cell>
          <cell r="R9">
            <v>53.5</v>
          </cell>
          <cell r="S9" t="str">
            <v>/0</v>
          </cell>
          <cell r="T9">
            <v>0</v>
          </cell>
          <cell r="U9">
            <v>126.31</v>
          </cell>
          <cell r="V9" t="str">
            <v>/0</v>
          </cell>
          <cell r="W9">
            <v>0</v>
          </cell>
          <cell r="X9">
            <v>126.31</v>
          </cell>
          <cell r="Y9" t="str">
            <v>/0</v>
          </cell>
          <cell r="Z9">
            <v>0</v>
          </cell>
          <cell r="AA9">
            <v>32.99</v>
          </cell>
          <cell r="AB9" t="str">
            <v>/0</v>
          </cell>
          <cell r="AC9">
            <v>0</v>
          </cell>
          <cell r="AD9">
            <v>159.30000000000001</v>
          </cell>
          <cell r="AE9" t="str">
            <v>/0</v>
          </cell>
          <cell r="AF9">
            <v>0</v>
          </cell>
          <cell r="AG9">
            <v>159.30000000000001</v>
          </cell>
          <cell r="AH9" t="str">
            <v>/0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0</v>
          </cell>
          <cell r="AS9">
            <v>11.3</v>
          </cell>
          <cell r="AT9" t="str">
            <v>/0</v>
          </cell>
          <cell r="AU9">
            <v>0</v>
          </cell>
          <cell r="AV9">
            <v>16.899999999999999</v>
          </cell>
          <cell r="AW9" t="str">
            <v>/0</v>
          </cell>
          <cell r="AX9">
            <v>0</v>
          </cell>
          <cell r="AY9">
            <v>0</v>
          </cell>
          <cell r="AZ9" t="str">
            <v>/0</v>
          </cell>
          <cell r="BA9">
            <v>0</v>
          </cell>
          <cell r="BB9">
            <v>-134</v>
          </cell>
          <cell r="BC9" t="str">
            <v>/0</v>
          </cell>
          <cell r="BD9">
            <v>0</v>
          </cell>
          <cell r="BE9">
            <v>-66.17</v>
          </cell>
          <cell r="BF9" t="str">
            <v>/0</v>
          </cell>
          <cell r="BG9">
            <v>0</v>
          </cell>
          <cell r="BH9">
            <v>187.5</v>
          </cell>
          <cell r="BI9" t="str">
            <v>/0</v>
          </cell>
        </row>
        <row r="10">
          <cell r="A10" t="str">
            <v>TOTAL SEGURIDAD SOCIAL</v>
          </cell>
          <cell r="B10">
            <v>3538532.78</v>
          </cell>
          <cell r="C10">
            <v>3881251.93</v>
          </cell>
          <cell r="D10">
            <v>9.69E-2</v>
          </cell>
          <cell r="E10">
            <v>3451406.08</v>
          </cell>
          <cell r="F10">
            <v>3872678.34</v>
          </cell>
          <cell r="G10">
            <v>0.1221</v>
          </cell>
          <cell r="H10">
            <v>512514.25</v>
          </cell>
          <cell r="I10">
            <v>810369.06</v>
          </cell>
          <cell r="J10">
            <v>0.58120000000000005</v>
          </cell>
          <cell r="K10">
            <v>2918587.68</v>
          </cell>
          <cell r="L10">
            <v>3041069.8</v>
          </cell>
          <cell r="M10">
            <v>4.2000000000000003E-2</v>
          </cell>
          <cell r="N10">
            <v>62534.21</v>
          </cell>
          <cell r="O10">
            <v>64139.92</v>
          </cell>
          <cell r="P10">
            <v>2.5700000000000001E-2</v>
          </cell>
          <cell r="Q10">
            <v>2876357.61</v>
          </cell>
          <cell r="R10">
            <v>2998169.35</v>
          </cell>
          <cell r="S10">
            <v>4.2299999999999997E-2</v>
          </cell>
          <cell r="T10">
            <v>1879667.65</v>
          </cell>
          <cell r="U10">
            <v>2228698.4900000002</v>
          </cell>
          <cell r="V10">
            <v>0.1857</v>
          </cell>
          <cell r="W10">
            <v>1746174.08</v>
          </cell>
          <cell r="X10">
            <v>2152570.73</v>
          </cell>
          <cell r="Y10">
            <v>0.23269999999999999</v>
          </cell>
          <cell r="Z10">
            <v>944871.23</v>
          </cell>
          <cell r="AA10">
            <v>486969.78</v>
          </cell>
          <cell r="AB10">
            <v>-0.48459999999999998</v>
          </cell>
          <cell r="AC10">
            <v>2691045.31</v>
          </cell>
          <cell r="AD10">
            <v>2639540.5099999998</v>
          </cell>
          <cell r="AE10">
            <v>-1.9099999999999999E-2</v>
          </cell>
          <cell r="AF10">
            <v>2661968.88</v>
          </cell>
          <cell r="AG10">
            <v>2592926.7799999998</v>
          </cell>
          <cell r="AH10">
            <v>-2.5899999999999999E-2</v>
          </cell>
          <cell r="AI10">
            <v>61328.06</v>
          </cell>
          <cell r="AJ10">
            <v>72988.429999999993</v>
          </cell>
          <cell r="AK10">
            <v>0.19009999999999999</v>
          </cell>
          <cell r="AL10">
            <v>52233.22</v>
          </cell>
          <cell r="AM10">
            <v>71731.820000000007</v>
          </cell>
          <cell r="AN10">
            <v>0.37330000000000002</v>
          </cell>
          <cell r="AO10">
            <v>387650.06</v>
          </cell>
          <cell r="AP10">
            <v>430201.74</v>
          </cell>
          <cell r="AQ10">
            <v>0.10979999999999999</v>
          </cell>
          <cell r="AR10">
            <v>126576.04</v>
          </cell>
          <cell r="AS10">
            <v>150476.74</v>
          </cell>
          <cell r="AT10">
            <v>0.1888</v>
          </cell>
          <cell r="AU10">
            <v>222913.01</v>
          </cell>
          <cell r="AV10">
            <v>200129.87</v>
          </cell>
          <cell r="AW10">
            <v>-0.1022</v>
          </cell>
          <cell r="AX10">
            <v>31229.67</v>
          </cell>
          <cell r="AY10">
            <v>58371.81</v>
          </cell>
          <cell r="AZ10">
            <v>0.86909999999999998</v>
          </cell>
          <cell r="BA10">
            <v>-606213.27</v>
          </cell>
          <cell r="BB10">
            <v>-505669.41</v>
          </cell>
          <cell r="BC10">
            <v>0.16589999999999999</v>
          </cell>
          <cell r="BD10">
            <v>419076.15</v>
          </cell>
          <cell r="BE10">
            <v>715307.88</v>
          </cell>
          <cell r="BF10">
            <v>0.70689999999999997</v>
          </cell>
          <cell r="BG10">
            <v>3482570.88</v>
          </cell>
          <cell r="BH10">
            <v>3503838.76</v>
          </cell>
          <cell r="BI10">
            <v>6.1000000000000004E-3</v>
          </cell>
        </row>
      </sheetData>
      <sheetData sheetId="9"/>
      <sheetData sheetId="10"/>
      <sheetData sheetId="11">
        <row r="6">
          <cell r="B6" t="str">
            <v>ACE</v>
          </cell>
          <cell r="C6">
            <v>757.68</v>
          </cell>
          <cell r="D6">
            <v>402.09</v>
          </cell>
          <cell r="F6">
            <v>757.68</v>
          </cell>
          <cell r="G6">
            <v>402.09</v>
          </cell>
          <cell r="I6">
            <v>-28.8</v>
          </cell>
          <cell r="J6">
            <v>15.17</v>
          </cell>
          <cell r="L6">
            <v>786.48</v>
          </cell>
          <cell r="M6">
            <v>386.92</v>
          </cell>
          <cell r="O6">
            <v>0</v>
          </cell>
          <cell r="P6">
            <v>0</v>
          </cell>
          <cell r="R6">
            <v>786.48</v>
          </cell>
          <cell r="S6">
            <v>386.92</v>
          </cell>
          <cell r="U6">
            <v>459.7</v>
          </cell>
          <cell r="V6">
            <v>118.66</v>
          </cell>
          <cell r="X6">
            <v>251.7</v>
          </cell>
          <cell r="Y6">
            <v>114.71</v>
          </cell>
          <cell r="AA6">
            <v>-0.57999999999999996</v>
          </cell>
          <cell r="AB6">
            <v>-22.76</v>
          </cell>
          <cell r="AD6">
            <v>251.12</v>
          </cell>
          <cell r="AE6">
            <v>91.94</v>
          </cell>
          <cell r="AG6">
            <v>251.12</v>
          </cell>
          <cell r="AH6">
            <v>91.94</v>
          </cell>
          <cell r="AJ6">
            <v>33.22</v>
          </cell>
          <cell r="AK6">
            <v>66.62</v>
          </cell>
          <cell r="AM6">
            <v>33.22</v>
          </cell>
          <cell r="AN6">
            <v>66.62</v>
          </cell>
          <cell r="AP6">
            <v>-27.21</v>
          </cell>
          <cell r="AQ6">
            <v>-9.6300000000000008</v>
          </cell>
          <cell r="AS6">
            <v>23.79</v>
          </cell>
          <cell r="AT6">
            <v>12.28</v>
          </cell>
          <cell r="AV6">
            <v>258.02999999999997</v>
          </cell>
          <cell r="AW6">
            <v>43.26</v>
          </cell>
          <cell r="AY6">
            <v>0.82</v>
          </cell>
          <cell r="AZ6">
            <v>7.0000000000000007E-2</v>
          </cell>
          <cell r="BB6">
            <v>246.73</v>
          </cell>
          <cell r="BC6">
            <v>122.82</v>
          </cell>
          <cell r="BE6">
            <v>281.91000000000003</v>
          </cell>
          <cell r="BF6">
            <v>122.07</v>
          </cell>
          <cell r="BH6">
            <v>539.76</v>
          </cell>
          <cell r="BI6">
            <v>204.54</v>
          </cell>
        </row>
        <row r="7">
          <cell r="B7" t="str">
            <v>ALFA</v>
          </cell>
          <cell r="C7">
            <v>19214.2</v>
          </cell>
          <cell r="D7">
            <v>9042.52</v>
          </cell>
          <cell r="F7">
            <v>0</v>
          </cell>
          <cell r="G7">
            <v>0</v>
          </cell>
          <cell r="I7">
            <v>0</v>
          </cell>
          <cell r="J7">
            <v>-3.46</v>
          </cell>
          <cell r="L7">
            <v>0</v>
          </cell>
          <cell r="M7">
            <v>3.46</v>
          </cell>
          <cell r="O7">
            <v>0</v>
          </cell>
          <cell r="P7">
            <v>0</v>
          </cell>
          <cell r="R7">
            <v>0</v>
          </cell>
          <cell r="S7">
            <v>3.46</v>
          </cell>
          <cell r="U7">
            <v>17611.72</v>
          </cell>
          <cell r="V7">
            <v>5854.65</v>
          </cell>
          <cell r="X7">
            <v>3.09</v>
          </cell>
          <cell r="Y7">
            <v>2.42</v>
          </cell>
          <cell r="AA7">
            <v>-3</v>
          </cell>
          <cell r="AB7">
            <v>-7.86</v>
          </cell>
          <cell r="AD7">
            <v>0.09</v>
          </cell>
          <cell r="AE7">
            <v>-5.44</v>
          </cell>
          <cell r="AG7">
            <v>0.09</v>
          </cell>
          <cell r="AH7">
            <v>-5.44</v>
          </cell>
          <cell r="AJ7">
            <v>4223.93</v>
          </cell>
          <cell r="AK7">
            <v>1293.3499999999999</v>
          </cell>
          <cell r="AM7">
            <v>-796.89</v>
          </cell>
          <cell r="AN7">
            <v>-1213.5</v>
          </cell>
          <cell r="AP7">
            <v>-214.34</v>
          </cell>
          <cell r="AQ7">
            <v>-513.92999999999995</v>
          </cell>
          <cell r="AS7">
            <v>7.82</v>
          </cell>
          <cell r="AT7">
            <v>2.2400000000000002</v>
          </cell>
          <cell r="AV7">
            <v>1471.66</v>
          </cell>
          <cell r="AW7">
            <v>635.17999999999995</v>
          </cell>
          <cell r="AY7">
            <v>219.98</v>
          </cell>
          <cell r="AZ7">
            <v>511.01</v>
          </cell>
          <cell r="BB7">
            <v>-688.32</v>
          </cell>
          <cell r="BC7">
            <v>587.9</v>
          </cell>
          <cell r="BE7">
            <v>-926.33</v>
          </cell>
          <cell r="BF7">
            <v>270.08999999999997</v>
          </cell>
          <cell r="BH7">
            <v>688.32</v>
          </cell>
          <cell r="BI7">
            <v>-584.44000000000005</v>
          </cell>
        </row>
        <row r="8">
          <cell r="B8" t="str">
            <v>BBVA SEGUROS</v>
          </cell>
          <cell r="C8">
            <v>1314.16</v>
          </cell>
          <cell r="D8">
            <v>1191.68</v>
          </cell>
          <cell r="F8">
            <v>1314.16</v>
          </cell>
          <cell r="G8">
            <v>1191.68</v>
          </cell>
          <cell r="I8">
            <v>-36.86</v>
          </cell>
          <cell r="J8">
            <v>-16.690000000000001</v>
          </cell>
          <cell r="L8">
            <v>1351.02</v>
          </cell>
          <cell r="M8">
            <v>1208.3699999999999</v>
          </cell>
          <cell r="O8">
            <v>373.7</v>
          </cell>
          <cell r="P8">
            <v>227.96</v>
          </cell>
          <cell r="R8">
            <v>977.31</v>
          </cell>
          <cell r="S8">
            <v>980.41</v>
          </cell>
          <cell r="U8">
            <v>696.84</v>
          </cell>
          <cell r="V8">
            <v>610.41999999999996</v>
          </cell>
          <cell r="X8">
            <v>696.84</v>
          </cell>
          <cell r="Y8">
            <v>610.41999999999996</v>
          </cell>
          <cell r="AA8">
            <v>-310.70999999999998</v>
          </cell>
          <cell r="AB8">
            <v>-3.65</v>
          </cell>
          <cell r="AD8">
            <v>386.13</v>
          </cell>
          <cell r="AE8">
            <v>606.77</v>
          </cell>
          <cell r="AG8">
            <v>386.13</v>
          </cell>
          <cell r="AH8">
            <v>603.55999999999995</v>
          </cell>
          <cell r="AJ8">
            <v>153.91</v>
          </cell>
          <cell r="AK8">
            <v>44.76</v>
          </cell>
          <cell r="AM8">
            <v>153.91</v>
          </cell>
          <cell r="AN8">
            <v>44.76</v>
          </cell>
          <cell r="AP8">
            <v>-31.91</v>
          </cell>
          <cell r="AQ8">
            <v>0</v>
          </cell>
          <cell r="AS8">
            <v>100.27</v>
          </cell>
          <cell r="AT8">
            <v>72.930000000000007</v>
          </cell>
          <cell r="AV8">
            <v>336.27</v>
          </cell>
          <cell r="AW8">
            <v>352.45</v>
          </cell>
          <cell r="AY8">
            <v>7.63</v>
          </cell>
          <cell r="AZ8">
            <v>162.88</v>
          </cell>
          <cell r="BB8">
            <v>25.01</v>
          </cell>
          <cell r="BC8">
            <v>-256.16000000000003</v>
          </cell>
          <cell r="BE8">
            <v>265.22000000000003</v>
          </cell>
          <cell r="BF8">
            <v>-245.72</v>
          </cell>
          <cell r="BH8">
            <v>952.3</v>
          </cell>
          <cell r="BI8">
            <v>1236.58</v>
          </cell>
        </row>
        <row r="9">
          <cell r="B9" t="str">
            <v>BOLIVAR</v>
          </cell>
          <cell r="C9">
            <v>105304.98</v>
          </cell>
          <cell r="D9">
            <v>130869.12</v>
          </cell>
          <cell r="F9">
            <v>105155.07</v>
          </cell>
          <cell r="G9">
            <v>130552.33</v>
          </cell>
          <cell r="I9">
            <v>-4538.3599999999997</v>
          </cell>
          <cell r="J9">
            <v>17775.16</v>
          </cell>
          <cell r="L9">
            <v>109693.43</v>
          </cell>
          <cell r="M9">
            <v>112777.17</v>
          </cell>
          <cell r="O9">
            <v>1473.2</v>
          </cell>
          <cell r="P9">
            <v>1011.2</v>
          </cell>
          <cell r="R9">
            <v>108220.23</v>
          </cell>
          <cell r="S9">
            <v>111765.97</v>
          </cell>
          <cell r="U9">
            <v>80363.570000000007</v>
          </cell>
          <cell r="V9">
            <v>82163.47</v>
          </cell>
          <cell r="X9">
            <v>79721.87</v>
          </cell>
          <cell r="Y9">
            <v>81247.19</v>
          </cell>
          <cell r="AA9">
            <v>-2235.04</v>
          </cell>
          <cell r="AB9">
            <v>1999.09</v>
          </cell>
          <cell r="AD9">
            <v>77486.83</v>
          </cell>
          <cell r="AE9">
            <v>83246.27</v>
          </cell>
          <cell r="AG9">
            <v>77191.070000000007</v>
          </cell>
          <cell r="AH9">
            <v>83023.39</v>
          </cell>
          <cell r="AJ9">
            <v>12180.37</v>
          </cell>
          <cell r="AK9">
            <v>12855.1</v>
          </cell>
          <cell r="AM9">
            <v>12151.86</v>
          </cell>
          <cell r="AN9">
            <v>12854.28</v>
          </cell>
          <cell r="AP9">
            <v>-1328.46</v>
          </cell>
          <cell r="AQ9">
            <v>-3.01</v>
          </cell>
          <cell r="AS9">
            <v>9613.5300000000007</v>
          </cell>
          <cell r="AT9">
            <v>10522.71</v>
          </cell>
          <cell r="AV9">
            <v>23556.66</v>
          </cell>
          <cell r="AW9">
            <v>17305.14</v>
          </cell>
          <cell r="AY9">
            <v>2323.12</v>
          </cell>
          <cell r="AZ9">
            <v>2367.4899999999998</v>
          </cell>
          <cell r="BB9">
            <v>-15287.56</v>
          </cell>
          <cell r="BC9">
            <v>-14304.03</v>
          </cell>
          <cell r="BE9">
            <v>-6295.09</v>
          </cell>
          <cell r="BF9">
            <v>11908.85</v>
          </cell>
          <cell r="BH9">
            <v>123507.79</v>
          </cell>
          <cell r="BI9">
            <v>126070</v>
          </cell>
        </row>
        <row r="10">
          <cell r="B10" t="str">
            <v>BOLIVAR VIDA</v>
          </cell>
          <cell r="C10">
            <v>0</v>
          </cell>
          <cell r="D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>
            <v>0</v>
          </cell>
          <cell r="O10">
            <v>0</v>
          </cell>
          <cell r="P10">
            <v>0</v>
          </cell>
          <cell r="R10">
            <v>0</v>
          </cell>
          <cell r="S10">
            <v>0</v>
          </cell>
          <cell r="U10">
            <v>0</v>
          </cell>
          <cell r="V10">
            <v>0</v>
          </cell>
          <cell r="X10">
            <v>0</v>
          </cell>
          <cell r="Y10">
            <v>0</v>
          </cell>
          <cell r="AA10">
            <v>0</v>
          </cell>
          <cell r="AB10">
            <v>0</v>
          </cell>
          <cell r="AD10">
            <v>0</v>
          </cell>
          <cell r="AE10">
            <v>0</v>
          </cell>
          <cell r="AG10">
            <v>0</v>
          </cell>
          <cell r="AH10">
            <v>0</v>
          </cell>
          <cell r="AJ10">
            <v>0</v>
          </cell>
          <cell r="AK10">
            <v>2.34</v>
          </cell>
          <cell r="AM10">
            <v>0</v>
          </cell>
          <cell r="AN10">
            <v>2.34</v>
          </cell>
          <cell r="AP10">
            <v>0</v>
          </cell>
          <cell r="AQ10">
            <v>0</v>
          </cell>
          <cell r="AS10">
            <v>0</v>
          </cell>
          <cell r="AT10">
            <v>0</v>
          </cell>
          <cell r="AV10">
            <v>0</v>
          </cell>
          <cell r="AW10">
            <v>0</v>
          </cell>
          <cell r="AY10">
            <v>0</v>
          </cell>
          <cell r="AZ10">
            <v>0</v>
          </cell>
          <cell r="BB10">
            <v>0</v>
          </cell>
          <cell r="BC10">
            <v>-2.34</v>
          </cell>
          <cell r="BE10">
            <v>0</v>
          </cell>
          <cell r="BF10">
            <v>-2.34</v>
          </cell>
          <cell r="BH10">
            <v>0</v>
          </cell>
          <cell r="BI10">
            <v>2.34</v>
          </cell>
        </row>
        <row r="11">
          <cell r="B11" t="str">
            <v>CARDIF</v>
          </cell>
          <cell r="C11">
            <v>0</v>
          </cell>
          <cell r="D11">
            <v>0.19</v>
          </cell>
          <cell r="F11">
            <v>0</v>
          </cell>
          <cell r="G11">
            <v>0.19</v>
          </cell>
          <cell r="I11">
            <v>0</v>
          </cell>
          <cell r="J11">
            <v>-0.69</v>
          </cell>
          <cell r="L11">
            <v>0</v>
          </cell>
          <cell r="M11">
            <v>0.88</v>
          </cell>
          <cell r="O11">
            <v>0</v>
          </cell>
          <cell r="P11">
            <v>0</v>
          </cell>
          <cell r="R11">
            <v>0</v>
          </cell>
          <cell r="S11">
            <v>0.88</v>
          </cell>
          <cell r="U11">
            <v>0</v>
          </cell>
          <cell r="V11">
            <v>0</v>
          </cell>
          <cell r="X11">
            <v>0</v>
          </cell>
          <cell r="Y11">
            <v>0</v>
          </cell>
          <cell r="AA11">
            <v>0</v>
          </cell>
          <cell r="AB11">
            <v>0</v>
          </cell>
          <cell r="AD11">
            <v>0</v>
          </cell>
          <cell r="AE11">
            <v>0</v>
          </cell>
          <cell r="AG11">
            <v>0</v>
          </cell>
          <cell r="AH11">
            <v>0</v>
          </cell>
          <cell r="AJ11">
            <v>0</v>
          </cell>
          <cell r="AK11">
            <v>0</v>
          </cell>
          <cell r="AM11">
            <v>0</v>
          </cell>
          <cell r="AN11">
            <v>0</v>
          </cell>
          <cell r="AP11">
            <v>0</v>
          </cell>
          <cell r="AQ11">
            <v>0</v>
          </cell>
          <cell r="AS11">
            <v>0</v>
          </cell>
          <cell r="AT11">
            <v>0</v>
          </cell>
          <cell r="AV11">
            <v>0</v>
          </cell>
          <cell r="AW11">
            <v>0</v>
          </cell>
          <cell r="AY11">
            <v>0</v>
          </cell>
          <cell r="AZ11">
            <v>0</v>
          </cell>
          <cell r="BB11">
            <v>0</v>
          </cell>
          <cell r="BC11">
            <v>0.88</v>
          </cell>
          <cell r="BE11">
            <v>0</v>
          </cell>
          <cell r="BF11">
            <v>0.88</v>
          </cell>
          <cell r="BH11">
            <v>0</v>
          </cell>
          <cell r="BI11">
            <v>0</v>
          </cell>
        </row>
        <row r="12">
          <cell r="B12" t="str">
            <v>AIG</v>
          </cell>
          <cell r="C12">
            <v>13242.56</v>
          </cell>
          <cell r="D12">
            <v>30149.03</v>
          </cell>
          <cell r="F12">
            <v>13016.83</v>
          </cell>
          <cell r="G12">
            <v>29843.06</v>
          </cell>
          <cell r="I12">
            <v>1859.05</v>
          </cell>
          <cell r="J12">
            <v>3885.77</v>
          </cell>
          <cell r="L12">
            <v>11157.79</v>
          </cell>
          <cell r="M12">
            <v>25957.29</v>
          </cell>
          <cell r="O12">
            <v>0</v>
          </cell>
          <cell r="P12">
            <v>1073.1300000000001</v>
          </cell>
          <cell r="R12">
            <v>11157.79</v>
          </cell>
          <cell r="S12">
            <v>24884.16</v>
          </cell>
          <cell r="U12">
            <v>5728.83</v>
          </cell>
          <cell r="V12">
            <v>13380.56</v>
          </cell>
          <cell r="X12">
            <v>5564.42</v>
          </cell>
          <cell r="Y12">
            <v>13294.61</v>
          </cell>
          <cell r="AA12">
            <v>664.12</v>
          </cell>
          <cell r="AB12">
            <v>5930.08</v>
          </cell>
          <cell r="AD12">
            <v>6228.54</v>
          </cell>
          <cell r="AE12">
            <v>19224.689999999999</v>
          </cell>
          <cell r="AG12">
            <v>6228.54</v>
          </cell>
          <cell r="AH12">
            <v>19224.689999999999</v>
          </cell>
          <cell r="AJ12">
            <v>1824.99</v>
          </cell>
          <cell r="AK12">
            <v>5160.3900000000003</v>
          </cell>
          <cell r="AM12">
            <v>1793.18</v>
          </cell>
          <cell r="AN12">
            <v>5130.58</v>
          </cell>
          <cell r="AP12">
            <v>-399.84</v>
          </cell>
          <cell r="AQ12">
            <v>-2096.41</v>
          </cell>
          <cell r="AS12">
            <v>3016.62</v>
          </cell>
          <cell r="AT12">
            <v>2837.81</v>
          </cell>
          <cell r="AV12">
            <v>3155.3</v>
          </cell>
          <cell r="AW12">
            <v>8855.9</v>
          </cell>
          <cell r="AY12">
            <v>457.17</v>
          </cell>
          <cell r="AZ12">
            <v>471.7</v>
          </cell>
          <cell r="BB12">
            <v>-3093.18</v>
          </cell>
          <cell r="BC12">
            <v>-9540.11</v>
          </cell>
          <cell r="BE12">
            <v>-2410.04</v>
          </cell>
          <cell r="BF12">
            <v>-3695.69</v>
          </cell>
          <cell r="BH12">
            <v>14250.96</v>
          </cell>
          <cell r="BI12">
            <v>34424.269999999997</v>
          </cell>
        </row>
        <row r="13">
          <cell r="B13" t="str">
            <v>CHUBB</v>
          </cell>
          <cell r="C13">
            <v>6187.32</v>
          </cell>
          <cell r="D13">
            <v>6351.3</v>
          </cell>
          <cell r="F13">
            <v>1234.46</v>
          </cell>
          <cell r="G13">
            <v>1267.5999999999999</v>
          </cell>
          <cell r="I13">
            <v>106.07</v>
          </cell>
          <cell r="J13">
            <v>104.58</v>
          </cell>
          <cell r="L13">
            <v>1128.3900000000001</v>
          </cell>
          <cell r="M13">
            <v>1163.01</v>
          </cell>
          <cell r="O13">
            <v>300.93</v>
          </cell>
          <cell r="P13">
            <v>216.27</v>
          </cell>
          <cell r="R13">
            <v>827.46</v>
          </cell>
          <cell r="S13">
            <v>946.74</v>
          </cell>
          <cell r="U13">
            <v>2689</v>
          </cell>
          <cell r="V13">
            <v>3083.16</v>
          </cell>
          <cell r="X13">
            <v>536.54999999999995</v>
          </cell>
          <cell r="Y13">
            <v>616.63</v>
          </cell>
          <cell r="AA13">
            <v>-92.65</v>
          </cell>
          <cell r="AB13">
            <v>-46.37</v>
          </cell>
          <cell r="AD13">
            <v>443.9</v>
          </cell>
          <cell r="AE13">
            <v>570.26</v>
          </cell>
          <cell r="AG13">
            <v>443.9</v>
          </cell>
          <cell r="AH13">
            <v>570.26</v>
          </cell>
          <cell r="AJ13">
            <v>677.37</v>
          </cell>
          <cell r="AK13">
            <v>720.72</v>
          </cell>
          <cell r="AM13">
            <v>-1004.5</v>
          </cell>
          <cell r="AN13">
            <v>-822.19</v>
          </cell>
          <cell r="AP13">
            <v>-1.29</v>
          </cell>
          <cell r="AQ13">
            <v>-4.05</v>
          </cell>
          <cell r="AS13">
            <v>372.63</v>
          </cell>
          <cell r="AT13">
            <v>378.21</v>
          </cell>
          <cell r="AV13">
            <v>948.07</v>
          </cell>
          <cell r="AW13">
            <v>1144.4000000000001</v>
          </cell>
          <cell r="AY13">
            <v>42.48</v>
          </cell>
          <cell r="AZ13">
            <v>34.82</v>
          </cell>
          <cell r="BB13">
            <v>26.17</v>
          </cell>
          <cell r="BC13">
            <v>-354.72</v>
          </cell>
          <cell r="BE13">
            <v>97.68</v>
          </cell>
          <cell r="BF13">
            <v>-143.99</v>
          </cell>
          <cell r="BH13">
            <v>801.29</v>
          </cell>
          <cell r="BI13">
            <v>1301.46</v>
          </cell>
        </row>
        <row r="14">
          <cell r="B14" t="str">
            <v>AXA COLPATRIA</v>
          </cell>
          <cell r="C14">
            <v>67056.66</v>
          </cell>
          <cell r="D14">
            <v>49072.03</v>
          </cell>
          <cell r="F14">
            <v>67056.66</v>
          </cell>
          <cell r="G14">
            <v>49072.03</v>
          </cell>
          <cell r="I14">
            <v>2543.1799999999998</v>
          </cell>
          <cell r="J14">
            <v>-374.03</v>
          </cell>
          <cell r="L14">
            <v>64513.48</v>
          </cell>
          <cell r="M14">
            <v>49446.06</v>
          </cell>
          <cell r="O14">
            <v>941.18</v>
          </cell>
          <cell r="P14">
            <v>293.13</v>
          </cell>
          <cell r="R14">
            <v>63572.3</v>
          </cell>
          <cell r="S14">
            <v>49152.93</v>
          </cell>
          <cell r="U14">
            <v>37875.11</v>
          </cell>
          <cell r="V14">
            <v>30365.360000000001</v>
          </cell>
          <cell r="X14">
            <v>37926.29</v>
          </cell>
          <cell r="Y14">
            <v>30365.360000000001</v>
          </cell>
          <cell r="AA14">
            <v>4557.9799999999996</v>
          </cell>
          <cell r="AB14">
            <v>3817.02</v>
          </cell>
          <cell r="AD14">
            <v>42484.26</v>
          </cell>
          <cell r="AE14">
            <v>34182.379999999997</v>
          </cell>
          <cell r="AG14">
            <v>42167.93</v>
          </cell>
          <cell r="AH14">
            <v>34047.019999999997</v>
          </cell>
          <cell r="AJ14">
            <v>9437.48</v>
          </cell>
          <cell r="AK14">
            <v>6231.15</v>
          </cell>
          <cell r="AM14">
            <v>9437.48</v>
          </cell>
          <cell r="AN14">
            <v>6231.15</v>
          </cell>
          <cell r="AP14">
            <v>-8264.15</v>
          </cell>
          <cell r="AQ14">
            <v>-6837.78</v>
          </cell>
          <cell r="AS14">
            <v>5237.6000000000004</v>
          </cell>
          <cell r="AT14">
            <v>3698.11</v>
          </cell>
          <cell r="AV14">
            <v>21528.7</v>
          </cell>
          <cell r="AW14">
            <v>15029.45</v>
          </cell>
          <cell r="AY14">
            <v>87.14</v>
          </cell>
          <cell r="AZ14">
            <v>73.53</v>
          </cell>
          <cell r="BB14">
            <v>-6622.4</v>
          </cell>
          <cell r="BC14">
            <v>-3088.54</v>
          </cell>
          <cell r="BE14">
            <v>-3298.84</v>
          </cell>
          <cell r="BF14">
            <v>-530.54</v>
          </cell>
          <cell r="BH14">
            <v>70194.7</v>
          </cell>
          <cell r="BI14">
            <v>52241.48</v>
          </cell>
        </row>
        <row r="15">
          <cell r="B15" t="str">
            <v>ALLIANZ</v>
          </cell>
          <cell r="C15">
            <v>369214.06</v>
          </cell>
          <cell r="D15">
            <v>360873.15</v>
          </cell>
          <cell r="F15">
            <v>369214.06</v>
          </cell>
          <cell r="G15">
            <v>360830.79</v>
          </cell>
          <cell r="I15">
            <v>27209.23</v>
          </cell>
          <cell r="J15">
            <v>-10559.29</v>
          </cell>
          <cell r="L15">
            <v>342004.83</v>
          </cell>
          <cell r="M15">
            <v>371390.08</v>
          </cell>
          <cell r="O15">
            <v>1511.89</v>
          </cell>
          <cell r="P15">
            <v>1308.3800000000001</v>
          </cell>
          <cell r="R15">
            <v>340492.94</v>
          </cell>
          <cell r="S15">
            <v>370081.69</v>
          </cell>
          <cell r="U15">
            <v>225136.82</v>
          </cell>
          <cell r="V15">
            <v>280906.33</v>
          </cell>
          <cell r="X15">
            <v>225136.82</v>
          </cell>
          <cell r="Y15">
            <v>280906.33</v>
          </cell>
          <cell r="AA15">
            <v>28147.46</v>
          </cell>
          <cell r="AB15">
            <v>-76.23</v>
          </cell>
          <cell r="AD15">
            <v>253284.29</v>
          </cell>
          <cell r="AE15">
            <v>280830.09999999998</v>
          </cell>
          <cell r="AG15">
            <v>253284.29</v>
          </cell>
          <cell r="AH15">
            <v>280830.09999999998</v>
          </cell>
          <cell r="AJ15">
            <v>46530.45</v>
          </cell>
          <cell r="AK15">
            <v>48032.73</v>
          </cell>
          <cell r="AM15">
            <v>46530.45</v>
          </cell>
          <cell r="AN15">
            <v>47788.15</v>
          </cell>
          <cell r="AP15">
            <v>-1049.02</v>
          </cell>
          <cell r="AQ15">
            <v>-5212.82</v>
          </cell>
          <cell r="AS15">
            <v>25083.22</v>
          </cell>
          <cell r="AT15">
            <v>23667.119999999999</v>
          </cell>
          <cell r="AV15">
            <v>55980.09</v>
          </cell>
          <cell r="AW15">
            <v>50873.37</v>
          </cell>
          <cell r="AY15">
            <v>1585.57</v>
          </cell>
          <cell r="AZ15">
            <v>216.61</v>
          </cell>
          <cell r="BB15">
            <v>-40921.64</v>
          </cell>
          <cell r="BC15">
            <v>-28080.83</v>
          </cell>
          <cell r="BE15">
            <v>-20363.150000000001</v>
          </cell>
          <cell r="BF15">
            <v>-10237.35</v>
          </cell>
          <cell r="BH15">
            <v>381414.59</v>
          </cell>
          <cell r="BI15">
            <v>398162.53</v>
          </cell>
        </row>
        <row r="16">
          <cell r="B16" t="str">
            <v>EQUIDAD</v>
          </cell>
          <cell r="C16">
            <v>50290.83</v>
          </cell>
          <cell r="D16">
            <v>88460.53</v>
          </cell>
          <cell r="F16">
            <v>44891.27</v>
          </cell>
          <cell r="G16">
            <v>82525.350000000006</v>
          </cell>
          <cell r="I16">
            <v>6592.5</v>
          </cell>
          <cell r="J16">
            <v>16131.69</v>
          </cell>
          <cell r="L16">
            <v>38298.769999999997</v>
          </cell>
          <cell r="M16">
            <v>66393.67</v>
          </cell>
          <cell r="O16">
            <v>311.58</v>
          </cell>
          <cell r="P16">
            <v>240.96</v>
          </cell>
          <cell r="R16">
            <v>37987.19</v>
          </cell>
          <cell r="S16">
            <v>66152.710000000006</v>
          </cell>
          <cell r="U16">
            <v>28160.45</v>
          </cell>
          <cell r="V16">
            <v>40928.550000000003</v>
          </cell>
          <cell r="X16">
            <v>24357.68</v>
          </cell>
          <cell r="Y16">
            <v>36619.300000000003</v>
          </cell>
          <cell r="AA16">
            <v>2192.29</v>
          </cell>
          <cell r="AB16">
            <v>-3157.71</v>
          </cell>
          <cell r="AD16">
            <v>26549.98</v>
          </cell>
          <cell r="AE16">
            <v>33461.589999999997</v>
          </cell>
          <cell r="AG16">
            <v>26549.98</v>
          </cell>
          <cell r="AH16">
            <v>33461.589999999997</v>
          </cell>
          <cell r="AJ16">
            <v>5105.91</v>
          </cell>
          <cell r="AK16">
            <v>9639.9500000000007</v>
          </cell>
          <cell r="AM16">
            <v>4028.27</v>
          </cell>
          <cell r="AN16">
            <v>7909.55</v>
          </cell>
          <cell r="AP16">
            <v>-5642.93</v>
          </cell>
          <cell r="AQ16">
            <v>-9054.6299999999992</v>
          </cell>
          <cell r="AS16">
            <v>4418.21</v>
          </cell>
          <cell r="AT16">
            <v>5631.43</v>
          </cell>
          <cell r="AV16">
            <v>13288.39</v>
          </cell>
          <cell r="AW16">
            <v>21147.4</v>
          </cell>
          <cell r="AY16">
            <v>2749.21</v>
          </cell>
          <cell r="AZ16">
            <v>465.2</v>
          </cell>
          <cell r="BB16">
            <v>-7403.94</v>
          </cell>
          <cell r="BC16">
            <v>6592.18</v>
          </cell>
          <cell r="BE16">
            <v>-4513.5600000000004</v>
          </cell>
          <cell r="BF16">
            <v>7361.85</v>
          </cell>
          <cell r="BH16">
            <v>45391.13</v>
          </cell>
          <cell r="BI16">
            <v>59560.53</v>
          </cell>
        </row>
        <row r="17">
          <cell r="B17" t="str">
            <v>ESTADO</v>
          </cell>
          <cell r="C17">
            <v>52229.48</v>
          </cell>
          <cell r="D17">
            <v>71682.899999999994</v>
          </cell>
          <cell r="F17">
            <v>21943.98</v>
          </cell>
          <cell r="G17">
            <v>20599.73</v>
          </cell>
          <cell r="I17">
            <v>-1967.99</v>
          </cell>
          <cell r="J17">
            <v>-1689.86</v>
          </cell>
          <cell r="L17">
            <v>23911.96</v>
          </cell>
          <cell r="M17">
            <v>22289.59</v>
          </cell>
          <cell r="O17">
            <v>279.36</v>
          </cell>
          <cell r="P17">
            <v>154.31</v>
          </cell>
          <cell r="R17">
            <v>23632.6</v>
          </cell>
          <cell r="S17">
            <v>22135.29</v>
          </cell>
          <cell r="U17">
            <v>25079.51</v>
          </cell>
          <cell r="V17">
            <v>25010.69</v>
          </cell>
          <cell r="X17">
            <v>11590.53</v>
          </cell>
          <cell r="Y17">
            <v>8369.01</v>
          </cell>
          <cell r="AA17">
            <v>541.04</v>
          </cell>
          <cell r="AB17">
            <v>4842.51</v>
          </cell>
          <cell r="AD17">
            <v>12131.57</v>
          </cell>
          <cell r="AE17">
            <v>13211.52</v>
          </cell>
          <cell r="AG17">
            <v>12131.57</v>
          </cell>
          <cell r="AH17">
            <v>13211.52</v>
          </cell>
          <cell r="AJ17">
            <v>8597.48</v>
          </cell>
          <cell r="AK17">
            <v>10469.75</v>
          </cell>
          <cell r="AM17">
            <v>-2248.2800000000002</v>
          </cell>
          <cell r="AN17">
            <v>-5028.82</v>
          </cell>
          <cell r="AP17">
            <v>-512.91999999999996</v>
          </cell>
          <cell r="AQ17">
            <v>0</v>
          </cell>
          <cell r="AS17">
            <v>5367.32</v>
          </cell>
          <cell r="AT17">
            <v>6125.59</v>
          </cell>
          <cell r="AV17">
            <v>8069.19</v>
          </cell>
          <cell r="AW17">
            <v>9782.35</v>
          </cell>
          <cell r="AY17">
            <v>764.89</v>
          </cell>
          <cell r="AZ17">
            <v>857.89</v>
          </cell>
          <cell r="BB17">
            <v>60.84</v>
          </cell>
          <cell r="BC17">
            <v>-2813.24</v>
          </cell>
          <cell r="BE17">
            <v>2037.82</v>
          </cell>
          <cell r="BF17">
            <v>1004.57</v>
          </cell>
          <cell r="BH17">
            <v>23571.759999999998</v>
          </cell>
          <cell r="BI17">
            <v>24948.52</v>
          </cell>
        </row>
        <row r="18">
          <cell r="B18" t="str">
            <v>GENERALI</v>
          </cell>
          <cell r="C18">
            <v>55643.55</v>
          </cell>
          <cell r="D18">
            <v>51930.05</v>
          </cell>
          <cell r="F18">
            <v>55643.55</v>
          </cell>
          <cell r="G18">
            <v>51930.05</v>
          </cell>
          <cell r="I18">
            <v>780.71</v>
          </cell>
          <cell r="J18">
            <v>-3401.87</v>
          </cell>
          <cell r="L18">
            <v>54862.84</v>
          </cell>
          <cell r="M18">
            <v>55331.93</v>
          </cell>
          <cell r="O18">
            <v>507.34</v>
          </cell>
          <cell r="P18">
            <v>517.74</v>
          </cell>
          <cell r="R18">
            <v>54355.5</v>
          </cell>
          <cell r="S18">
            <v>54814.19</v>
          </cell>
          <cell r="U18">
            <v>36265.54</v>
          </cell>
          <cell r="V18">
            <v>36983.040000000001</v>
          </cell>
          <cell r="X18">
            <v>36265.54</v>
          </cell>
          <cell r="Y18">
            <v>36983.040000000001</v>
          </cell>
          <cell r="AA18">
            <v>863.3</v>
          </cell>
          <cell r="AB18">
            <v>-2756.49</v>
          </cell>
          <cell r="AD18">
            <v>37128.839999999997</v>
          </cell>
          <cell r="AE18">
            <v>34226.559999999998</v>
          </cell>
          <cell r="AG18">
            <v>37050.57</v>
          </cell>
          <cell r="AH18">
            <v>34226.559999999998</v>
          </cell>
          <cell r="AJ18">
            <v>11543.22</v>
          </cell>
          <cell r="AK18">
            <v>10836.32</v>
          </cell>
          <cell r="AM18">
            <v>11577.94</v>
          </cell>
          <cell r="AN18">
            <v>10836.32</v>
          </cell>
          <cell r="AP18">
            <v>-327.64</v>
          </cell>
          <cell r="AQ18">
            <v>0</v>
          </cell>
          <cell r="AS18">
            <v>5835.12</v>
          </cell>
          <cell r="AT18">
            <v>6535.8</v>
          </cell>
          <cell r="AV18">
            <v>12115.21</v>
          </cell>
          <cell r="AW18">
            <v>14510.77</v>
          </cell>
          <cell r="AY18">
            <v>0</v>
          </cell>
          <cell r="AZ18">
            <v>170.28</v>
          </cell>
          <cell r="BB18">
            <v>-11895.68</v>
          </cell>
          <cell r="BC18">
            <v>-11465.54</v>
          </cell>
          <cell r="BE18">
            <v>-9873.2000000000007</v>
          </cell>
          <cell r="BF18">
            <v>-7969.95</v>
          </cell>
          <cell r="BH18">
            <v>66251.19</v>
          </cell>
          <cell r="BI18">
            <v>66279.72</v>
          </cell>
        </row>
        <row r="19">
          <cell r="B19" t="str">
            <v>LIBERTY</v>
          </cell>
          <cell r="C19">
            <v>191161.32</v>
          </cell>
          <cell r="D19">
            <v>236288.84</v>
          </cell>
          <cell r="F19">
            <v>191132.25</v>
          </cell>
          <cell r="G19">
            <v>236283.12</v>
          </cell>
          <cell r="I19">
            <v>542.98</v>
          </cell>
          <cell r="J19">
            <v>-3492.03</v>
          </cell>
          <cell r="L19">
            <v>190589.26</v>
          </cell>
          <cell r="M19">
            <v>239775.15</v>
          </cell>
          <cell r="O19">
            <v>2990.71</v>
          </cell>
          <cell r="P19">
            <v>3619.89</v>
          </cell>
          <cell r="R19">
            <v>187598.55</v>
          </cell>
          <cell r="S19">
            <v>236155.26</v>
          </cell>
          <cell r="U19">
            <v>92776.65</v>
          </cell>
          <cell r="V19">
            <v>126469.43</v>
          </cell>
          <cell r="X19">
            <v>92607.97</v>
          </cell>
          <cell r="Y19">
            <v>126342.28</v>
          </cell>
          <cell r="AA19">
            <v>6113.45</v>
          </cell>
          <cell r="AB19">
            <v>20357.93</v>
          </cell>
          <cell r="AD19">
            <v>98721.42</v>
          </cell>
          <cell r="AE19">
            <v>146700.22</v>
          </cell>
          <cell r="AG19">
            <v>98721.42</v>
          </cell>
          <cell r="AH19">
            <v>146700.22</v>
          </cell>
          <cell r="AJ19">
            <v>29161.78</v>
          </cell>
          <cell r="AK19">
            <v>30069.84</v>
          </cell>
          <cell r="AM19">
            <v>29152.35</v>
          </cell>
          <cell r="AN19">
            <v>30067.98</v>
          </cell>
          <cell r="AP19">
            <v>-2151.02</v>
          </cell>
          <cell r="AQ19">
            <v>-3118.34</v>
          </cell>
          <cell r="AS19">
            <v>15348.26</v>
          </cell>
          <cell r="AT19">
            <v>17979.37</v>
          </cell>
          <cell r="AV19">
            <v>59327.31</v>
          </cell>
          <cell r="AW19">
            <v>75955.360000000001</v>
          </cell>
          <cell r="AY19">
            <v>3216.81</v>
          </cell>
          <cell r="AZ19">
            <v>1951.64</v>
          </cell>
          <cell r="BB19">
            <v>-16016.58</v>
          </cell>
          <cell r="BC19">
            <v>-33380.97</v>
          </cell>
          <cell r="BE19">
            <v>2954.96</v>
          </cell>
          <cell r="BF19">
            <v>-3725.67</v>
          </cell>
          <cell r="BH19">
            <v>203615.13</v>
          </cell>
          <cell r="BI19">
            <v>269536.23</v>
          </cell>
        </row>
        <row r="20">
          <cell r="B20" t="str">
            <v>MAPFRE</v>
          </cell>
          <cell r="C20">
            <v>98872.320000000007</v>
          </cell>
          <cell r="D20">
            <v>116024.08</v>
          </cell>
          <cell r="F20">
            <v>88963.96</v>
          </cell>
          <cell r="G20">
            <v>107791.46</v>
          </cell>
          <cell r="I20">
            <v>909.96</v>
          </cell>
          <cell r="J20">
            <v>5792.19</v>
          </cell>
          <cell r="L20">
            <v>88054</v>
          </cell>
          <cell r="M20">
            <v>101999.27</v>
          </cell>
          <cell r="O20">
            <v>90.46</v>
          </cell>
          <cell r="P20">
            <v>0</v>
          </cell>
          <cell r="R20">
            <v>87963.54</v>
          </cell>
          <cell r="S20">
            <v>101999.27</v>
          </cell>
          <cell r="U20">
            <v>55498.93</v>
          </cell>
          <cell r="V20">
            <v>68907.199999999997</v>
          </cell>
          <cell r="X20">
            <v>49876.72</v>
          </cell>
          <cell r="Y20">
            <v>62952.86</v>
          </cell>
          <cell r="AA20">
            <v>-153.4</v>
          </cell>
          <cell r="AB20">
            <v>2842</v>
          </cell>
          <cell r="AD20">
            <v>49723.32</v>
          </cell>
          <cell r="AE20">
            <v>65794.86</v>
          </cell>
          <cell r="AG20">
            <v>49723.32</v>
          </cell>
          <cell r="AH20">
            <v>65794.86</v>
          </cell>
          <cell r="AJ20">
            <v>16162.16</v>
          </cell>
          <cell r="AK20">
            <v>19754.79</v>
          </cell>
          <cell r="AM20">
            <v>16521.63</v>
          </cell>
          <cell r="AN20">
            <v>20449.669999999998</v>
          </cell>
          <cell r="AP20">
            <v>-537.47</v>
          </cell>
          <cell r="AQ20">
            <v>-3270.44</v>
          </cell>
          <cell r="AS20">
            <v>8756.14</v>
          </cell>
          <cell r="AT20">
            <v>9623.98</v>
          </cell>
          <cell r="AV20">
            <v>8648.94</v>
          </cell>
          <cell r="AW20">
            <v>10000.450000000001</v>
          </cell>
          <cell r="AY20">
            <v>613.04</v>
          </cell>
          <cell r="AZ20">
            <v>868.72</v>
          </cell>
          <cell r="BB20">
            <v>4237.93</v>
          </cell>
          <cell r="BC20">
            <v>-1467.96</v>
          </cell>
          <cell r="BE20">
            <v>5851.52</v>
          </cell>
          <cell r="BF20">
            <v>1738.27</v>
          </cell>
          <cell r="BH20">
            <v>83725.600000000006</v>
          </cell>
          <cell r="BI20">
            <v>103467.24</v>
          </cell>
        </row>
        <row r="21">
          <cell r="B21" t="str">
            <v>PREVISORA</v>
          </cell>
          <cell r="C21">
            <v>85322.47</v>
          </cell>
          <cell r="D21">
            <v>98110.12</v>
          </cell>
          <cell r="F21">
            <v>81909.320000000007</v>
          </cell>
          <cell r="G21">
            <v>93230.35</v>
          </cell>
          <cell r="I21">
            <v>-4316.37</v>
          </cell>
          <cell r="J21">
            <v>4431.99</v>
          </cell>
          <cell r="L21">
            <v>86225.68</v>
          </cell>
          <cell r="M21">
            <v>88798.36</v>
          </cell>
          <cell r="O21">
            <v>203.99</v>
          </cell>
          <cell r="P21">
            <v>303.01</v>
          </cell>
          <cell r="R21">
            <v>86021.7</v>
          </cell>
          <cell r="S21">
            <v>88495.35</v>
          </cell>
          <cell r="U21">
            <v>61638.28</v>
          </cell>
          <cell r="V21">
            <v>55270.27</v>
          </cell>
          <cell r="X21">
            <v>61637.85</v>
          </cell>
          <cell r="Y21">
            <v>55270.27</v>
          </cell>
          <cell r="AA21">
            <v>4422</v>
          </cell>
          <cell r="AB21">
            <v>19890.34</v>
          </cell>
          <cell r="AD21">
            <v>66059.850000000006</v>
          </cell>
          <cell r="AE21">
            <v>75160.61</v>
          </cell>
          <cell r="AG21">
            <v>66059.850000000006</v>
          </cell>
          <cell r="AH21">
            <v>75160.61</v>
          </cell>
          <cell r="AJ21">
            <v>12074.08</v>
          </cell>
          <cell r="AK21">
            <v>12685.2</v>
          </cell>
          <cell r="AM21">
            <v>10742.68</v>
          </cell>
          <cell r="AN21">
            <v>11559.92</v>
          </cell>
          <cell r="AP21">
            <v>-2196.6999999999998</v>
          </cell>
          <cell r="AQ21">
            <v>-2573.59</v>
          </cell>
          <cell r="AS21">
            <v>5580.45</v>
          </cell>
          <cell r="AT21">
            <v>5713.47</v>
          </cell>
          <cell r="AV21">
            <v>16583.02</v>
          </cell>
          <cell r="AW21">
            <v>18785.400000000001</v>
          </cell>
          <cell r="AY21">
            <v>739.31</v>
          </cell>
          <cell r="AZ21">
            <v>1851.04</v>
          </cell>
          <cell r="BB21">
            <v>-11486.91</v>
          </cell>
          <cell r="BC21">
            <v>-22001.51</v>
          </cell>
          <cell r="BE21">
            <v>375.34</v>
          </cell>
          <cell r="BF21">
            <v>-6358.57</v>
          </cell>
          <cell r="BH21">
            <v>97508.6</v>
          </cell>
          <cell r="BI21">
            <v>110496.86</v>
          </cell>
        </row>
        <row r="22">
          <cell r="B22" t="str">
            <v>QBE</v>
          </cell>
          <cell r="C22">
            <v>10970.61</v>
          </cell>
          <cell r="D22">
            <v>20159.5</v>
          </cell>
          <cell r="F22">
            <v>9478.7900000000009</v>
          </cell>
          <cell r="G22">
            <v>19491.38</v>
          </cell>
          <cell r="I22">
            <v>959.57</v>
          </cell>
          <cell r="J22">
            <v>3126.74</v>
          </cell>
          <cell r="L22">
            <v>8519.2199999999993</v>
          </cell>
          <cell r="M22">
            <v>16364.64</v>
          </cell>
          <cell r="O22">
            <v>0</v>
          </cell>
          <cell r="P22">
            <v>0</v>
          </cell>
          <cell r="R22">
            <v>8519.2199999999993</v>
          </cell>
          <cell r="S22">
            <v>16364.64</v>
          </cell>
          <cell r="U22">
            <v>4757.17</v>
          </cell>
          <cell r="V22">
            <v>8686.4599999999991</v>
          </cell>
          <cell r="X22">
            <v>4344.76</v>
          </cell>
          <cell r="Y22">
            <v>7835</v>
          </cell>
          <cell r="AA22">
            <v>1009.51</v>
          </cell>
          <cell r="AB22">
            <v>2217.75</v>
          </cell>
          <cell r="AD22">
            <v>5354.27</v>
          </cell>
          <cell r="AE22">
            <v>10052.74</v>
          </cell>
          <cell r="AG22">
            <v>5338.65</v>
          </cell>
          <cell r="AH22">
            <v>10052.74</v>
          </cell>
          <cell r="AJ22">
            <v>920.62</v>
          </cell>
          <cell r="AK22">
            <v>971.99</v>
          </cell>
          <cell r="AM22">
            <v>547.66</v>
          </cell>
          <cell r="AN22">
            <v>-761.49</v>
          </cell>
          <cell r="AP22">
            <v>-306.25</v>
          </cell>
          <cell r="AQ22">
            <v>-1014.7</v>
          </cell>
          <cell r="AS22">
            <v>570.91</v>
          </cell>
          <cell r="AT22">
            <v>1226.42</v>
          </cell>
          <cell r="AV22">
            <v>2131.4</v>
          </cell>
          <cell r="AW22">
            <v>4851.3599999999997</v>
          </cell>
          <cell r="AY22">
            <v>805.62</v>
          </cell>
          <cell r="AZ22">
            <v>576.30999999999995</v>
          </cell>
          <cell r="BB22">
            <v>-568.77</v>
          </cell>
          <cell r="BC22">
            <v>1433.99</v>
          </cell>
          <cell r="BE22">
            <v>-209.63</v>
          </cell>
          <cell r="BF22">
            <v>3537.52</v>
          </cell>
          <cell r="BH22">
            <v>9087.99</v>
          </cell>
          <cell r="BI22">
            <v>14930.65</v>
          </cell>
        </row>
        <row r="23">
          <cell r="B23" t="str">
            <v>RSA</v>
          </cell>
          <cell r="C23">
            <v>35254.370000000003</v>
          </cell>
          <cell r="D23">
            <v>-685.18</v>
          </cell>
          <cell r="F23">
            <v>35254.370000000003</v>
          </cell>
          <cell r="G23">
            <v>-685.18</v>
          </cell>
          <cell r="I23">
            <v>-27230.36</v>
          </cell>
          <cell r="J23">
            <v>-2864.8</v>
          </cell>
          <cell r="L23">
            <v>62484.73</v>
          </cell>
          <cell r="M23">
            <v>2179.62</v>
          </cell>
          <cell r="O23">
            <v>1134</v>
          </cell>
          <cell r="P23">
            <v>1.43</v>
          </cell>
          <cell r="R23">
            <v>61350.73</v>
          </cell>
          <cell r="S23">
            <v>2178.1999999999998</v>
          </cell>
          <cell r="U23">
            <v>39957.74</v>
          </cell>
          <cell r="V23">
            <v>12763.04</v>
          </cell>
          <cell r="X23">
            <v>39926.49</v>
          </cell>
          <cell r="Y23">
            <v>12763.04</v>
          </cell>
          <cell r="AA23">
            <v>-3513.09</v>
          </cell>
          <cell r="AB23">
            <v>-12474.19</v>
          </cell>
          <cell r="AD23">
            <v>36413.4</v>
          </cell>
          <cell r="AE23">
            <v>288.85000000000002</v>
          </cell>
          <cell r="AG23">
            <v>35464.61</v>
          </cell>
          <cell r="AH23">
            <v>-684.52</v>
          </cell>
          <cell r="AJ23">
            <v>8325.48</v>
          </cell>
          <cell r="AK23">
            <v>349.68</v>
          </cell>
          <cell r="AM23">
            <v>8325.51</v>
          </cell>
          <cell r="AN23">
            <v>349.68</v>
          </cell>
          <cell r="AP23">
            <v>-1981.8</v>
          </cell>
          <cell r="AQ23">
            <v>-0.03</v>
          </cell>
          <cell r="AS23">
            <v>6088.79</v>
          </cell>
          <cell r="AT23">
            <v>84.88</v>
          </cell>
          <cell r="AV23">
            <v>22589.81</v>
          </cell>
          <cell r="AW23">
            <v>2203.8200000000002</v>
          </cell>
          <cell r="AY23">
            <v>43.22</v>
          </cell>
          <cell r="AZ23">
            <v>1.1299999999999999</v>
          </cell>
          <cell r="BB23">
            <v>-9179.41</v>
          </cell>
          <cell r="BC23">
            <v>223.24</v>
          </cell>
          <cell r="BE23">
            <v>-8135.09</v>
          </cell>
          <cell r="BF23">
            <v>190.2</v>
          </cell>
          <cell r="BH23">
            <v>70530.14</v>
          </cell>
          <cell r="BI23">
            <v>1954.96</v>
          </cell>
        </row>
        <row r="24">
          <cell r="B24" t="str">
            <v>SOLIDARIA</v>
          </cell>
          <cell r="C24">
            <v>111591.65</v>
          </cell>
          <cell r="D24">
            <v>116225.61</v>
          </cell>
          <cell r="F24">
            <v>108594.93</v>
          </cell>
          <cell r="G24">
            <v>113718.02</v>
          </cell>
          <cell r="I24">
            <v>-1005.67</v>
          </cell>
          <cell r="J24">
            <v>-8616.3799999999992</v>
          </cell>
          <cell r="L24">
            <v>109600.6</v>
          </cell>
          <cell r="M24">
            <v>122334.39999999999</v>
          </cell>
          <cell r="O24">
            <v>969.53</v>
          </cell>
          <cell r="P24">
            <v>1543.05</v>
          </cell>
          <cell r="R24">
            <v>108631.06</v>
          </cell>
          <cell r="S24">
            <v>120791.36</v>
          </cell>
          <cell r="U24">
            <v>56441.15</v>
          </cell>
          <cell r="V24">
            <v>65801.100000000006</v>
          </cell>
          <cell r="X24">
            <v>54235.12</v>
          </cell>
          <cell r="Y24">
            <v>63594.29</v>
          </cell>
          <cell r="AA24">
            <v>8069.35</v>
          </cell>
          <cell r="AB24">
            <v>10025.450000000001</v>
          </cell>
          <cell r="AD24">
            <v>62304.47</v>
          </cell>
          <cell r="AE24">
            <v>73619.740000000005</v>
          </cell>
          <cell r="AG24">
            <v>62304.47</v>
          </cell>
          <cell r="AH24">
            <v>73619.740000000005</v>
          </cell>
          <cell r="AJ24">
            <v>16805.169999999998</v>
          </cell>
          <cell r="AK24">
            <v>20324.95</v>
          </cell>
          <cell r="AM24">
            <v>15845.17</v>
          </cell>
          <cell r="AN24">
            <v>19265.919999999998</v>
          </cell>
          <cell r="AP24">
            <v>-1102.77</v>
          </cell>
          <cell r="AQ24">
            <v>-1797.79</v>
          </cell>
          <cell r="AS24">
            <v>14321.96</v>
          </cell>
          <cell r="AT24">
            <v>15193.1</v>
          </cell>
          <cell r="AV24">
            <v>24414.84</v>
          </cell>
          <cell r="AW24">
            <v>25133.49</v>
          </cell>
          <cell r="AY24">
            <v>169.54</v>
          </cell>
          <cell r="AZ24">
            <v>120.33</v>
          </cell>
          <cell r="BB24">
            <v>-7322.14</v>
          </cell>
          <cell r="BC24">
            <v>-10743.44</v>
          </cell>
          <cell r="BE24">
            <v>-1923.45</v>
          </cell>
          <cell r="BF24">
            <v>-2320.4</v>
          </cell>
          <cell r="BH24">
            <v>115953.2</v>
          </cell>
          <cell r="BI24">
            <v>131534.79</v>
          </cell>
        </row>
        <row r="25">
          <cell r="B25" t="str">
            <v>SURAMERICANA</v>
          </cell>
          <cell r="C25">
            <v>412305.89</v>
          </cell>
          <cell r="D25">
            <v>487921.45</v>
          </cell>
          <cell r="F25">
            <v>395433.93</v>
          </cell>
          <cell r="G25">
            <v>468216.85</v>
          </cell>
          <cell r="I25">
            <v>-3818.54</v>
          </cell>
          <cell r="J25">
            <v>12382.03</v>
          </cell>
          <cell r="L25">
            <v>399252.47999999998</v>
          </cell>
          <cell r="M25">
            <v>455834.82</v>
          </cell>
          <cell r="O25">
            <v>1272.8699999999999</v>
          </cell>
          <cell r="P25">
            <v>890.05</v>
          </cell>
          <cell r="R25">
            <v>397979.61</v>
          </cell>
          <cell r="S25">
            <v>454944.77</v>
          </cell>
          <cell r="U25">
            <v>254020.73</v>
          </cell>
          <cell r="V25">
            <v>307098.65000000002</v>
          </cell>
          <cell r="X25">
            <v>241579.36</v>
          </cell>
          <cell r="Y25">
            <v>291621.58</v>
          </cell>
          <cell r="AA25">
            <v>2696</v>
          </cell>
          <cell r="AB25">
            <v>12835.09</v>
          </cell>
          <cell r="AD25">
            <v>244275.36</v>
          </cell>
          <cell r="AE25">
            <v>304456.65999999997</v>
          </cell>
          <cell r="AG25">
            <v>243258.96</v>
          </cell>
          <cell r="AH25">
            <v>304401.59999999998</v>
          </cell>
          <cell r="AJ25">
            <v>41493.129999999997</v>
          </cell>
          <cell r="AK25">
            <v>45894.25</v>
          </cell>
          <cell r="AM25">
            <v>37156.29</v>
          </cell>
          <cell r="AN25">
            <v>41325.050000000003</v>
          </cell>
          <cell r="AP25">
            <v>-1600.9</v>
          </cell>
          <cell r="AQ25">
            <v>-77.739999999999995</v>
          </cell>
          <cell r="AS25">
            <v>22843.96</v>
          </cell>
          <cell r="AT25">
            <v>26602.78</v>
          </cell>
          <cell r="AV25">
            <v>108063.26</v>
          </cell>
          <cell r="AW25">
            <v>118524.6</v>
          </cell>
          <cell r="AY25">
            <v>2242.3200000000002</v>
          </cell>
          <cell r="AZ25">
            <v>1039.94</v>
          </cell>
          <cell r="BB25">
            <v>-13984.28</v>
          </cell>
          <cell r="BC25">
            <v>-36871.46</v>
          </cell>
          <cell r="BE25">
            <v>4158.1899999999996</v>
          </cell>
          <cell r="BF25">
            <v>-19660.93</v>
          </cell>
          <cell r="BH25">
            <v>411963.89</v>
          </cell>
          <cell r="BI25">
            <v>491816.23</v>
          </cell>
        </row>
        <row r="31">
          <cell r="B31" t="str">
            <v>ALFA</v>
          </cell>
          <cell r="C31">
            <v>888.35</v>
          </cell>
          <cell r="D31">
            <v>897.94</v>
          </cell>
          <cell r="F31">
            <v>1.33</v>
          </cell>
          <cell r="G31">
            <v>0</v>
          </cell>
          <cell r="I31">
            <v>-0.31</v>
          </cell>
          <cell r="J31">
            <v>-7.37</v>
          </cell>
          <cell r="L31">
            <v>1.64</v>
          </cell>
          <cell r="M31">
            <v>7.37</v>
          </cell>
          <cell r="O31">
            <v>0</v>
          </cell>
          <cell r="P31">
            <v>0</v>
          </cell>
          <cell r="R31">
            <v>1.64</v>
          </cell>
          <cell r="S31">
            <v>7.37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AA31">
            <v>0</v>
          </cell>
          <cell r="AB31">
            <v>0</v>
          </cell>
          <cell r="AD31">
            <v>0</v>
          </cell>
          <cell r="AE31">
            <v>0</v>
          </cell>
          <cell r="AG31">
            <v>0</v>
          </cell>
          <cell r="AH31">
            <v>0</v>
          </cell>
          <cell r="AJ31">
            <v>0.02</v>
          </cell>
          <cell r="AK31">
            <v>0</v>
          </cell>
          <cell r="AM31">
            <v>-114.41</v>
          </cell>
          <cell r="AN31">
            <v>-82.83</v>
          </cell>
          <cell r="AP31">
            <v>-4.33</v>
          </cell>
          <cell r="AQ31">
            <v>-0.25</v>
          </cell>
          <cell r="AS31">
            <v>0.37</v>
          </cell>
          <cell r="AT31">
            <v>0.19</v>
          </cell>
          <cell r="AV31">
            <v>47.26</v>
          </cell>
          <cell r="AW31">
            <v>21.64</v>
          </cell>
          <cell r="AY31">
            <v>3.02</v>
          </cell>
          <cell r="AZ31">
            <v>0.25</v>
          </cell>
          <cell r="BB31">
            <v>69.72</v>
          </cell>
          <cell r="BC31">
            <v>68.37</v>
          </cell>
          <cell r="BE31">
            <v>29.07</v>
          </cell>
          <cell r="BF31">
            <v>32.04</v>
          </cell>
          <cell r="BH31">
            <v>-68.069999999999993</v>
          </cell>
          <cell r="BI31">
            <v>-61</v>
          </cell>
        </row>
        <row r="32">
          <cell r="B32" t="str">
            <v>BBVA SEGUROS</v>
          </cell>
          <cell r="C32">
            <v>417.76</v>
          </cell>
          <cell r="D32">
            <v>527.07000000000005</v>
          </cell>
          <cell r="F32">
            <v>417.76</v>
          </cell>
          <cell r="G32">
            <v>501.62</v>
          </cell>
          <cell r="I32">
            <v>66.48</v>
          </cell>
          <cell r="J32">
            <v>40.19</v>
          </cell>
          <cell r="L32">
            <v>351.27</v>
          </cell>
          <cell r="M32">
            <v>461.42</v>
          </cell>
          <cell r="O32">
            <v>22.21</v>
          </cell>
          <cell r="P32">
            <v>12.8</v>
          </cell>
          <cell r="R32">
            <v>329.06</v>
          </cell>
          <cell r="S32">
            <v>448.62</v>
          </cell>
          <cell r="U32">
            <v>0</v>
          </cell>
          <cell r="V32">
            <v>25.04</v>
          </cell>
          <cell r="X32">
            <v>0</v>
          </cell>
          <cell r="Y32">
            <v>25.04</v>
          </cell>
          <cell r="AA32">
            <v>52.6</v>
          </cell>
          <cell r="AB32">
            <v>479.46</v>
          </cell>
          <cell r="AD32">
            <v>52.6</v>
          </cell>
          <cell r="AE32">
            <v>504.5</v>
          </cell>
          <cell r="AG32">
            <v>52.6</v>
          </cell>
          <cell r="AH32">
            <v>504.5</v>
          </cell>
          <cell r="AJ32">
            <v>74.77</v>
          </cell>
          <cell r="AK32">
            <v>86.59</v>
          </cell>
          <cell r="AM32">
            <v>74.77</v>
          </cell>
          <cell r="AN32">
            <v>81.069999999999993</v>
          </cell>
          <cell r="AP32">
            <v>-15.41</v>
          </cell>
          <cell r="AQ32">
            <v>0</v>
          </cell>
          <cell r="AS32">
            <v>31.87</v>
          </cell>
          <cell r="AT32">
            <v>30.7</v>
          </cell>
          <cell r="AV32">
            <v>38.53</v>
          </cell>
          <cell r="AW32">
            <v>33.44</v>
          </cell>
          <cell r="AY32">
            <v>19.57</v>
          </cell>
          <cell r="AZ32">
            <v>48.86</v>
          </cell>
          <cell r="BB32">
            <v>127.12</v>
          </cell>
          <cell r="BC32">
            <v>-249.93</v>
          </cell>
          <cell r="BE32">
            <v>132.63</v>
          </cell>
          <cell r="BF32">
            <v>-296.77</v>
          </cell>
          <cell r="BH32">
            <v>201.94</v>
          </cell>
          <cell r="BI32">
            <v>698.56</v>
          </cell>
        </row>
        <row r="33">
          <cell r="B33" t="str">
            <v>BOLIVAR</v>
          </cell>
          <cell r="C33">
            <v>7803.86</v>
          </cell>
          <cell r="D33">
            <v>11186.33</v>
          </cell>
          <cell r="F33">
            <v>110.7</v>
          </cell>
          <cell r="G33">
            <v>-419.55</v>
          </cell>
          <cell r="I33">
            <v>-0.1</v>
          </cell>
          <cell r="J33">
            <v>-40.44</v>
          </cell>
          <cell r="L33">
            <v>110.8</v>
          </cell>
          <cell r="M33">
            <v>-379.12</v>
          </cell>
          <cell r="O33">
            <v>0</v>
          </cell>
          <cell r="P33">
            <v>0</v>
          </cell>
          <cell r="R33">
            <v>110.8</v>
          </cell>
          <cell r="S33">
            <v>-379.12</v>
          </cell>
          <cell r="U33">
            <v>9493.56</v>
          </cell>
          <cell r="V33">
            <v>543.61</v>
          </cell>
          <cell r="X33">
            <v>12.41</v>
          </cell>
          <cell r="Y33">
            <v>6.04</v>
          </cell>
          <cell r="AA33">
            <v>-19.649999999999999</v>
          </cell>
          <cell r="AB33">
            <v>118.19</v>
          </cell>
          <cell r="AD33">
            <v>-7.24</v>
          </cell>
          <cell r="AE33">
            <v>124.23</v>
          </cell>
          <cell r="AG33">
            <v>-7.24</v>
          </cell>
          <cell r="AH33">
            <v>124.23</v>
          </cell>
          <cell r="AJ33">
            <v>174.13</v>
          </cell>
          <cell r="AK33">
            <v>216.55</v>
          </cell>
          <cell r="AM33">
            <v>-570.9</v>
          </cell>
          <cell r="AN33">
            <v>-518.54999999999995</v>
          </cell>
          <cell r="AP33">
            <v>-349.59</v>
          </cell>
          <cell r="AQ33">
            <v>0</v>
          </cell>
          <cell r="AS33">
            <v>650.09</v>
          </cell>
          <cell r="AT33">
            <v>801.08</v>
          </cell>
          <cell r="AV33">
            <v>1626.4</v>
          </cell>
          <cell r="AW33">
            <v>1341.24</v>
          </cell>
          <cell r="AY33">
            <v>289.89999999999998</v>
          </cell>
          <cell r="AZ33">
            <v>760.12</v>
          </cell>
          <cell r="BB33">
            <v>-1527.86</v>
          </cell>
          <cell r="BC33">
            <v>-2887.24</v>
          </cell>
          <cell r="BE33">
            <v>-990.35</v>
          </cell>
          <cell r="BF33">
            <v>-773.25</v>
          </cell>
          <cell r="BH33">
            <v>1638.66</v>
          </cell>
          <cell r="BI33">
            <v>2508.13</v>
          </cell>
        </row>
        <row r="34">
          <cell r="B34" t="str">
            <v>AIG</v>
          </cell>
          <cell r="C34">
            <v>2325.92</v>
          </cell>
          <cell r="D34">
            <v>1396.99</v>
          </cell>
          <cell r="F34">
            <v>378.13</v>
          </cell>
          <cell r="G34">
            <v>140.82</v>
          </cell>
          <cell r="I34">
            <v>-121.15</v>
          </cell>
          <cell r="J34">
            <v>-174.64</v>
          </cell>
          <cell r="L34">
            <v>499.28</v>
          </cell>
          <cell r="M34">
            <v>315.47000000000003</v>
          </cell>
          <cell r="O34">
            <v>67.2</v>
          </cell>
          <cell r="P34">
            <v>6.09</v>
          </cell>
          <cell r="R34">
            <v>432.08</v>
          </cell>
          <cell r="S34">
            <v>309.38</v>
          </cell>
          <cell r="U34">
            <v>286.64999999999998</v>
          </cell>
          <cell r="V34">
            <v>3946.53</v>
          </cell>
          <cell r="X34">
            <v>12.36</v>
          </cell>
          <cell r="Y34">
            <v>434.25</v>
          </cell>
          <cell r="AA34">
            <v>1128.3399999999999</v>
          </cell>
          <cell r="AB34">
            <v>-721.65</v>
          </cell>
          <cell r="AD34">
            <v>1140.71</v>
          </cell>
          <cell r="AE34">
            <v>-287.39</v>
          </cell>
          <cell r="AG34">
            <v>1140.71</v>
          </cell>
          <cell r="AH34">
            <v>-287.39</v>
          </cell>
          <cell r="AJ34">
            <v>175.37</v>
          </cell>
          <cell r="AK34">
            <v>101.38</v>
          </cell>
          <cell r="AM34">
            <v>-499.27</v>
          </cell>
          <cell r="AN34">
            <v>-676.89</v>
          </cell>
          <cell r="AP34">
            <v>-9.5</v>
          </cell>
          <cell r="AQ34">
            <v>-9.43</v>
          </cell>
          <cell r="AS34">
            <v>421.72</v>
          </cell>
          <cell r="AT34">
            <v>244.52</v>
          </cell>
          <cell r="AV34">
            <v>447.33</v>
          </cell>
          <cell r="AW34">
            <v>592.21</v>
          </cell>
          <cell r="AY34">
            <v>107.08</v>
          </cell>
          <cell r="AZ34">
            <v>15.46</v>
          </cell>
          <cell r="BB34">
            <v>-1175.99</v>
          </cell>
          <cell r="BC34">
            <v>430.9</v>
          </cell>
          <cell r="BE34">
            <v>-1156.1400000000001</v>
          </cell>
          <cell r="BF34">
            <v>458.48</v>
          </cell>
          <cell r="BH34">
            <v>1608.06</v>
          </cell>
          <cell r="BI34">
            <v>-121.52</v>
          </cell>
        </row>
        <row r="35">
          <cell r="B35" t="str">
            <v>CHUBB</v>
          </cell>
          <cell r="C35">
            <v>1288.79</v>
          </cell>
          <cell r="D35">
            <v>706.39</v>
          </cell>
          <cell r="F35">
            <v>258.69</v>
          </cell>
          <cell r="G35">
            <v>155.61000000000001</v>
          </cell>
          <cell r="I35">
            <v>-33.11</v>
          </cell>
          <cell r="J35">
            <v>-35.11</v>
          </cell>
          <cell r="L35">
            <v>291.81</v>
          </cell>
          <cell r="M35">
            <v>190.72</v>
          </cell>
          <cell r="O35">
            <v>22.9</v>
          </cell>
          <cell r="P35">
            <v>12.77</v>
          </cell>
          <cell r="R35">
            <v>268.91000000000003</v>
          </cell>
          <cell r="S35">
            <v>177.95</v>
          </cell>
          <cell r="U35">
            <v>6750.37</v>
          </cell>
          <cell r="V35">
            <v>0</v>
          </cell>
          <cell r="X35">
            <v>126.61</v>
          </cell>
          <cell r="Y35">
            <v>0</v>
          </cell>
          <cell r="AA35">
            <v>38.4</v>
          </cell>
          <cell r="AB35">
            <v>32.64</v>
          </cell>
          <cell r="AD35">
            <v>165.01</v>
          </cell>
          <cell r="AE35">
            <v>32.64</v>
          </cell>
          <cell r="AG35">
            <v>165.01</v>
          </cell>
          <cell r="AH35">
            <v>32.64</v>
          </cell>
          <cell r="AJ35">
            <v>112.8</v>
          </cell>
          <cell r="AK35">
            <v>109.21</v>
          </cell>
          <cell r="AM35">
            <v>-237.85</v>
          </cell>
          <cell r="AN35">
            <v>-132.44</v>
          </cell>
          <cell r="AP35">
            <v>-0.27</v>
          </cell>
          <cell r="AQ35">
            <v>-0.49</v>
          </cell>
          <cell r="AS35">
            <v>78.33</v>
          </cell>
          <cell r="AT35">
            <v>46.24</v>
          </cell>
          <cell r="AV35">
            <v>183.76</v>
          </cell>
          <cell r="AW35">
            <v>130.21</v>
          </cell>
          <cell r="AY35">
            <v>8.93</v>
          </cell>
          <cell r="AZ35">
            <v>4.26</v>
          </cell>
          <cell r="BB35">
            <v>71</v>
          </cell>
          <cell r="BC35">
            <v>97.54</v>
          </cell>
          <cell r="BE35">
            <v>86.03</v>
          </cell>
          <cell r="BF35">
            <v>123.31</v>
          </cell>
          <cell r="BH35">
            <v>197.91</v>
          </cell>
          <cell r="BI35">
            <v>80.41</v>
          </cell>
        </row>
        <row r="36">
          <cell r="B36" t="str">
            <v>ALLIANZ</v>
          </cell>
          <cell r="C36">
            <v>7633.76</v>
          </cell>
          <cell r="D36">
            <v>7573.75</v>
          </cell>
          <cell r="F36">
            <v>3369.57</v>
          </cell>
          <cell r="G36">
            <v>3418.59</v>
          </cell>
          <cell r="I36">
            <v>-1739.11</v>
          </cell>
          <cell r="J36">
            <v>-866.69</v>
          </cell>
          <cell r="L36">
            <v>5108.6899999999996</v>
          </cell>
          <cell r="M36">
            <v>4285.28</v>
          </cell>
          <cell r="O36">
            <v>1539.79</v>
          </cell>
          <cell r="P36">
            <v>1155.1400000000001</v>
          </cell>
          <cell r="R36">
            <v>3568.9</v>
          </cell>
          <cell r="S36">
            <v>3130.14</v>
          </cell>
          <cell r="U36">
            <v>702.43</v>
          </cell>
          <cell r="V36">
            <v>44.96</v>
          </cell>
          <cell r="X36">
            <v>-310.79000000000002</v>
          </cell>
          <cell r="Y36">
            <v>-428.6</v>
          </cell>
          <cell r="AA36">
            <v>-176.39</v>
          </cell>
          <cell r="AB36">
            <v>22.12</v>
          </cell>
          <cell r="AD36">
            <v>-487.18</v>
          </cell>
          <cell r="AE36">
            <v>-406.48</v>
          </cell>
          <cell r="AG36">
            <v>-723.35</v>
          </cell>
          <cell r="AH36">
            <v>-498.24</v>
          </cell>
          <cell r="AJ36">
            <v>775.83</v>
          </cell>
          <cell r="AK36">
            <v>1292.5899999999999</v>
          </cell>
          <cell r="AM36">
            <v>-15.09</v>
          </cell>
          <cell r="AN36">
            <v>610.21</v>
          </cell>
          <cell r="AP36">
            <v>-19.64</v>
          </cell>
          <cell r="AQ36">
            <v>-30.76</v>
          </cell>
          <cell r="AS36">
            <v>334.03</v>
          </cell>
          <cell r="AT36">
            <v>343.05</v>
          </cell>
          <cell r="AV36">
            <v>826.2</v>
          </cell>
          <cell r="AW36">
            <v>974.53</v>
          </cell>
          <cell r="AY36">
            <v>32.76</v>
          </cell>
          <cell r="AZ36">
            <v>0</v>
          </cell>
          <cell r="BB36">
            <v>3134</v>
          </cell>
          <cell r="BC36">
            <v>1731.35</v>
          </cell>
          <cell r="BE36">
            <v>3052.54</v>
          </cell>
          <cell r="BF36">
            <v>2472.79</v>
          </cell>
          <cell r="BH36">
            <v>434.9</v>
          </cell>
          <cell r="BI36">
            <v>1398.79</v>
          </cell>
        </row>
        <row r="37">
          <cell r="B37" t="str">
            <v>EQUIDAD</v>
          </cell>
          <cell r="C37">
            <v>552.08000000000004</v>
          </cell>
          <cell r="D37">
            <v>778.93</v>
          </cell>
          <cell r="F37">
            <v>54.72</v>
          </cell>
          <cell r="G37">
            <v>248.48</v>
          </cell>
          <cell r="I37">
            <v>-6.17</v>
          </cell>
          <cell r="J37">
            <v>8.3699999999999992</v>
          </cell>
          <cell r="L37">
            <v>60.89</v>
          </cell>
          <cell r="M37">
            <v>240.11</v>
          </cell>
          <cell r="O37">
            <v>0</v>
          </cell>
          <cell r="P37">
            <v>0</v>
          </cell>
          <cell r="R37">
            <v>60.89</v>
          </cell>
          <cell r="S37">
            <v>240.11</v>
          </cell>
          <cell r="U37">
            <v>0</v>
          </cell>
          <cell r="V37">
            <v>-0.02</v>
          </cell>
          <cell r="X37">
            <v>0</v>
          </cell>
          <cell r="Y37">
            <v>-0.02</v>
          </cell>
          <cell r="AA37">
            <v>0</v>
          </cell>
          <cell r="AB37">
            <v>11.62</v>
          </cell>
          <cell r="AD37">
            <v>0</v>
          </cell>
          <cell r="AE37">
            <v>11.6</v>
          </cell>
          <cell r="AG37">
            <v>0</v>
          </cell>
          <cell r="AH37">
            <v>11.6</v>
          </cell>
          <cell r="AJ37">
            <v>78.959999999999994</v>
          </cell>
          <cell r="AK37">
            <v>47.07</v>
          </cell>
          <cell r="AM37">
            <v>-24.1</v>
          </cell>
          <cell r="AN37">
            <v>-51.46</v>
          </cell>
          <cell r="AP37">
            <v>-68.069999999999993</v>
          </cell>
          <cell r="AQ37">
            <v>-0.22</v>
          </cell>
          <cell r="AS37">
            <v>53.29</v>
          </cell>
          <cell r="AT37">
            <v>42.05</v>
          </cell>
          <cell r="AV37">
            <v>160.29</v>
          </cell>
          <cell r="AW37">
            <v>285.17</v>
          </cell>
          <cell r="AY37">
            <v>33.159999999999997</v>
          </cell>
          <cell r="AZ37">
            <v>0</v>
          </cell>
          <cell r="BB37">
            <v>-93.7</v>
          </cell>
          <cell r="BC37">
            <v>-47.04</v>
          </cell>
          <cell r="BE37">
            <v>-58.83</v>
          </cell>
          <cell r="BF37">
            <v>-205.6</v>
          </cell>
          <cell r="BH37">
            <v>154.58000000000001</v>
          </cell>
          <cell r="BI37">
            <v>287.13</v>
          </cell>
        </row>
        <row r="38">
          <cell r="B38" t="str">
            <v>ESTADO</v>
          </cell>
          <cell r="C38">
            <v>280.67</v>
          </cell>
          <cell r="D38">
            <v>197.67</v>
          </cell>
          <cell r="F38">
            <v>279.43</v>
          </cell>
          <cell r="G38">
            <v>171.63</v>
          </cell>
          <cell r="I38">
            <v>34.96</v>
          </cell>
          <cell r="J38">
            <v>-30.91</v>
          </cell>
          <cell r="L38">
            <v>244.47</v>
          </cell>
          <cell r="M38">
            <v>202.54</v>
          </cell>
          <cell r="O38">
            <v>66.06</v>
          </cell>
          <cell r="P38">
            <v>115.54</v>
          </cell>
          <cell r="R38">
            <v>178.41</v>
          </cell>
          <cell r="S38">
            <v>87</v>
          </cell>
          <cell r="U38">
            <v>0</v>
          </cell>
          <cell r="V38">
            <v>0</v>
          </cell>
          <cell r="X38">
            <v>0</v>
          </cell>
          <cell r="Y38">
            <v>0</v>
          </cell>
          <cell r="AA38">
            <v>10</v>
          </cell>
          <cell r="AB38">
            <v>62.37</v>
          </cell>
          <cell r="AD38">
            <v>10</v>
          </cell>
          <cell r="AE38">
            <v>62.37</v>
          </cell>
          <cell r="AG38">
            <v>10</v>
          </cell>
          <cell r="AH38">
            <v>62.37</v>
          </cell>
          <cell r="AJ38">
            <v>5.55</v>
          </cell>
          <cell r="AK38">
            <v>8.1300000000000008</v>
          </cell>
          <cell r="AM38">
            <v>5.34</v>
          </cell>
          <cell r="AN38">
            <v>4.66</v>
          </cell>
          <cell r="AP38">
            <v>-11.05</v>
          </cell>
          <cell r="AQ38">
            <v>0</v>
          </cell>
          <cell r="AS38">
            <v>22.4</v>
          </cell>
          <cell r="AT38">
            <v>19.84</v>
          </cell>
          <cell r="AV38">
            <v>33.159999999999997</v>
          </cell>
          <cell r="AW38">
            <v>31.54</v>
          </cell>
          <cell r="AY38">
            <v>19.77</v>
          </cell>
          <cell r="AZ38">
            <v>5.8</v>
          </cell>
          <cell r="BB38">
            <v>98.8</v>
          </cell>
          <cell r="BC38">
            <v>-37.200000000000003</v>
          </cell>
          <cell r="BE38">
            <v>77.14</v>
          </cell>
          <cell r="BF38">
            <v>5.87</v>
          </cell>
          <cell r="BH38">
            <v>79.61</v>
          </cell>
          <cell r="BI38">
            <v>124.2</v>
          </cell>
        </row>
        <row r="39">
          <cell r="B39" t="str">
            <v>LIBERTY</v>
          </cell>
          <cell r="C39">
            <v>314.91000000000003</v>
          </cell>
          <cell r="D39">
            <v>418.11</v>
          </cell>
          <cell r="F39">
            <v>247.43</v>
          </cell>
          <cell r="G39">
            <v>326.01</v>
          </cell>
          <cell r="I39">
            <v>-17.38</v>
          </cell>
          <cell r="J39">
            <v>50.78</v>
          </cell>
          <cell r="L39">
            <v>264.81</v>
          </cell>
          <cell r="M39">
            <v>275.23</v>
          </cell>
          <cell r="O39">
            <v>23.91</v>
          </cell>
          <cell r="P39">
            <v>14.55</v>
          </cell>
          <cell r="R39">
            <v>240.9</v>
          </cell>
          <cell r="S39">
            <v>260.68</v>
          </cell>
          <cell r="U39">
            <v>15.86</v>
          </cell>
          <cell r="V39">
            <v>0.24</v>
          </cell>
          <cell r="X39">
            <v>-14.67</v>
          </cell>
          <cell r="Y39">
            <v>0.24</v>
          </cell>
          <cell r="AA39">
            <v>1366.56</v>
          </cell>
          <cell r="AB39">
            <v>1819.59</v>
          </cell>
          <cell r="AD39">
            <v>1351.9</v>
          </cell>
          <cell r="AE39">
            <v>1819.83</v>
          </cell>
          <cell r="AG39">
            <v>1351.9</v>
          </cell>
          <cell r="AH39">
            <v>1819.83</v>
          </cell>
          <cell r="AJ39">
            <v>68.06</v>
          </cell>
          <cell r="AK39">
            <v>75.81</v>
          </cell>
          <cell r="AM39">
            <v>39.75</v>
          </cell>
          <cell r="AN39">
            <v>37.229999999999997</v>
          </cell>
          <cell r="AP39">
            <v>-14.68</v>
          </cell>
          <cell r="AQ39">
            <v>-0.3</v>
          </cell>
          <cell r="AS39">
            <v>19.87</v>
          </cell>
          <cell r="AT39">
            <v>24.64</v>
          </cell>
          <cell r="AV39">
            <v>36.83</v>
          </cell>
          <cell r="AW39">
            <v>46.25</v>
          </cell>
          <cell r="AY39">
            <v>0</v>
          </cell>
          <cell r="AZ39">
            <v>0</v>
          </cell>
          <cell r="BB39">
            <v>-1192.77</v>
          </cell>
          <cell r="BC39">
            <v>-1666.98</v>
          </cell>
          <cell r="BE39">
            <v>-1168.21</v>
          </cell>
          <cell r="BF39">
            <v>-1626.06</v>
          </cell>
          <cell r="BH39">
            <v>1433.67</v>
          </cell>
          <cell r="BI39">
            <v>1927.65</v>
          </cell>
        </row>
        <row r="40">
          <cell r="B40" t="str">
            <v>MAPFRE</v>
          </cell>
          <cell r="C40">
            <v>23955.03</v>
          </cell>
          <cell r="D40">
            <v>41188.6</v>
          </cell>
          <cell r="F40">
            <v>4319.43</v>
          </cell>
          <cell r="G40">
            <v>3974.29</v>
          </cell>
          <cell r="I40">
            <v>190.49</v>
          </cell>
          <cell r="J40">
            <v>120.81</v>
          </cell>
          <cell r="L40">
            <v>4128.9399999999996</v>
          </cell>
          <cell r="M40">
            <v>3853.48</v>
          </cell>
          <cell r="O40">
            <v>1766.31</v>
          </cell>
          <cell r="P40">
            <v>1224.6199999999999</v>
          </cell>
          <cell r="R40">
            <v>2362.63</v>
          </cell>
          <cell r="S40">
            <v>2628.86</v>
          </cell>
          <cell r="U40">
            <v>2214.2399999999998</v>
          </cell>
          <cell r="V40">
            <v>1416.93</v>
          </cell>
          <cell r="X40">
            <v>634.86</v>
          </cell>
          <cell r="Y40">
            <v>983.82</v>
          </cell>
          <cell r="AA40">
            <v>-118.85</v>
          </cell>
          <cell r="AB40">
            <v>-602.91999999999996</v>
          </cell>
          <cell r="AD40">
            <v>516.01</v>
          </cell>
          <cell r="AE40">
            <v>380.9</v>
          </cell>
          <cell r="AG40">
            <v>516.01</v>
          </cell>
          <cell r="AH40">
            <v>380.9</v>
          </cell>
          <cell r="AJ40">
            <v>687.85</v>
          </cell>
          <cell r="AK40">
            <v>652.70000000000005</v>
          </cell>
          <cell r="AM40">
            <v>-826.17</v>
          </cell>
          <cell r="AN40">
            <v>-1166.5899999999999</v>
          </cell>
          <cell r="AP40">
            <v>-46.31</v>
          </cell>
          <cell r="AQ40">
            <v>-458.1</v>
          </cell>
          <cell r="AS40">
            <v>816.99</v>
          </cell>
          <cell r="AT40">
            <v>1246.1400000000001</v>
          </cell>
          <cell r="AV40">
            <v>1125.8900000000001</v>
          </cell>
          <cell r="AW40">
            <v>1744.35</v>
          </cell>
          <cell r="AY40">
            <v>142.05000000000001</v>
          </cell>
          <cell r="AZ40">
            <v>279.83</v>
          </cell>
          <cell r="BB40">
            <v>634.16999999999996</v>
          </cell>
          <cell r="BC40">
            <v>602.33000000000004</v>
          </cell>
          <cell r="BE40">
            <v>419.02</v>
          </cell>
          <cell r="BF40">
            <v>3131.95</v>
          </cell>
          <cell r="BH40">
            <v>1728.45</v>
          </cell>
          <cell r="BI40">
            <v>2026.53</v>
          </cell>
        </row>
        <row r="41">
          <cell r="B41" t="str">
            <v>QBE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-0.08</v>
          </cell>
          <cell r="J41">
            <v>0</v>
          </cell>
          <cell r="L41">
            <v>0.08</v>
          </cell>
          <cell r="M41">
            <v>0</v>
          </cell>
          <cell r="O41">
            <v>0.03</v>
          </cell>
          <cell r="P41">
            <v>12.95</v>
          </cell>
          <cell r="R41">
            <v>0.05</v>
          </cell>
          <cell r="S41">
            <v>-12.95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-0.2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0.05</v>
          </cell>
          <cell r="AW41">
            <v>0</v>
          </cell>
          <cell r="AY41">
            <v>0</v>
          </cell>
          <cell r="AZ41">
            <v>0</v>
          </cell>
          <cell r="BB41">
            <v>0.2</v>
          </cell>
          <cell r="BC41">
            <v>-12.95</v>
          </cell>
          <cell r="BE41">
            <v>0.2</v>
          </cell>
          <cell r="BF41">
            <v>-12.95</v>
          </cell>
          <cell r="BH41">
            <v>-0.15</v>
          </cell>
          <cell r="BI41">
            <v>0</v>
          </cell>
        </row>
        <row r="42">
          <cell r="B42" t="str">
            <v>RSA</v>
          </cell>
          <cell r="C42">
            <v>5084.96</v>
          </cell>
          <cell r="D42">
            <v>4890.1400000000003</v>
          </cell>
          <cell r="F42">
            <v>2596.19</v>
          </cell>
          <cell r="G42">
            <v>2903.85</v>
          </cell>
          <cell r="I42">
            <v>967.81</v>
          </cell>
          <cell r="J42">
            <v>72.709999999999994</v>
          </cell>
          <cell r="L42">
            <v>1628.37</v>
          </cell>
          <cell r="M42">
            <v>2831.14</v>
          </cell>
          <cell r="O42">
            <v>570.62</v>
          </cell>
          <cell r="P42">
            <v>679.41</v>
          </cell>
          <cell r="R42">
            <v>1057.76</v>
          </cell>
          <cell r="S42">
            <v>2151.73</v>
          </cell>
          <cell r="U42">
            <v>2817.11</v>
          </cell>
          <cell r="V42">
            <v>142.72</v>
          </cell>
          <cell r="X42">
            <v>148.53</v>
          </cell>
          <cell r="Y42">
            <v>186.93</v>
          </cell>
          <cell r="AA42">
            <v>50.91</v>
          </cell>
          <cell r="AB42">
            <v>2927</v>
          </cell>
          <cell r="AD42">
            <v>199.44</v>
          </cell>
          <cell r="AE42">
            <v>3113.92</v>
          </cell>
          <cell r="AG42">
            <v>199.44</v>
          </cell>
          <cell r="AH42">
            <v>3113.92</v>
          </cell>
          <cell r="AJ42">
            <v>250.97</v>
          </cell>
          <cell r="AK42">
            <v>215.97</v>
          </cell>
          <cell r="AM42">
            <v>-98.62</v>
          </cell>
          <cell r="AN42">
            <v>171</v>
          </cell>
          <cell r="AP42">
            <v>-20.440000000000001</v>
          </cell>
          <cell r="AQ42">
            <v>-14.82</v>
          </cell>
          <cell r="AS42">
            <v>165.79</v>
          </cell>
          <cell r="AT42">
            <v>468.02</v>
          </cell>
          <cell r="AV42">
            <v>168.94</v>
          </cell>
          <cell r="AW42">
            <v>611.21</v>
          </cell>
          <cell r="AY42">
            <v>0.28999999999999998</v>
          </cell>
          <cell r="AZ42">
            <v>0.02</v>
          </cell>
          <cell r="BB42">
            <v>642.36</v>
          </cell>
          <cell r="BC42">
            <v>-2197.61</v>
          </cell>
          <cell r="BE42">
            <v>645.80999999999995</v>
          </cell>
          <cell r="BF42">
            <v>-1488.13</v>
          </cell>
          <cell r="BH42">
            <v>415.4</v>
          </cell>
          <cell r="BI42">
            <v>4349.34</v>
          </cell>
        </row>
        <row r="43">
          <cell r="B43" t="str">
            <v>TOTAL</v>
          </cell>
          <cell r="C43">
            <v>50546.080000000002</v>
          </cell>
          <cell r="D43">
            <v>69761.91</v>
          </cell>
          <cell r="F43">
            <v>12033.38</v>
          </cell>
          <cell r="G43">
            <v>11421.33</v>
          </cell>
          <cell r="I43">
            <v>-657.68</v>
          </cell>
          <cell r="J43">
            <v>-862.3</v>
          </cell>
          <cell r="L43">
            <v>12691.05</v>
          </cell>
          <cell r="M43">
            <v>12283.64</v>
          </cell>
          <cell r="O43">
            <v>4079.03</v>
          </cell>
          <cell r="P43">
            <v>3233.87</v>
          </cell>
          <cell r="R43">
            <v>8612.02</v>
          </cell>
          <cell r="S43">
            <v>9049.76</v>
          </cell>
          <cell r="U43">
            <v>22280.22</v>
          </cell>
          <cell r="V43">
            <v>6120</v>
          </cell>
          <cell r="X43">
            <v>609.30999999999995</v>
          </cell>
          <cell r="Y43">
            <v>1207.71</v>
          </cell>
          <cell r="AA43">
            <v>2331.94</v>
          </cell>
          <cell r="AB43">
            <v>4148.42</v>
          </cell>
          <cell r="AD43">
            <v>2941.24</v>
          </cell>
          <cell r="AE43">
            <v>5356.12</v>
          </cell>
          <cell r="AG43">
            <v>2705.07</v>
          </cell>
          <cell r="AH43">
            <v>5264.37</v>
          </cell>
          <cell r="AJ43">
            <v>2404.31</v>
          </cell>
          <cell r="AK43">
            <v>2806</v>
          </cell>
          <cell r="AM43">
            <v>-2266.75</v>
          </cell>
          <cell r="AN43">
            <v>-1724.6</v>
          </cell>
          <cell r="AP43">
            <v>-559.29999999999995</v>
          </cell>
          <cell r="AQ43">
            <v>-514.37</v>
          </cell>
          <cell r="AS43">
            <v>2594.77</v>
          </cell>
          <cell r="AT43">
            <v>3266.47</v>
          </cell>
          <cell r="AV43">
            <v>4694.6499999999996</v>
          </cell>
          <cell r="AW43">
            <v>5811.77</v>
          </cell>
          <cell r="AY43">
            <v>656.52</v>
          </cell>
          <cell r="AZ43">
            <v>1114.58</v>
          </cell>
          <cell r="BB43">
            <v>787.05</v>
          </cell>
          <cell r="BC43">
            <v>-4168.46</v>
          </cell>
          <cell r="BE43">
            <v>1068.9100000000001</v>
          </cell>
          <cell r="BF43">
            <v>1821.68</v>
          </cell>
          <cell r="BH43">
            <v>7824.97</v>
          </cell>
          <cell r="BI43">
            <v>13218.21</v>
          </cell>
        </row>
        <row r="44">
          <cell r="B44">
            <v>0</v>
          </cell>
          <cell r="C44">
            <v>0</v>
          </cell>
          <cell r="D44">
            <v>0</v>
          </cell>
          <cell r="F44">
            <v>0</v>
          </cell>
          <cell r="G44">
            <v>0</v>
          </cell>
          <cell r="I44">
            <v>0</v>
          </cell>
          <cell r="J44">
            <v>0</v>
          </cell>
          <cell r="L44">
            <v>0</v>
          </cell>
          <cell r="M44">
            <v>0</v>
          </cell>
          <cell r="O44">
            <v>0</v>
          </cell>
          <cell r="P44">
            <v>0</v>
          </cell>
          <cell r="R44">
            <v>0</v>
          </cell>
          <cell r="S44">
            <v>0</v>
          </cell>
          <cell r="U44">
            <v>0</v>
          </cell>
          <cell r="V44">
            <v>0</v>
          </cell>
          <cell r="X44">
            <v>0</v>
          </cell>
          <cell r="Y44">
            <v>0</v>
          </cell>
          <cell r="AA44">
            <v>0</v>
          </cell>
          <cell r="AB44">
            <v>0</v>
          </cell>
          <cell r="AD44">
            <v>0</v>
          </cell>
          <cell r="AE44">
            <v>0</v>
          </cell>
          <cell r="AG44">
            <v>0</v>
          </cell>
          <cell r="AH44">
            <v>0</v>
          </cell>
          <cell r="AJ44">
            <v>0</v>
          </cell>
          <cell r="AK44">
            <v>0</v>
          </cell>
          <cell r="AM44">
            <v>0</v>
          </cell>
          <cell r="AN44">
            <v>0</v>
          </cell>
          <cell r="AP44">
            <v>0</v>
          </cell>
          <cell r="AQ44">
            <v>0</v>
          </cell>
          <cell r="AS44">
            <v>0</v>
          </cell>
          <cell r="AT44">
            <v>0</v>
          </cell>
          <cell r="AV44">
            <v>0</v>
          </cell>
          <cell r="AW44">
            <v>0</v>
          </cell>
          <cell r="AY44">
            <v>0</v>
          </cell>
          <cell r="AZ44">
            <v>0</v>
          </cell>
          <cell r="BB44">
            <v>0</v>
          </cell>
          <cell r="BC44">
            <v>0</v>
          </cell>
          <cell r="BE44">
            <v>0</v>
          </cell>
          <cell r="BF44">
            <v>0</v>
          </cell>
          <cell r="BH44">
            <v>0</v>
          </cell>
          <cell r="BI44">
            <v>0</v>
          </cell>
        </row>
        <row r="50">
          <cell r="B50" t="str">
            <v>ACE</v>
          </cell>
          <cell r="C50">
            <v>13784.79</v>
          </cell>
          <cell r="D50">
            <v>20680.46</v>
          </cell>
          <cell r="F50">
            <v>13913.74</v>
          </cell>
          <cell r="G50">
            <v>19249.849999999999</v>
          </cell>
          <cell r="I50">
            <v>2580.73</v>
          </cell>
          <cell r="J50">
            <v>1614.76</v>
          </cell>
          <cell r="L50">
            <v>11333.01</v>
          </cell>
          <cell r="M50">
            <v>17635.09</v>
          </cell>
          <cell r="O50">
            <v>6922.85</v>
          </cell>
          <cell r="P50">
            <v>9406.5300000000007</v>
          </cell>
          <cell r="R50">
            <v>4410.16</v>
          </cell>
          <cell r="S50">
            <v>8228.56</v>
          </cell>
          <cell r="U50">
            <v>2130.6799999999998</v>
          </cell>
          <cell r="V50">
            <v>4562.04</v>
          </cell>
          <cell r="X50">
            <v>2000.51</v>
          </cell>
          <cell r="Y50">
            <v>4449.46</v>
          </cell>
          <cell r="AA50">
            <v>1009.48</v>
          </cell>
          <cell r="AB50">
            <v>828.18</v>
          </cell>
          <cell r="AD50">
            <v>3009.99</v>
          </cell>
          <cell r="AE50">
            <v>5277.64</v>
          </cell>
          <cell r="AG50">
            <v>3009.99</v>
          </cell>
          <cell r="AH50">
            <v>5277.64</v>
          </cell>
          <cell r="AJ50">
            <v>1103.04</v>
          </cell>
          <cell r="AK50">
            <v>2175.41</v>
          </cell>
          <cell r="AM50">
            <v>1312.02</v>
          </cell>
          <cell r="AN50">
            <v>2880.36</v>
          </cell>
          <cell r="AP50">
            <v>-126.92</v>
          </cell>
          <cell r="AQ50">
            <v>-102.67</v>
          </cell>
          <cell r="AS50">
            <v>432.83</v>
          </cell>
          <cell r="AT50">
            <v>631.72</v>
          </cell>
          <cell r="AV50">
            <v>3470.7</v>
          </cell>
          <cell r="AW50">
            <v>4211.22</v>
          </cell>
          <cell r="AY50">
            <v>46.71</v>
          </cell>
          <cell r="AZ50">
            <v>7.92</v>
          </cell>
          <cell r="BB50">
            <v>-3735.17</v>
          </cell>
          <cell r="BC50">
            <v>-4693.8599999999997</v>
          </cell>
          <cell r="BE50">
            <v>-3573.41</v>
          </cell>
          <cell r="BF50">
            <v>-4732.68</v>
          </cell>
          <cell r="BH50">
            <v>8145.33</v>
          </cell>
          <cell r="BI50">
            <v>12906.21</v>
          </cell>
        </row>
        <row r="51">
          <cell r="B51" t="str">
            <v>ALFA</v>
          </cell>
          <cell r="C51">
            <v>5933.03</v>
          </cell>
          <cell r="D51">
            <v>6848.51</v>
          </cell>
          <cell r="F51">
            <v>874.45</v>
          </cell>
          <cell r="G51">
            <v>1282.3699999999999</v>
          </cell>
          <cell r="I51">
            <v>7.64</v>
          </cell>
          <cell r="J51">
            <v>66.63</v>
          </cell>
          <cell r="L51">
            <v>866.81</v>
          </cell>
          <cell r="M51">
            <v>1215.74</v>
          </cell>
          <cell r="O51">
            <v>280.91000000000003</v>
          </cell>
          <cell r="P51">
            <v>218.07</v>
          </cell>
          <cell r="R51">
            <v>585.9</v>
          </cell>
          <cell r="S51">
            <v>997.68</v>
          </cell>
          <cell r="U51">
            <v>1151.05</v>
          </cell>
          <cell r="V51">
            <v>2073.69</v>
          </cell>
          <cell r="X51">
            <v>26.83</v>
          </cell>
          <cell r="Y51">
            <v>76.75</v>
          </cell>
          <cell r="AA51">
            <v>30.94</v>
          </cell>
          <cell r="AB51">
            <v>-22.35</v>
          </cell>
          <cell r="AD51">
            <v>57.77</v>
          </cell>
          <cell r="AE51">
            <v>54.4</v>
          </cell>
          <cell r="AG51">
            <v>57.77</v>
          </cell>
          <cell r="AH51">
            <v>54.4</v>
          </cell>
          <cell r="AJ51">
            <v>1151.96</v>
          </cell>
          <cell r="AK51">
            <v>1376.61</v>
          </cell>
          <cell r="AM51">
            <v>-785.83</v>
          </cell>
          <cell r="AN51">
            <v>-1245.3499999999999</v>
          </cell>
          <cell r="AP51">
            <v>-37.340000000000003</v>
          </cell>
          <cell r="AQ51">
            <v>-137.83000000000001</v>
          </cell>
          <cell r="AS51">
            <v>2.57</v>
          </cell>
          <cell r="AT51">
            <v>1.81</v>
          </cell>
          <cell r="AV51">
            <v>183.04</v>
          </cell>
          <cell r="AW51">
            <v>140.51</v>
          </cell>
          <cell r="AY51">
            <v>6.75</v>
          </cell>
          <cell r="AZ51">
            <v>123.02</v>
          </cell>
          <cell r="BB51">
            <v>1158.95</v>
          </cell>
          <cell r="BC51">
            <v>2061.12</v>
          </cell>
          <cell r="BE51">
            <v>1031.1300000000001</v>
          </cell>
          <cell r="BF51">
            <v>1781.71</v>
          </cell>
          <cell r="BH51">
            <v>-573.04999999999995</v>
          </cell>
          <cell r="BI51">
            <v>-1063.45</v>
          </cell>
        </row>
        <row r="52">
          <cell r="B52" t="str">
            <v>BBVA SEGUROS</v>
          </cell>
          <cell r="C52">
            <v>19820.259999999998</v>
          </cell>
          <cell r="D52">
            <v>23363.94</v>
          </cell>
          <cell r="F52">
            <v>19293.55</v>
          </cell>
          <cell r="G52">
            <v>22719.91</v>
          </cell>
          <cell r="I52">
            <v>278.45999999999998</v>
          </cell>
          <cell r="J52">
            <v>421.94</v>
          </cell>
          <cell r="L52">
            <v>19015.09</v>
          </cell>
          <cell r="M52">
            <v>22297.97</v>
          </cell>
          <cell r="O52">
            <v>7017.49</v>
          </cell>
          <cell r="P52">
            <v>7331.86</v>
          </cell>
          <cell r="R52">
            <v>11997.6</v>
          </cell>
          <cell r="S52">
            <v>14966.1</v>
          </cell>
          <cell r="U52">
            <v>1481.62</v>
          </cell>
          <cell r="V52">
            <v>2299.39</v>
          </cell>
          <cell r="X52">
            <v>1468.5</v>
          </cell>
          <cell r="Y52">
            <v>2252.19</v>
          </cell>
          <cell r="AA52">
            <v>920.35</v>
          </cell>
          <cell r="AB52">
            <v>896.06</v>
          </cell>
          <cell r="AD52">
            <v>2388.85</v>
          </cell>
          <cell r="AE52">
            <v>3148.25</v>
          </cell>
          <cell r="AG52">
            <v>2388.23</v>
          </cell>
          <cell r="AH52">
            <v>3114.73</v>
          </cell>
          <cell r="AJ52">
            <v>4477.8</v>
          </cell>
          <cell r="AK52">
            <v>1074.17</v>
          </cell>
          <cell r="AM52">
            <v>4398.82</v>
          </cell>
          <cell r="AN52">
            <v>973.06</v>
          </cell>
          <cell r="AP52">
            <v>-15.67</v>
          </cell>
          <cell r="AQ52">
            <v>0</v>
          </cell>
          <cell r="AS52">
            <v>1472.09</v>
          </cell>
          <cell r="AT52">
            <v>1390.49</v>
          </cell>
          <cell r="AV52">
            <v>2098.64</v>
          </cell>
          <cell r="AW52">
            <v>1703.79</v>
          </cell>
          <cell r="AY52">
            <v>5.47</v>
          </cell>
          <cell r="AZ52">
            <v>282.77999999999997</v>
          </cell>
          <cell r="BB52">
            <v>1650.02</v>
          </cell>
          <cell r="BC52">
            <v>7033.98</v>
          </cell>
          <cell r="BE52">
            <v>2283.1799999999998</v>
          </cell>
          <cell r="BF52">
            <v>-1518.87</v>
          </cell>
          <cell r="BH52">
            <v>10347.58</v>
          </cell>
          <cell r="BI52">
            <v>7464.84</v>
          </cell>
        </row>
        <row r="53">
          <cell r="B53" t="str">
            <v>BOLIVAR</v>
          </cell>
          <cell r="C53">
            <v>63685.58</v>
          </cell>
          <cell r="D53">
            <v>49721.89</v>
          </cell>
          <cell r="F53">
            <v>22920.240000000002</v>
          </cell>
          <cell r="G53">
            <v>11133.06</v>
          </cell>
          <cell r="I53">
            <v>-84.81</v>
          </cell>
          <cell r="J53">
            <v>3.25</v>
          </cell>
          <cell r="L53">
            <v>23005.05</v>
          </cell>
          <cell r="M53">
            <v>11129.81</v>
          </cell>
          <cell r="O53">
            <v>1938.33</v>
          </cell>
          <cell r="P53">
            <v>1654.34</v>
          </cell>
          <cell r="R53">
            <v>21066.71</v>
          </cell>
          <cell r="S53">
            <v>9475.4699999999993</v>
          </cell>
          <cell r="U53">
            <v>27488.04</v>
          </cell>
          <cell r="V53">
            <v>12784.96</v>
          </cell>
          <cell r="X53">
            <v>1523.15</v>
          </cell>
          <cell r="Y53">
            <v>1297.06</v>
          </cell>
          <cell r="AA53">
            <v>-54.45</v>
          </cell>
          <cell r="AB53">
            <v>75.97</v>
          </cell>
          <cell r="AD53">
            <v>1468.7</v>
          </cell>
          <cell r="AE53">
            <v>1373.03</v>
          </cell>
          <cell r="AG53">
            <v>1468.7</v>
          </cell>
          <cell r="AH53">
            <v>1373.03</v>
          </cell>
          <cell r="AJ53">
            <v>1619.84</v>
          </cell>
          <cell r="AK53">
            <v>1753.51</v>
          </cell>
          <cell r="AM53">
            <v>-9620.18</v>
          </cell>
          <cell r="AN53">
            <v>-3883.48</v>
          </cell>
          <cell r="AP53">
            <v>-913.22</v>
          </cell>
          <cell r="AQ53">
            <v>0</v>
          </cell>
          <cell r="AS53">
            <v>5476.87</v>
          </cell>
          <cell r="AT53">
            <v>3594.94</v>
          </cell>
          <cell r="AV53">
            <v>13649.24</v>
          </cell>
          <cell r="AW53">
            <v>6053.97</v>
          </cell>
          <cell r="AY53">
            <v>792.08</v>
          </cell>
          <cell r="AZ53">
            <v>1153.82</v>
          </cell>
          <cell r="BB53">
            <v>10213.23</v>
          </cell>
          <cell r="BC53">
            <v>188.75</v>
          </cell>
          <cell r="BE53">
            <v>14828.56</v>
          </cell>
          <cell r="BF53">
            <v>9675.5300000000007</v>
          </cell>
          <cell r="BH53">
            <v>10853.49</v>
          </cell>
          <cell r="BI53">
            <v>8292.2800000000007</v>
          </cell>
        </row>
        <row r="54">
          <cell r="B54" t="str">
            <v>AIG</v>
          </cell>
          <cell r="C54">
            <v>26566.87</v>
          </cell>
          <cell r="D54">
            <v>45178.25</v>
          </cell>
          <cell r="F54">
            <v>6893.14</v>
          </cell>
          <cell r="G54">
            <v>3269.84</v>
          </cell>
          <cell r="I54">
            <v>-1296.45</v>
          </cell>
          <cell r="J54">
            <v>-2369.38</v>
          </cell>
          <cell r="L54">
            <v>8189.59</v>
          </cell>
          <cell r="M54">
            <v>5639.22</v>
          </cell>
          <cell r="O54">
            <v>2499.73</v>
          </cell>
          <cell r="P54">
            <v>93.29</v>
          </cell>
          <cell r="R54">
            <v>5689.86</v>
          </cell>
          <cell r="S54">
            <v>5545.93</v>
          </cell>
          <cell r="U54">
            <v>17639.490000000002</v>
          </cell>
          <cell r="V54">
            <v>13556.34</v>
          </cell>
          <cell r="X54">
            <v>1969.39</v>
          </cell>
          <cell r="Y54">
            <v>2699.02</v>
          </cell>
          <cell r="AA54">
            <v>736.85</v>
          </cell>
          <cell r="AB54">
            <v>442.36</v>
          </cell>
          <cell r="AD54">
            <v>2706.24</v>
          </cell>
          <cell r="AE54">
            <v>3141.38</v>
          </cell>
          <cell r="AG54">
            <v>2706.24</v>
          </cell>
          <cell r="AH54">
            <v>3141.38</v>
          </cell>
          <cell r="AJ54">
            <v>1821.78</v>
          </cell>
          <cell r="AK54">
            <v>3236.46</v>
          </cell>
          <cell r="AM54">
            <v>-2281.69</v>
          </cell>
          <cell r="AN54">
            <v>-9440.31</v>
          </cell>
          <cell r="AP54">
            <v>-184.02</v>
          </cell>
          <cell r="AQ54">
            <v>-249.67</v>
          </cell>
          <cell r="AS54">
            <v>3903</v>
          </cell>
          <cell r="AT54">
            <v>5218.09</v>
          </cell>
          <cell r="AV54">
            <v>4465.99</v>
          </cell>
          <cell r="AW54">
            <v>12184.73</v>
          </cell>
          <cell r="AY54">
            <v>2300.1</v>
          </cell>
          <cell r="AZ54">
            <v>1560.08</v>
          </cell>
          <cell r="BB54">
            <v>-5219.7700000000004</v>
          </cell>
          <cell r="BC54">
            <v>-6868.37</v>
          </cell>
          <cell r="BE54">
            <v>-4858.01</v>
          </cell>
          <cell r="BF54">
            <v>-6228</v>
          </cell>
          <cell r="BH54">
            <v>10909.63</v>
          </cell>
          <cell r="BI54">
            <v>12414.29</v>
          </cell>
        </row>
        <row r="55">
          <cell r="B55" t="str">
            <v>CHUBB</v>
          </cell>
          <cell r="C55">
            <v>12465.16</v>
          </cell>
          <cell r="D55">
            <v>16670.689999999999</v>
          </cell>
          <cell r="F55">
            <v>4695.16</v>
          </cell>
          <cell r="G55">
            <v>5280.14</v>
          </cell>
          <cell r="I55">
            <v>460.45</v>
          </cell>
          <cell r="J55">
            <v>510.94</v>
          </cell>
          <cell r="L55">
            <v>4234.71</v>
          </cell>
          <cell r="M55">
            <v>4769.2</v>
          </cell>
          <cell r="O55">
            <v>1665.46</v>
          </cell>
          <cell r="P55">
            <v>1469.92</v>
          </cell>
          <cell r="R55">
            <v>2569.2399999999998</v>
          </cell>
          <cell r="S55">
            <v>3299.28</v>
          </cell>
          <cell r="U55">
            <v>3964.81</v>
          </cell>
          <cell r="V55">
            <v>4553.7</v>
          </cell>
          <cell r="X55">
            <v>1272.1300000000001</v>
          </cell>
          <cell r="Y55">
            <v>1176.43</v>
          </cell>
          <cell r="AA55">
            <v>-322.98</v>
          </cell>
          <cell r="AB55">
            <v>-311.02</v>
          </cell>
          <cell r="AD55">
            <v>949.14</v>
          </cell>
          <cell r="AE55">
            <v>865.41</v>
          </cell>
          <cell r="AG55">
            <v>949.14</v>
          </cell>
          <cell r="AH55">
            <v>865.41</v>
          </cell>
          <cell r="AJ55">
            <v>1296.8399999999999</v>
          </cell>
          <cell r="AK55">
            <v>1699.3</v>
          </cell>
          <cell r="AM55">
            <v>-3440.62</v>
          </cell>
          <cell r="AN55">
            <v>-3024.34</v>
          </cell>
          <cell r="AP55">
            <v>-4.9000000000000004</v>
          </cell>
          <cell r="AQ55">
            <v>-16.809999999999999</v>
          </cell>
          <cell r="AS55">
            <v>1415.56</v>
          </cell>
          <cell r="AT55">
            <v>1572.14</v>
          </cell>
          <cell r="AV55">
            <v>3720.96</v>
          </cell>
          <cell r="AW55">
            <v>5008.96</v>
          </cell>
          <cell r="AY55">
            <v>161.37</v>
          </cell>
          <cell r="AZ55">
            <v>144.74</v>
          </cell>
          <cell r="BB55">
            <v>-232.26</v>
          </cell>
          <cell r="BC55">
            <v>-1250.82</v>
          </cell>
          <cell r="BE55">
            <v>39.380000000000003</v>
          </cell>
          <cell r="BF55">
            <v>-374.84</v>
          </cell>
          <cell r="BH55">
            <v>2801.5</v>
          </cell>
          <cell r="BI55">
            <v>4550.1000000000004</v>
          </cell>
        </row>
        <row r="56">
          <cell r="B56" t="str">
            <v>AXA COLPATRIA</v>
          </cell>
          <cell r="C56">
            <v>41219.480000000003</v>
          </cell>
          <cell r="D56">
            <v>23664.27</v>
          </cell>
          <cell r="F56">
            <v>27166.75</v>
          </cell>
          <cell r="G56">
            <v>17361.099999999999</v>
          </cell>
          <cell r="I56">
            <v>-2787.42</v>
          </cell>
          <cell r="J56">
            <v>-2048.3000000000002</v>
          </cell>
          <cell r="L56">
            <v>29954.17</v>
          </cell>
          <cell r="M56">
            <v>19409.400000000001</v>
          </cell>
          <cell r="O56">
            <v>3567.24</v>
          </cell>
          <cell r="P56">
            <v>2293.6799999999998</v>
          </cell>
          <cell r="R56">
            <v>26386.93</v>
          </cell>
          <cell r="S56">
            <v>17115.72</v>
          </cell>
          <cell r="U56">
            <v>8987.99</v>
          </cell>
          <cell r="V56">
            <v>3960.74</v>
          </cell>
          <cell r="X56">
            <v>6554.54</v>
          </cell>
          <cell r="Y56">
            <v>3442.09</v>
          </cell>
          <cell r="AA56">
            <v>-1907.78</v>
          </cell>
          <cell r="AB56">
            <v>437.09</v>
          </cell>
          <cell r="AD56">
            <v>4646.7700000000004</v>
          </cell>
          <cell r="AE56">
            <v>3879.17</v>
          </cell>
          <cell r="AG56">
            <v>3690.64</v>
          </cell>
          <cell r="AH56">
            <v>3574.06</v>
          </cell>
          <cell r="AJ56">
            <v>3075.12</v>
          </cell>
          <cell r="AK56">
            <v>1746.21</v>
          </cell>
          <cell r="AM56">
            <v>248.02</v>
          </cell>
          <cell r="AN56">
            <v>757.6</v>
          </cell>
          <cell r="AP56">
            <v>-2029.8</v>
          </cell>
          <cell r="AQ56">
            <v>-1273.8900000000001</v>
          </cell>
          <cell r="AS56">
            <v>3061.51</v>
          </cell>
          <cell r="AT56">
            <v>2193.66</v>
          </cell>
          <cell r="AV56">
            <v>10881.6</v>
          </cell>
          <cell r="AW56">
            <v>6782.2</v>
          </cell>
          <cell r="AY56">
            <v>136.08000000000001</v>
          </cell>
          <cell r="AZ56">
            <v>191.81</v>
          </cell>
          <cell r="BB56">
            <v>10398.879999999999</v>
          </cell>
          <cell r="BC56">
            <v>4890.28</v>
          </cell>
          <cell r="BE56">
            <v>10896</v>
          </cell>
          <cell r="BF56">
            <v>5876.97</v>
          </cell>
          <cell r="BH56">
            <v>15988.05</v>
          </cell>
          <cell r="BI56">
            <v>12225.44</v>
          </cell>
        </row>
        <row r="57">
          <cell r="B57" t="str">
            <v>ALLIANZ</v>
          </cell>
          <cell r="C57">
            <v>23365.29</v>
          </cell>
          <cell r="D57">
            <v>31987.91</v>
          </cell>
          <cell r="F57">
            <v>10313.540000000001</v>
          </cell>
          <cell r="G57">
            <v>14438.49</v>
          </cell>
          <cell r="I57">
            <v>2324.2600000000002</v>
          </cell>
          <cell r="J57">
            <v>23073.74</v>
          </cell>
          <cell r="L57">
            <v>7989.28</v>
          </cell>
          <cell r="M57">
            <v>-8635.25</v>
          </cell>
          <cell r="O57">
            <v>4712.95</v>
          </cell>
          <cell r="P57">
            <v>4878.7700000000004</v>
          </cell>
          <cell r="R57">
            <v>3276.33</v>
          </cell>
          <cell r="S57">
            <v>-13514.01</v>
          </cell>
          <cell r="U57">
            <v>23205.87</v>
          </cell>
          <cell r="V57">
            <v>19576.72</v>
          </cell>
          <cell r="X57">
            <v>16943.41</v>
          </cell>
          <cell r="Y57">
            <v>17576.64</v>
          </cell>
          <cell r="AA57">
            <v>-742.69</v>
          </cell>
          <cell r="AB57">
            <v>4146.34</v>
          </cell>
          <cell r="AD57">
            <v>16200.72</v>
          </cell>
          <cell r="AE57">
            <v>21722.98</v>
          </cell>
          <cell r="AG57">
            <v>15477.83</v>
          </cell>
          <cell r="AH57">
            <v>21335.45</v>
          </cell>
          <cell r="AJ57">
            <v>1759.61</v>
          </cell>
          <cell r="AK57">
            <v>1661.88</v>
          </cell>
          <cell r="AM57">
            <v>-661.23</v>
          </cell>
          <cell r="AN57">
            <v>-1220.17</v>
          </cell>
          <cell r="AP57">
            <v>-1218.69</v>
          </cell>
          <cell r="AQ57">
            <v>-1136.02</v>
          </cell>
          <cell r="AS57">
            <v>805.8</v>
          </cell>
          <cell r="AT57">
            <v>1479.42</v>
          </cell>
          <cell r="AV57">
            <v>3013.37</v>
          </cell>
          <cell r="AW57">
            <v>4050.38</v>
          </cell>
          <cell r="AY57">
            <v>1495.39</v>
          </cell>
          <cell r="AZ57">
            <v>212.92</v>
          </cell>
          <cell r="BB57">
            <v>-15636.14</v>
          </cell>
          <cell r="BC57">
            <v>-38235.980000000003</v>
          </cell>
          <cell r="BE57">
            <v>-14002.86</v>
          </cell>
          <cell r="BF57">
            <v>-41919.300000000003</v>
          </cell>
          <cell r="BH57">
            <v>18912.47</v>
          </cell>
          <cell r="BI57">
            <v>24721.97</v>
          </cell>
        </row>
        <row r="58">
          <cell r="B58" t="str">
            <v>EQUIDAD</v>
          </cell>
          <cell r="C58">
            <v>5445.25</v>
          </cell>
          <cell r="D58">
            <v>6007.52</v>
          </cell>
          <cell r="F58">
            <v>4634.82</v>
          </cell>
          <cell r="G58">
            <v>3089.47</v>
          </cell>
          <cell r="I58">
            <v>-111.61</v>
          </cell>
          <cell r="J58">
            <v>-606.95000000000005</v>
          </cell>
          <cell r="L58">
            <v>4746.43</v>
          </cell>
          <cell r="M58">
            <v>3696.42</v>
          </cell>
          <cell r="O58">
            <v>5101.55</v>
          </cell>
          <cell r="P58">
            <v>811.62</v>
          </cell>
          <cell r="R58">
            <v>-355.12</v>
          </cell>
          <cell r="S58">
            <v>2884.8</v>
          </cell>
          <cell r="U58">
            <v>1193.68</v>
          </cell>
          <cell r="V58">
            <v>1371.16</v>
          </cell>
          <cell r="X58">
            <v>1115.94</v>
          </cell>
          <cell r="Y58">
            <v>1158.52</v>
          </cell>
          <cell r="AA58">
            <v>439.81</v>
          </cell>
          <cell r="AB58">
            <v>-851.87</v>
          </cell>
          <cell r="AD58">
            <v>1555.75</v>
          </cell>
          <cell r="AE58">
            <v>306.64999999999998</v>
          </cell>
          <cell r="AG58">
            <v>1555.75</v>
          </cell>
          <cell r="AH58">
            <v>306.64999999999998</v>
          </cell>
          <cell r="AJ58">
            <v>327.55</v>
          </cell>
          <cell r="AK58">
            <v>348.84</v>
          </cell>
          <cell r="AM58">
            <v>-1647.67</v>
          </cell>
          <cell r="AN58">
            <v>-341.39</v>
          </cell>
          <cell r="AP58">
            <v>-331.71</v>
          </cell>
          <cell r="AQ58">
            <v>-5.69</v>
          </cell>
          <cell r="AS58">
            <v>259.72000000000003</v>
          </cell>
          <cell r="AT58">
            <v>535.04999999999995</v>
          </cell>
          <cell r="AV58">
            <v>781.14</v>
          </cell>
          <cell r="AW58">
            <v>1088.24</v>
          </cell>
          <cell r="AY58">
            <v>161.61000000000001</v>
          </cell>
          <cell r="AZ58">
            <v>0</v>
          </cell>
          <cell r="BB58">
            <v>-1133.96</v>
          </cell>
          <cell r="BC58">
            <v>1175.02</v>
          </cell>
          <cell r="BE58">
            <v>-964.05</v>
          </cell>
          <cell r="BF58">
            <v>1225.23</v>
          </cell>
          <cell r="BH58">
            <v>778.84</v>
          </cell>
          <cell r="BI58">
            <v>1582.86</v>
          </cell>
        </row>
        <row r="59">
          <cell r="B59" t="str">
            <v>ESTADO</v>
          </cell>
          <cell r="C59">
            <v>4532.8</v>
          </cell>
          <cell r="D59">
            <v>5219.7700000000004</v>
          </cell>
          <cell r="F59">
            <v>3979.28</v>
          </cell>
          <cell r="G59">
            <v>4628.12</v>
          </cell>
          <cell r="I59">
            <v>287.63</v>
          </cell>
          <cell r="J59">
            <v>104.47</v>
          </cell>
          <cell r="L59">
            <v>3691.66</v>
          </cell>
          <cell r="M59">
            <v>4523.66</v>
          </cell>
          <cell r="O59">
            <v>1111.32</v>
          </cell>
          <cell r="P59">
            <v>1121.47</v>
          </cell>
          <cell r="R59">
            <v>2580.33</v>
          </cell>
          <cell r="S59">
            <v>3402.19</v>
          </cell>
          <cell r="U59">
            <v>852.37</v>
          </cell>
          <cell r="V59">
            <v>791.55</v>
          </cell>
          <cell r="X59">
            <v>844.91</v>
          </cell>
          <cell r="Y59">
            <v>750.33</v>
          </cell>
          <cell r="AA59">
            <v>-65.819999999999993</v>
          </cell>
          <cell r="AB59">
            <v>551.5</v>
          </cell>
          <cell r="AD59">
            <v>779.1</v>
          </cell>
          <cell r="AE59">
            <v>1301.83</v>
          </cell>
          <cell r="AG59">
            <v>779.1</v>
          </cell>
          <cell r="AH59">
            <v>1301.83</v>
          </cell>
          <cell r="AJ59">
            <v>492.66</v>
          </cell>
          <cell r="AK59">
            <v>556.64</v>
          </cell>
          <cell r="AM59">
            <v>493.85</v>
          </cell>
          <cell r="AN59">
            <v>499.71</v>
          </cell>
          <cell r="AP59">
            <v>-24.91</v>
          </cell>
          <cell r="AQ59">
            <v>0</v>
          </cell>
          <cell r="AS59">
            <v>430.1</v>
          </cell>
          <cell r="AT59">
            <v>451.36</v>
          </cell>
          <cell r="AV59">
            <v>1014</v>
          </cell>
          <cell r="AW59">
            <v>1162.81</v>
          </cell>
          <cell r="AY59">
            <v>333.31</v>
          </cell>
          <cell r="AZ59">
            <v>119.29</v>
          </cell>
          <cell r="BB59">
            <v>-445.11</v>
          </cell>
          <cell r="BC59">
            <v>-237.21</v>
          </cell>
          <cell r="BE59">
            <v>-211.56</v>
          </cell>
          <cell r="BF59">
            <v>98.6</v>
          </cell>
          <cell r="BH59">
            <v>3025.44</v>
          </cell>
          <cell r="BI59">
            <v>3535</v>
          </cell>
        </row>
        <row r="60">
          <cell r="B60" t="str">
            <v>GENERALI</v>
          </cell>
          <cell r="C60">
            <v>11032.82</v>
          </cell>
          <cell r="D60">
            <v>9615.1</v>
          </cell>
          <cell r="F60">
            <v>8399.65</v>
          </cell>
          <cell r="G60">
            <v>6101.38</v>
          </cell>
          <cell r="I60">
            <v>-1338.94</v>
          </cell>
          <cell r="J60">
            <v>-476.37</v>
          </cell>
          <cell r="L60">
            <v>9738.59</v>
          </cell>
          <cell r="M60">
            <v>6577.76</v>
          </cell>
          <cell r="O60">
            <v>750.32</v>
          </cell>
          <cell r="P60">
            <v>1267.82</v>
          </cell>
          <cell r="R60">
            <v>8988.27</v>
          </cell>
          <cell r="S60">
            <v>5309.94</v>
          </cell>
          <cell r="U60">
            <v>4140.22</v>
          </cell>
          <cell r="V60">
            <v>5010.75</v>
          </cell>
          <cell r="X60">
            <v>3023.66</v>
          </cell>
          <cell r="Y60">
            <v>3494.07</v>
          </cell>
          <cell r="AA60">
            <v>-726.92</v>
          </cell>
          <cell r="AB60">
            <v>-264.57</v>
          </cell>
          <cell r="AD60">
            <v>2296.7399999999998</v>
          </cell>
          <cell r="AE60">
            <v>3229.5</v>
          </cell>
          <cell r="AG60">
            <v>1906.6</v>
          </cell>
          <cell r="AH60">
            <v>2873.74</v>
          </cell>
          <cell r="AJ60">
            <v>2038.26</v>
          </cell>
          <cell r="AK60">
            <v>1584.73</v>
          </cell>
          <cell r="AM60">
            <v>1056.96</v>
          </cell>
          <cell r="AN60">
            <v>1149.5999999999999</v>
          </cell>
          <cell r="AP60">
            <v>-138.88</v>
          </cell>
          <cell r="AQ60">
            <v>0</v>
          </cell>
          <cell r="AS60">
            <v>826.05</v>
          </cell>
          <cell r="AT60">
            <v>774.25</v>
          </cell>
          <cell r="AV60">
            <v>1398.95</v>
          </cell>
          <cell r="AW60">
            <v>1074.18</v>
          </cell>
          <cell r="AY60">
            <v>22.4</v>
          </cell>
          <cell r="AZ60">
            <v>41.05</v>
          </cell>
          <cell r="BB60">
            <v>3916.2</v>
          </cell>
          <cell r="BC60">
            <v>-795.18</v>
          </cell>
          <cell r="BE60">
            <v>4605.71</v>
          </cell>
          <cell r="BF60">
            <v>-332.28</v>
          </cell>
          <cell r="BH60">
            <v>5072.07</v>
          </cell>
          <cell r="BI60">
            <v>5912.82</v>
          </cell>
        </row>
        <row r="61">
          <cell r="B61" t="str">
            <v>LIBERTY</v>
          </cell>
          <cell r="C61">
            <v>10973.88</v>
          </cell>
          <cell r="D61">
            <v>4156.7700000000004</v>
          </cell>
          <cell r="F61">
            <v>10698.05</v>
          </cell>
          <cell r="G61">
            <v>3847.34</v>
          </cell>
          <cell r="I61">
            <v>-873.94</v>
          </cell>
          <cell r="J61">
            <v>-70.78</v>
          </cell>
          <cell r="L61">
            <v>11571.99</v>
          </cell>
          <cell r="M61">
            <v>3918.12</v>
          </cell>
          <cell r="O61">
            <v>4624.8500000000004</v>
          </cell>
          <cell r="P61">
            <v>3106.17</v>
          </cell>
          <cell r="R61">
            <v>6947.14</v>
          </cell>
          <cell r="S61">
            <v>811.94</v>
          </cell>
          <cell r="U61">
            <v>580.24</v>
          </cell>
          <cell r="V61">
            <v>943.99</v>
          </cell>
          <cell r="X61">
            <v>542.98</v>
          </cell>
          <cell r="Y61">
            <v>910.6</v>
          </cell>
          <cell r="AA61">
            <v>128.34</v>
          </cell>
          <cell r="AB61">
            <v>553.54999999999995</v>
          </cell>
          <cell r="AD61">
            <v>671.31</v>
          </cell>
          <cell r="AE61">
            <v>1464.16</v>
          </cell>
          <cell r="AG61">
            <v>671.31</v>
          </cell>
          <cell r="AH61">
            <v>1464.16</v>
          </cell>
          <cell r="AJ61">
            <v>2837.26</v>
          </cell>
          <cell r="AK61">
            <v>1196.67</v>
          </cell>
          <cell r="AM61">
            <v>2721.34</v>
          </cell>
          <cell r="AN61">
            <v>-1202.53</v>
          </cell>
          <cell r="AP61">
            <v>-47.53</v>
          </cell>
          <cell r="AQ61">
            <v>-724.5</v>
          </cell>
          <cell r="AS61">
            <v>859.07</v>
          </cell>
          <cell r="AT61">
            <v>290.81</v>
          </cell>
          <cell r="AV61">
            <v>2120.25</v>
          </cell>
          <cell r="AW61">
            <v>605.17999999999995</v>
          </cell>
          <cell r="AY61">
            <v>23.35</v>
          </cell>
          <cell r="AZ61">
            <v>831.91</v>
          </cell>
          <cell r="BB61">
            <v>599.34</v>
          </cell>
          <cell r="BC61">
            <v>-536.22</v>
          </cell>
          <cell r="BE61">
            <v>1661.22</v>
          </cell>
          <cell r="BF61">
            <v>-53.36</v>
          </cell>
          <cell r="BH61">
            <v>6347.8</v>
          </cell>
          <cell r="BI61">
            <v>1265.03</v>
          </cell>
        </row>
        <row r="62">
          <cell r="B62" t="str">
            <v>MAPFRE</v>
          </cell>
          <cell r="C62">
            <v>46729.43</v>
          </cell>
          <cell r="D62">
            <v>85900.17</v>
          </cell>
          <cell r="F62">
            <v>23799</v>
          </cell>
          <cell r="G62">
            <v>26467.599999999999</v>
          </cell>
          <cell r="I62">
            <v>2145.9</v>
          </cell>
          <cell r="J62">
            <v>1267.94</v>
          </cell>
          <cell r="L62">
            <v>21653.1</v>
          </cell>
          <cell r="M62">
            <v>25199.66</v>
          </cell>
          <cell r="O62">
            <v>8970.7999999999993</v>
          </cell>
          <cell r="P62">
            <v>7476.78</v>
          </cell>
          <cell r="R62">
            <v>12682.3</v>
          </cell>
          <cell r="S62">
            <v>17722.87</v>
          </cell>
          <cell r="U62">
            <v>14997.03</v>
          </cell>
          <cell r="V62">
            <v>44109.83</v>
          </cell>
          <cell r="X62">
            <v>12216.97</v>
          </cell>
          <cell r="Y62">
            <v>20465.759999999998</v>
          </cell>
          <cell r="AA62">
            <v>971</v>
          </cell>
          <cell r="AB62">
            <v>4581.55</v>
          </cell>
          <cell r="AD62">
            <v>13187.96</v>
          </cell>
          <cell r="AE62">
            <v>25047.31</v>
          </cell>
          <cell r="AG62">
            <v>13187.96</v>
          </cell>
          <cell r="AH62">
            <v>25047.31</v>
          </cell>
          <cell r="AJ62">
            <v>4141.6400000000003</v>
          </cell>
          <cell r="AK62">
            <v>4782.37</v>
          </cell>
          <cell r="AM62">
            <v>2511.41</v>
          </cell>
          <cell r="AN62">
            <v>2243.39</v>
          </cell>
          <cell r="AP62">
            <v>-334.01</v>
          </cell>
          <cell r="AQ62">
            <v>-1096.4100000000001</v>
          </cell>
          <cell r="AS62">
            <v>1591.72</v>
          </cell>
          <cell r="AT62">
            <v>2564.39</v>
          </cell>
          <cell r="AV62">
            <v>3427.31</v>
          </cell>
          <cell r="AW62">
            <v>3927.23</v>
          </cell>
          <cell r="AY62">
            <v>753.67</v>
          </cell>
          <cell r="AZ62">
            <v>377.07</v>
          </cell>
          <cell r="BB62">
            <v>-8455.76</v>
          </cell>
          <cell r="BC62">
            <v>-17058.11</v>
          </cell>
          <cell r="BE62">
            <v>-7465.98</v>
          </cell>
          <cell r="BF62">
            <v>-25168.57</v>
          </cell>
          <cell r="BH62">
            <v>21138.06</v>
          </cell>
          <cell r="BI62">
            <v>33062.980000000003</v>
          </cell>
        </row>
        <row r="63">
          <cell r="B63" t="str">
            <v>PREVISORA</v>
          </cell>
          <cell r="C63">
            <v>33840.49</v>
          </cell>
          <cell r="D63">
            <v>34909.9</v>
          </cell>
          <cell r="F63">
            <v>11652.64</v>
          </cell>
          <cell r="G63">
            <v>12958.82</v>
          </cell>
          <cell r="I63">
            <v>685.61</v>
          </cell>
          <cell r="J63">
            <v>447.97</v>
          </cell>
          <cell r="L63">
            <v>10967.03</v>
          </cell>
          <cell r="M63">
            <v>12510.85</v>
          </cell>
          <cell r="O63">
            <v>1826.02</v>
          </cell>
          <cell r="P63">
            <v>2002.03</v>
          </cell>
          <cell r="R63">
            <v>9141.02</v>
          </cell>
          <cell r="S63">
            <v>10508.81</v>
          </cell>
          <cell r="U63">
            <v>10385.23</v>
          </cell>
          <cell r="V63">
            <v>10490.59</v>
          </cell>
          <cell r="X63">
            <v>1930.05</v>
          </cell>
          <cell r="Y63">
            <v>2179.5700000000002</v>
          </cell>
          <cell r="AA63">
            <v>1268.8499999999999</v>
          </cell>
          <cell r="AB63">
            <v>-24.59</v>
          </cell>
          <cell r="AD63">
            <v>3198.9</v>
          </cell>
          <cell r="AE63">
            <v>2154.98</v>
          </cell>
          <cell r="AG63">
            <v>3198.9</v>
          </cell>
          <cell r="AH63">
            <v>2154.98</v>
          </cell>
          <cell r="AJ63">
            <v>3291.22</v>
          </cell>
          <cell r="AK63">
            <v>3715.39</v>
          </cell>
          <cell r="AM63">
            <v>-1806.34</v>
          </cell>
          <cell r="AN63">
            <v>-362.65</v>
          </cell>
          <cell r="AP63">
            <v>-811.96</v>
          </cell>
          <cell r="AQ63">
            <v>-935.79</v>
          </cell>
          <cell r="AS63">
            <v>2061.2199999999998</v>
          </cell>
          <cell r="AT63">
            <v>2082.16</v>
          </cell>
          <cell r="AV63">
            <v>7479.67</v>
          </cell>
          <cell r="AW63">
            <v>6999.14</v>
          </cell>
          <cell r="AY63">
            <v>272.81</v>
          </cell>
          <cell r="AZ63">
            <v>674.52</v>
          </cell>
          <cell r="BB63">
            <v>-1253.29</v>
          </cell>
          <cell r="BC63">
            <v>-801.74</v>
          </cell>
          <cell r="BE63">
            <v>1161.03</v>
          </cell>
          <cell r="BF63">
            <v>-83.49</v>
          </cell>
          <cell r="BH63">
            <v>10394.31</v>
          </cell>
          <cell r="BI63">
            <v>10612.35</v>
          </cell>
        </row>
        <row r="64">
          <cell r="B64" t="str">
            <v>QBE</v>
          </cell>
          <cell r="C64">
            <v>5169.67</v>
          </cell>
          <cell r="D64">
            <v>5389.02</v>
          </cell>
          <cell r="F64">
            <v>4271.42</v>
          </cell>
          <cell r="G64">
            <v>3509.55</v>
          </cell>
          <cell r="I64">
            <v>539.20000000000005</v>
          </cell>
          <cell r="J64">
            <v>-1249.72</v>
          </cell>
          <cell r="L64">
            <v>3732.22</v>
          </cell>
          <cell r="M64">
            <v>4759.2700000000004</v>
          </cell>
          <cell r="O64">
            <v>646.42999999999995</v>
          </cell>
          <cell r="P64">
            <v>765.03</v>
          </cell>
          <cell r="R64">
            <v>3085.78</v>
          </cell>
          <cell r="S64">
            <v>3994.24</v>
          </cell>
          <cell r="U64">
            <v>1731.98</v>
          </cell>
          <cell r="V64">
            <v>2713.69</v>
          </cell>
          <cell r="X64">
            <v>885.79</v>
          </cell>
          <cell r="Y64">
            <v>1146.94</v>
          </cell>
          <cell r="AA64">
            <v>-151.07</v>
          </cell>
          <cell r="AB64">
            <v>559.23</v>
          </cell>
          <cell r="AD64">
            <v>734.72</v>
          </cell>
          <cell r="AE64">
            <v>1706.17</v>
          </cell>
          <cell r="AG64">
            <v>698.46</v>
          </cell>
          <cell r="AH64">
            <v>1706.17</v>
          </cell>
          <cell r="AJ64">
            <v>233.27</v>
          </cell>
          <cell r="AK64">
            <v>371.82</v>
          </cell>
          <cell r="AM64">
            <v>228.58</v>
          </cell>
          <cell r="AN64">
            <v>428.69</v>
          </cell>
          <cell r="AP64">
            <v>-475.96</v>
          </cell>
          <cell r="AQ64">
            <v>-1857.38</v>
          </cell>
          <cell r="AS64">
            <v>269.02999999999997</v>
          </cell>
          <cell r="AT64">
            <v>327.85</v>
          </cell>
          <cell r="AV64">
            <v>1520.73</v>
          </cell>
          <cell r="AW64">
            <v>3548.21</v>
          </cell>
          <cell r="AY64">
            <v>522.77</v>
          </cell>
          <cell r="AZ64">
            <v>152.78</v>
          </cell>
          <cell r="BB64">
            <v>322.16000000000003</v>
          </cell>
          <cell r="BC64">
            <v>-419.86</v>
          </cell>
          <cell r="BE64">
            <v>476.3</v>
          </cell>
          <cell r="BF64">
            <v>1547.68</v>
          </cell>
          <cell r="BH64">
            <v>2763.62</v>
          </cell>
          <cell r="BI64">
            <v>4306.33</v>
          </cell>
        </row>
        <row r="65">
          <cell r="B65" t="str">
            <v>RSA</v>
          </cell>
          <cell r="C65">
            <v>23129.91</v>
          </cell>
          <cell r="D65">
            <v>22126.82</v>
          </cell>
          <cell r="F65">
            <v>5910.7</v>
          </cell>
          <cell r="G65">
            <v>5071.37</v>
          </cell>
          <cell r="I65">
            <v>1282.0899999999999</v>
          </cell>
          <cell r="J65">
            <v>-1021.18</v>
          </cell>
          <cell r="L65">
            <v>4628.6099999999997</v>
          </cell>
          <cell r="M65">
            <v>6092.55</v>
          </cell>
          <cell r="O65">
            <v>3566.68</v>
          </cell>
          <cell r="P65">
            <v>2549.35</v>
          </cell>
          <cell r="R65">
            <v>1061.93</v>
          </cell>
          <cell r="S65">
            <v>3543.2</v>
          </cell>
          <cell r="U65">
            <v>7904.02</v>
          </cell>
          <cell r="V65">
            <v>6199.78</v>
          </cell>
          <cell r="X65">
            <v>632.29999999999995</v>
          </cell>
          <cell r="Y65">
            <v>3281.01</v>
          </cell>
          <cell r="AA65">
            <v>705.01</v>
          </cell>
          <cell r="AB65">
            <v>685.88</v>
          </cell>
          <cell r="AD65">
            <v>1337.31</v>
          </cell>
          <cell r="AE65">
            <v>3966.89</v>
          </cell>
          <cell r="AG65">
            <v>1337.31</v>
          </cell>
          <cell r="AH65">
            <v>3966.88</v>
          </cell>
          <cell r="AJ65">
            <v>1813.71</v>
          </cell>
          <cell r="AK65">
            <v>1502.68</v>
          </cell>
          <cell r="AM65">
            <v>-356.32</v>
          </cell>
          <cell r="AN65">
            <v>949.97</v>
          </cell>
          <cell r="AP65">
            <v>-371.28</v>
          </cell>
          <cell r="AQ65">
            <v>-5.62</v>
          </cell>
          <cell r="AS65">
            <v>1309.52</v>
          </cell>
          <cell r="AT65">
            <v>1449.14</v>
          </cell>
          <cell r="AV65">
            <v>2115.65</v>
          </cell>
          <cell r="AW65">
            <v>2102.37</v>
          </cell>
          <cell r="AY65">
            <v>4.41</v>
          </cell>
          <cell r="AZ65">
            <v>0.04</v>
          </cell>
          <cell r="BB65">
            <v>-2977.36</v>
          </cell>
          <cell r="BC65">
            <v>-5320.32</v>
          </cell>
          <cell r="BE65">
            <v>-2844.26</v>
          </cell>
          <cell r="BF65">
            <v>-4150.67</v>
          </cell>
          <cell r="BH65">
            <v>4039.29</v>
          </cell>
          <cell r="BI65">
            <v>8462.7800000000007</v>
          </cell>
        </row>
        <row r="66">
          <cell r="B66" t="str">
            <v>SOLIDARIA</v>
          </cell>
          <cell r="C66">
            <v>3674.26</v>
          </cell>
          <cell r="D66">
            <v>4327.5200000000004</v>
          </cell>
          <cell r="F66">
            <v>2213.83</v>
          </cell>
          <cell r="G66">
            <v>2261.7399999999998</v>
          </cell>
          <cell r="I66">
            <v>87.92</v>
          </cell>
          <cell r="J66">
            <v>23.09</v>
          </cell>
          <cell r="L66">
            <v>2125.91</v>
          </cell>
          <cell r="M66">
            <v>2238.64</v>
          </cell>
          <cell r="O66">
            <v>878.11</v>
          </cell>
          <cell r="P66">
            <v>963.72</v>
          </cell>
          <cell r="R66">
            <v>1247.8</v>
          </cell>
          <cell r="S66">
            <v>1274.92</v>
          </cell>
          <cell r="U66">
            <v>1748.95</v>
          </cell>
          <cell r="V66">
            <v>2220.8200000000002</v>
          </cell>
          <cell r="X66">
            <v>608.75</v>
          </cell>
          <cell r="Y66">
            <v>758.05</v>
          </cell>
          <cell r="AA66">
            <v>410.58</v>
          </cell>
          <cell r="AB66">
            <v>-229.15</v>
          </cell>
          <cell r="AD66">
            <v>1019.32</v>
          </cell>
          <cell r="AE66">
            <v>528.9</v>
          </cell>
          <cell r="AG66">
            <v>1019.32</v>
          </cell>
          <cell r="AH66">
            <v>528.9</v>
          </cell>
          <cell r="AJ66">
            <v>1043.31</v>
          </cell>
          <cell r="AK66">
            <v>1224.53</v>
          </cell>
          <cell r="AM66">
            <v>449.96</v>
          </cell>
          <cell r="AN66">
            <v>224.34</v>
          </cell>
          <cell r="AP66">
            <v>-80.260000000000005</v>
          </cell>
          <cell r="AQ66">
            <v>-83.01</v>
          </cell>
          <cell r="AS66">
            <v>803.05</v>
          </cell>
          <cell r="AT66">
            <v>689.41</v>
          </cell>
          <cell r="AV66">
            <v>1741.76</v>
          </cell>
          <cell r="AW66">
            <v>1238.26</v>
          </cell>
          <cell r="AY66">
            <v>12.1</v>
          </cell>
          <cell r="AZ66">
            <v>10.74</v>
          </cell>
          <cell r="BB66">
            <v>-2698.13</v>
          </cell>
          <cell r="BC66">
            <v>-1420.18</v>
          </cell>
          <cell r="BE66">
            <v>-2547.11</v>
          </cell>
          <cell r="BF66">
            <v>-1232.01</v>
          </cell>
          <cell r="BH66">
            <v>3945.93</v>
          </cell>
          <cell r="BI66">
            <v>2608.63</v>
          </cell>
        </row>
        <row r="67">
          <cell r="B67" t="str">
            <v>SURAMERICANA</v>
          </cell>
          <cell r="C67">
            <v>108734.27</v>
          </cell>
          <cell r="D67">
            <v>108678.53</v>
          </cell>
          <cell r="F67">
            <v>19765.68</v>
          </cell>
          <cell r="G67">
            <v>22208.81</v>
          </cell>
          <cell r="I67">
            <v>5981.65</v>
          </cell>
          <cell r="J67">
            <v>218.37</v>
          </cell>
          <cell r="L67">
            <v>13784.03</v>
          </cell>
          <cell r="M67">
            <v>21990.44</v>
          </cell>
          <cell r="O67">
            <v>1690.35</v>
          </cell>
          <cell r="P67">
            <v>111.85</v>
          </cell>
          <cell r="R67">
            <v>12093.68</v>
          </cell>
          <cell r="S67">
            <v>21878.58</v>
          </cell>
          <cell r="U67">
            <v>81493.100000000006</v>
          </cell>
          <cell r="V67">
            <v>59688.959999999999</v>
          </cell>
          <cell r="X67">
            <v>9180.93</v>
          </cell>
          <cell r="Y67">
            <v>11563.35</v>
          </cell>
          <cell r="AA67">
            <v>-2712.37</v>
          </cell>
          <cell r="AB67">
            <v>1279.97</v>
          </cell>
          <cell r="AD67">
            <v>6468.56</v>
          </cell>
          <cell r="AE67">
            <v>12843.32</v>
          </cell>
          <cell r="AG67">
            <v>6468.56</v>
          </cell>
          <cell r="AH67">
            <v>12843.32</v>
          </cell>
          <cell r="AJ67">
            <v>9989.8799999999992</v>
          </cell>
          <cell r="AK67">
            <v>7914.13</v>
          </cell>
          <cell r="AM67">
            <v>-12654.31</v>
          </cell>
          <cell r="AN67">
            <v>-19114.16</v>
          </cell>
          <cell r="AP67">
            <v>-441.1</v>
          </cell>
          <cell r="AQ67">
            <v>-1265.54</v>
          </cell>
          <cell r="AS67">
            <v>3812.09</v>
          </cell>
          <cell r="AT67">
            <v>4439.3500000000004</v>
          </cell>
          <cell r="AV67">
            <v>17725.580000000002</v>
          </cell>
          <cell r="AW67">
            <v>17053.2</v>
          </cell>
          <cell r="AY67">
            <v>995.07</v>
          </cell>
          <cell r="AZ67">
            <v>3105.59</v>
          </cell>
          <cell r="BB67">
            <v>-3812.22</v>
          </cell>
          <cell r="BC67">
            <v>2643.25</v>
          </cell>
          <cell r="BE67">
            <v>-413.39</v>
          </cell>
          <cell r="BF67">
            <v>2702.28</v>
          </cell>
          <cell r="BH67">
            <v>15905.89</v>
          </cell>
          <cell r="BI67">
            <v>17061.77</v>
          </cell>
        </row>
        <row r="68">
          <cell r="B68" t="str">
            <v>TOTAL</v>
          </cell>
          <cell r="C68">
            <v>460103.25</v>
          </cell>
          <cell r="D68">
            <v>504447.04</v>
          </cell>
          <cell r="F68">
            <v>201395.64</v>
          </cell>
          <cell r="G68">
            <v>184878.95</v>
          </cell>
          <cell r="I68">
            <v>10168.370000000001</v>
          </cell>
          <cell r="J68">
            <v>19910.41</v>
          </cell>
          <cell r="L68">
            <v>191227.28</v>
          </cell>
          <cell r="M68">
            <v>164968.54</v>
          </cell>
          <cell r="O68">
            <v>57771.41</v>
          </cell>
          <cell r="P68">
            <v>47522.32</v>
          </cell>
          <cell r="R68">
            <v>133455.87</v>
          </cell>
          <cell r="S68">
            <v>117446.22</v>
          </cell>
          <cell r="U68">
            <v>211076.38</v>
          </cell>
          <cell r="V68">
            <v>196908.69</v>
          </cell>
          <cell r="X68">
            <v>62740.74</v>
          </cell>
          <cell r="Y68">
            <v>78677.83</v>
          </cell>
          <cell r="AA68">
            <v>-62.88</v>
          </cell>
          <cell r="AB68">
            <v>13334.14</v>
          </cell>
          <cell r="AD68">
            <v>62677.86</v>
          </cell>
          <cell r="AE68">
            <v>92011.97</v>
          </cell>
          <cell r="AG68">
            <v>60571.839999999997</v>
          </cell>
          <cell r="AH68">
            <v>90930.04</v>
          </cell>
          <cell r="AJ68">
            <v>42514.75</v>
          </cell>
          <cell r="AK68">
            <v>37921.360000000001</v>
          </cell>
          <cell r="AM68">
            <v>-19833.23</v>
          </cell>
          <cell r="AN68">
            <v>-29727.67</v>
          </cell>
          <cell r="AP68">
            <v>-7588.17</v>
          </cell>
          <cell r="AQ68">
            <v>-8890.83</v>
          </cell>
          <cell r="AS68">
            <v>28791.81</v>
          </cell>
          <cell r="AT68">
            <v>29686.01</v>
          </cell>
          <cell r="AV68">
            <v>80808.58</v>
          </cell>
          <cell r="AW68">
            <v>78934.600000000006</v>
          </cell>
          <cell r="AY68">
            <v>8045.44</v>
          </cell>
          <cell r="AZ68">
            <v>8990.09</v>
          </cell>
          <cell r="BB68">
            <v>-17340.400000000001</v>
          </cell>
          <cell r="BC68">
            <v>-59645.45</v>
          </cell>
          <cell r="BE68">
            <v>101.87</v>
          </cell>
          <cell r="BF68">
            <v>-62886.080000000002</v>
          </cell>
          <cell r="BH68">
            <v>150796.26999999999</v>
          </cell>
          <cell r="BI68">
            <v>169922.23</v>
          </cell>
        </row>
        <row r="69">
          <cell r="B69">
            <v>0</v>
          </cell>
          <cell r="C69">
            <v>0</v>
          </cell>
          <cell r="D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L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A69">
            <v>0</v>
          </cell>
          <cell r="AB69">
            <v>0</v>
          </cell>
          <cell r="AD69">
            <v>0</v>
          </cell>
          <cell r="AE69">
            <v>0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M69">
            <v>0</v>
          </cell>
          <cell r="AN69">
            <v>0</v>
          </cell>
          <cell r="AP69">
            <v>0</v>
          </cell>
          <cell r="AQ69">
            <v>0</v>
          </cell>
          <cell r="AS69">
            <v>0</v>
          </cell>
          <cell r="AT69">
            <v>0</v>
          </cell>
          <cell r="AV69">
            <v>0</v>
          </cell>
          <cell r="AW69">
            <v>0</v>
          </cell>
          <cell r="AY69">
            <v>0</v>
          </cell>
          <cell r="AZ69">
            <v>0</v>
          </cell>
          <cell r="BB69">
            <v>0</v>
          </cell>
          <cell r="BC69">
            <v>0</v>
          </cell>
          <cell r="BE69">
            <v>0</v>
          </cell>
          <cell r="BF69">
            <v>0</v>
          </cell>
          <cell r="BH69">
            <v>0</v>
          </cell>
          <cell r="BI69">
            <v>0</v>
          </cell>
        </row>
        <row r="75">
          <cell r="B75" t="str">
            <v>ACE</v>
          </cell>
          <cell r="C75">
            <v>9781.7999999999993</v>
          </cell>
          <cell r="D75">
            <v>14145.33</v>
          </cell>
          <cell r="F75">
            <v>1830.01</v>
          </cell>
          <cell r="G75">
            <v>910.59</v>
          </cell>
          <cell r="I75">
            <v>-35.75</v>
          </cell>
          <cell r="J75">
            <v>-570.57000000000005</v>
          </cell>
          <cell r="L75">
            <v>1865.76</v>
          </cell>
          <cell r="M75">
            <v>1481.16</v>
          </cell>
          <cell r="O75">
            <v>70.62</v>
          </cell>
          <cell r="P75">
            <v>100.8</v>
          </cell>
          <cell r="R75">
            <v>1795.15</v>
          </cell>
          <cell r="S75">
            <v>1380.36</v>
          </cell>
          <cell r="U75">
            <v>72.5</v>
          </cell>
          <cell r="V75">
            <v>950.53</v>
          </cell>
          <cell r="X75">
            <v>11.85</v>
          </cell>
          <cell r="Y75">
            <v>72.180000000000007</v>
          </cell>
          <cell r="AA75">
            <v>4.5</v>
          </cell>
          <cell r="AB75">
            <v>-96.75</v>
          </cell>
          <cell r="AD75">
            <v>16.350000000000001</v>
          </cell>
          <cell r="AE75">
            <v>-24.57</v>
          </cell>
          <cell r="AG75">
            <v>16.350000000000001</v>
          </cell>
          <cell r="AH75">
            <v>-24.57</v>
          </cell>
          <cell r="AJ75">
            <v>1712.7</v>
          </cell>
          <cell r="AK75">
            <v>1969.74</v>
          </cell>
          <cell r="AM75">
            <v>-2091.83</v>
          </cell>
          <cell r="AN75">
            <v>-4152.3100000000004</v>
          </cell>
          <cell r="AP75">
            <v>-56.62</v>
          </cell>
          <cell r="AQ75">
            <v>-49.32</v>
          </cell>
          <cell r="AS75">
            <v>307.14</v>
          </cell>
          <cell r="AT75">
            <v>432.1</v>
          </cell>
          <cell r="AV75">
            <v>1259.17</v>
          </cell>
          <cell r="AW75">
            <v>1631.64</v>
          </cell>
          <cell r="AY75">
            <v>246.1</v>
          </cell>
          <cell r="AZ75">
            <v>418.21</v>
          </cell>
          <cell r="BB75">
            <v>2114.84</v>
          </cell>
          <cell r="BC75">
            <v>3124.61</v>
          </cell>
          <cell r="BE75">
            <v>2409.92</v>
          </cell>
          <cell r="BF75">
            <v>3098.06</v>
          </cell>
          <cell r="BH75">
            <v>-319.7</v>
          </cell>
          <cell r="BI75">
            <v>-1744.25</v>
          </cell>
        </row>
        <row r="76">
          <cell r="B76" t="str">
            <v>NACIONAL</v>
          </cell>
          <cell r="C76">
            <v>6470.95</v>
          </cell>
          <cell r="D76">
            <v>25274.86</v>
          </cell>
          <cell r="F76">
            <v>496.25</v>
          </cell>
          <cell r="G76">
            <v>1047.9000000000001</v>
          </cell>
          <cell r="I76">
            <v>-455.28</v>
          </cell>
          <cell r="J76">
            <v>-470.6</v>
          </cell>
          <cell r="L76">
            <v>951.53</v>
          </cell>
          <cell r="M76">
            <v>1518.5</v>
          </cell>
          <cell r="O76">
            <v>61.75</v>
          </cell>
          <cell r="P76">
            <v>675.15</v>
          </cell>
          <cell r="R76">
            <v>889.78</v>
          </cell>
          <cell r="S76">
            <v>843.35</v>
          </cell>
          <cell r="U76">
            <v>0</v>
          </cell>
          <cell r="V76">
            <v>40.020000000000003</v>
          </cell>
          <cell r="X76">
            <v>0</v>
          </cell>
          <cell r="Y76">
            <v>2.78</v>
          </cell>
          <cell r="AA76">
            <v>0</v>
          </cell>
          <cell r="AB76">
            <v>0</v>
          </cell>
          <cell r="AD76">
            <v>0</v>
          </cell>
          <cell r="AE76">
            <v>2.78</v>
          </cell>
          <cell r="AG76">
            <v>0</v>
          </cell>
          <cell r="AH76">
            <v>2.78</v>
          </cell>
          <cell r="AJ76">
            <v>149.74</v>
          </cell>
          <cell r="AK76">
            <v>1194.95</v>
          </cell>
          <cell r="AM76">
            <v>-2524.1999999999998</v>
          </cell>
          <cell r="AN76">
            <v>-605.59</v>
          </cell>
          <cell r="AP76">
            <v>-3.14</v>
          </cell>
          <cell r="AQ76">
            <v>-5.4</v>
          </cell>
          <cell r="AS76">
            <v>957.11</v>
          </cell>
          <cell r="AT76">
            <v>2107.09</v>
          </cell>
          <cell r="AV76">
            <v>8594.82</v>
          </cell>
          <cell r="AW76">
            <v>3093.92</v>
          </cell>
          <cell r="AY76">
            <v>84.02</v>
          </cell>
          <cell r="AZ76">
            <v>0</v>
          </cell>
          <cell r="BB76">
            <v>-6218.83</v>
          </cell>
          <cell r="BC76">
            <v>-3749.45</v>
          </cell>
          <cell r="BE76">
            <v>-1183.68</v>
          </cell>
          <cell r="BF76">
            <v>-1776.68</v>
          </cell>
          <cell r="BH76">
            <v>7108.61</v>
          </cell>
          <cell r="BI76">
            <v>4592.8</v>
          </cell>
        </row>
        <row r="77">
          <cell r="B77" t="str">
            <v>ALFA</v>
          </cell>
          <cell r="C77">
            <v>1469.54</v>
          </cell>
          <cell r="D77">
            <v>2717.57</v>
          </cell>
          <cell r="F77">
            <v>550.70000000000005</v>
          </cell>
          <cell r="G77">
            <v>758.99</v>
          </cell>
          <cell r="I77">
            <v>112.48</v>
          </cell>
          <cell r="J77">
            <v>54.83</v>
          </cell>
          <cell r="L77">
            <v>438.21</v>
          </cell>
          <cell r="M77">
            <v>704.16</v>
          </cell>
          <cell r="O77">
            <v>0</v>
          </cell>
          <cell r="P77">
            <v>0</v>
          </cell>
          <cell r="R77">
            <v>438.21</v>
          </cell>
          <cell r="S77">
            <v>704.16</v>
          </cell>
          <cell r="U77">
            <v>183.23</v>
          </cell>
          <cell r="V77">
            <v>57.49</v>
          </cell>
          <cell r="X77">
            <v>4.71</v>
          </cell>
          <cell r="Y77">
            <v>5.25</v>
          </cell>
          <cell r="AA77">
            <v>25.23</v>
          </cell>
          <cell r="AB77">
            <v>-4.53</v>
          </cell>
          <cell r="AD77">
            <v>29.94</v>
          </cell>
          <cell r="AE77">
            <v>0.72</v>
          </cell>
          <cell r="AG77">
            <v>29.94</v>
          </cell>
          <cell r="AH77">
            <v>0.72</v>
          </cell>
          <cell r="AJ77">
            <v>105.74</v>
          </cell>
          <cell r="AK77">
            <v>113.3</v>
          </cell>
          <cell r="AM77">
            <v>-679.43</v>
          </cell>
          <cell r="AN77">
            <v>-895.89</v>
          </cell>
          <cell r="AP77">
            <v>-52.05</v>
          </cell>
          <cell r="AQ77">
            <v>-31.41</v>
          </cell>
          <cell r="AS77">
            <v>0.65</v>
          </cell>
          <cell r="AT77">
            <v>1.07</v>
          </cell>
          <cell r="AV77">
            <v>40.35</v>
          </cell>
          <cell r="AW77">
            <v>244.57</v>
          </cell>
          <cell r="AY77">
            <v>26.76</v>
          </cell>
          <cell r="AZ77">
            <v>7.31</v>
          </cell>
          <cell r="BB77">
            <v>1071.99</v>
          </cell>
          <cell r="BC77">
            <v>1377.8</v>
          </cell>
          <cell r="BE77">
            <v>1810.22</v>
          </cell>
          <cell r="BF77">
            <v>1377</v>
          </cell>
          <cell r="BH77">
            <v>-633.77</v>
          </cell>
          <cell r="BI77">
            <v>-673.63</v>
          </cell>
        </row>
        <row r="78">
          <cell r="B78" t="str">
            <v>BBVA SEGUROS</v>
          </cell>
          <cell r="C78">
            <v>573.57000000000005</v>
          </cell>
          <cell r="D78">
            <v>474.43</v>
          </cell>
          <cell r="F78">
            <v>170.72</v>
          </cell>
          <cell r="G78">
            <v>148.04</v>
          </cell>
          <cell r="I78">
            <v>-2.2000000000000002</v>
          </cell>
          <cell r="J78">
            <v>10.8</v>
          </cell>
          <cell r="L78">
            <v>172.93</v>
          </cell>
          <cell r="M78">
            <v>137.24</v>
          </cell>
          <cell r="O78">
            <v>0</v>
          </cell>
          <cell r="P78">
            <v>0</v>
          </cell>
          <cell r="R78">
            <v>172.93</v>
          </cell>
          <cell r="S78">
            <v>137.24</v>
          </cell>
          <cell r="U78">
            <v>194.77</v>
          </cell>
          <cell r="V78">
            <v>120.34</v>
          </cell>
          <cell r="X78">
            <v>194.77</v>
          </cell>
          <cell r="Y78">
            <v>120.34</v>
          </cell>
          <cell r="AA78">
            <v>5</v>
          </cell>
          <cell r="AB78">
            <v>-268.63</v>
          </cell>
          <cell r="AD78">
            <v>199.77</v>
          </cell>
          <cell r="AE78">
            <v>-148.29</v>
          </cell>
          <cell r="AG78">
            <v>199.77</v>
          </cell>
          <cell r="AH78">
            <v>-148.29</v>
          </cell>
          <cell r="AJ78">
            <v>0</v>
          </cell>
          <cell r="AK78">
            <v>0</v>
          </cell>
          <cell r="AM78">
            <v>-197.63</v>
          </cell>
          <cell r="AN78">
            <v>-328.44</v>
          </cell>
          <cell r="AP78">
            <v>-49.17</v>
          </cell>
          <cell r="AQ78">
            <v>0</v>
          </cell>
          <cell r="AS78">
            <v>13.03</v>
          </cell>
          <cell r="AT78">
            <v>9.06</v>
          </cell>
          <cell r="AV78">
            <v>14.89</v>
          </cell>
          <cell r="AW78">
            <v>9.48</v>
          </cell>
          <cell r="AY78">
            <v>42.44</v>
          </cell>
          <cell r="AZ78">
            <v>97.51</v>
          </cell>
          <cell r="BB78">
            <v>149.59</v>
          </cell>
          <cell r="BC78">
            <v>497.92</v>
          </cell>
          <cell r="BE78">
            <v>151.84</v>
          </cell>
          <cell r="BF78">
            <v>533.13</v>
          </cell>
          <cell r="BH78">
            <v>23.33</v>
          </cell>
          <cell r="BI78">
            <v>-360.68</v>
          </cell>
        </row>
        <row r="79">
          <cell r="B79" t="str">
            <v>BERKLEY</v>
          </cell>
          <cell r="C79">
            <v>0</v>
          </cell>
          <cell r="D79">
            <v>1665.36</v>
          </cell>
          <cell r="F79">
            <v>0</v>
          </cell>
          <cell r="G79">
            <v>261.01</v>
          </cell>
          <cell r="I79">
            <v>0</v>
          </cell>
          <cell r="J79">
            <v>95.21</v>
          </cell>
          <cell r="L79">
            <v>0</v>
          </cell>
          <cell r="M79">
            <v>165.8</v>
          </cell>
          <cell r="O79">
            <v>0</v>
          </cell>
          <cell r="P79">
            <v>39.32</v>
          </cell>
          <cell r="R79">
            <v>0</v>
          </cell>
          <cell r="S79">
            <v>126.48</v>
          </cell>
          <cell r="U79">
            <v>0</v>
          </cell>
          <cell r="V79">
            <v>0</v>
          </cell>
          <cell r="X79">
            <v>0</v>
          </cell>
          <cell r="Y79">
            <v>0</v>
          </cell>
          <cell r="AA79">
            <v>0</v>
          </cell>
          <cell r="AB79">
            <v>42.94</v>
          </cell>
          <cell r="AD79">
            <v>0</v>
          </cell>
          <cell r="AE79">
            <v>42.94</v>
          </cell>
          <cell r="AG79">
            <v>0</v>
          </cell>
          <cell r="AH79">
            <v>42.94</v>
          </cell>
          <cell r="AJ79">
            <v>0</v>
          </cell>
          <cell r="AK79">
            <v>463.31</v>
          </cell>
          <cell r="AM79">
            <v>0</v>
          </cell>
          <cell r="AN79">
            <v>-85.26</v>
          </cell>
          <cell r="AP79">
            <v>0</v>
          </cell>
          <cell r="AQ79">
            <v>0</v>
          </cell>
          <cell r="AS79">
            <v>0</v>
          </cell>
          <cell r="AT79">
            <v>487.4</v>
          </cell>
          <cell r="AV79">
            <v>0</v>
          </cell>
          <cell r="AW79">
            <v>275.36</v>
          </cell>
          <cell r="AY79">
            <v>0</v>
          </cell>
          <cell r="AZ79">
            <v>0</v>
          </cell>
          <cell r="BB79">
            <v>0</v>
          </cell>
          <cell r="BC79">
            <v>-593.96</v>
          </cell>
          <cell r="BE79">
            <v>0</v>
          </cell>
          <cell r="BF79">
            <v>-346.86</v>
          </cell>
          <cell r="BH79">
            <v>0</v>
          </cell>
          <cell r="BI79">
            <v>720.44</v>
          </cell>
        </row>
        <row r="80">
          <cell r="B80" t="str">
            <v>BOLIVAR</v>
          </cell>
          <cell r="C80">
            <v>33666.800000000003</v>
          </cell>
          <cell r="D80">
            <v>40053.07</v>
          </cell>
          <cell r="F80">
            <v>29731.599999999999</v>
          </cell>
          <cell r="G80">
            <v>32693.25</v>
          </cell>
          <cell r="I80">
            <v>-237.48</v>
          </cell>
          <cell r="J80">
            <v>1271.73</v>
          </cell>
          <cell r="L80">
            <v>29969.08</v>
          </cell>
          <cell r="M80">
            <v>31421.52</v>
          </cell>
          <cell r="O80">
            <v>0</v>
          </cell>
          <cell r="P80">
            <v>0</v>
          </cell>
          <cell r="R80">
            <v>29969.08</v>
          </cell>
          <cell r="S80">
            <v>31421.52</v>
          </cell>
          <cell r="U80">
            <v>7552.53</v>
          </cell>
          <cell r="V80">
            <v>7034.49</v>
          </cell>
          <cell r="X80">
            <v>6270.32</v>
          </cell>
          <cell r="Y80">
            <v>6511.12</v>
          </cell>
          <cell r="AA80">
            <v>123.98</v>
          </cell>
          <cell r="AB80">
            <v>752.69</v>
          </cell>
          <cell r="AD80">
            <v>6394.3</v>
          </cell>
          <cell r="AE80">
            <v>7263.81</v>
          </cell>
          <cell r="AG80">
            <v>6394.3</v>
          </cell>
          <cell r="AH80">
            <v>7263.81</v>
          </cell>
          <cell r="AJ80">
            <v>1321.35</v>
          </cell>
          <cell r="AK80">
            <v>1936.33</v>
          </cell>
          <cell r="AM80">
            <v>-999.54</v>
          </cell>
          <cell r="AN80">
            <v>768.41</v>
          </cell>
          <cell r="AP80">
            <v>-580.63</v>
          </cell>
          <cell r="AQ80">
            <v>0</v>
          </cell>
          <cell r="AS80">
            <v>2910.89</v>
          </cell>
          <cell r="AT80">
            <v>2821.62</v>
          </cell>
          <cell r="AV80">
            <v>7129.15</v>
          </cell>
          <cell r="AW80">
            <v>5041.26</v>
          </cell>
          <cell r="AY80">
            <v>676.02</v>
          </cell>
          <cell r="AZ80">
            <v>1045.7</v>
          </cell>
          <cell r="BB80">
            <v>14438.9</v>
          </cell>
          <cell r="BC80">
            <v>14480.72</v>
          </cell>
          <cell r="BE80">
            <v>17219.37</v>
          </cell>
          <cell r="BF80">
            <v>21926.77</v>
          </cell>
          <cell r="BH80">
            <v>15530.18</v>
          </cell>
          <cell r="BI80">
            <v>16940.8</v>
          </cell>
        </row>
        <row r="81">
          <cell r="B81" t="str">
            <v>AIG</v>
          </cell>
          <cell r="C81">
            <v>1800.63</v>
          </cell>
          <cell r="D81">
            <v>1491.77</v>
          </cell>
          <cell r="F81">
            <v>96.3</v>
          </cell>
          <cell r="G81">
            <v>154.62</v>
          </cell>
          <cell r="I81">
            <v>2.2200000000000002</v>
          </cell>
          <cell r="J81">
            <v>221.12</v>
          </cell>
          <cell r="L81">
            <v>94.08</v>
          </cell>
          <cell r="M81">
            <v>-66.510000000000005</v>
          </cell>
          <cell r="O81">
            <v>1.31</v>
          </cell>
          <cell r="P81">
            <v>3.44</v>
          </cell>
          <cell r="R81">
            <v>92.77</v>
          </cell>
          <cell r="S81">
            <v>-69.94</v>
          </cell>
          <cell r="U81">
            <v>0</v>
          </cell>
          <cell r="V81">
            <v>0</v>
          </cell>
          <cell r="X81">
            <v>0</v>
          </cell>
          <cell r="Y81">
            <v>0</v>
          </cell>
          <cell r="AA81">
            <v>0</v>
          </cell>
          <cell r="AB81">
            <v>-31.62</v>
          </cell>
          <cell r="AD81">
            <v>0</v>
          </cell>
          <cell r="AE81">
            <v>-31.62</v>
          </cell>
          <cell r="AG81">
            <v>0</v>
          </cell>
          <cell r="AH81">
            <v>-31.62</v>
          </cell>
          <cell r="AJ81">
            <v>706.16</v>
          </cell>
          <cell r="AK81">
            <v>148.63999999999999</v>
          </cell>
          <cell r="AM81">
            <v>306.44</v>
          </cell>
          <cell r="AN81">
            <v>-216.58</v>
          </cell>
          <cell r="AP81">
            <v>-3.33</v>
          </cell>
          <cell r="AQ81">
            <v>-11.11</v>
          </cell>
          <cell r="AS81">
            <v>561.66</v>
          </cell>
          <cell r="AT81">
            <v>493.28</v>
          </cell>
          <cell r="AV81">
            <v>128.72</v>
          </cell>
          <cell r="AW81">
            <v>778.64</v>
          </cell>
          <cell r="AY81">
            <v>6.34</v>
          </cell>
          <cell r="AZ81">
            <v>4.18</v>
          </cell>
          <cell r="BB81">
            <v>-907.07</v>
          </cell>
          <cell r="BC81">
            <v>-1086.72</v>
          </cell>
          <cell r="BE81">
            <v>-902.01</v>
          </cell>
          <cell r="BF81">
            <v>-1056.44</v>
          </cell>
          <cell r="BH81">
            <v>999.84</v>
          </cell>
          <cell r="BI81">
            <v>1016.78</v>
          </cell>
        </row>
        <row r="82">
          <cell r="B82" t="str">
            <v>CHUBB</v>
          </cell>
          <cell r="C82">
            <v>20239.37</v>
          </cell>
          <cell r="D82">
            <v>16771.25</v>
          </cell>
          <cell r="F82">
            <v>1346.73</v>
          </cell>
          <cell r="G82">
            <v>1460.16</v>
          </cell>
          <cell r="I82">
            <v>53</v>
          </cell>
          <cell r="J82">
            <v>45.76</v>
          </cell>
          <cell r="L82">
            <v>1293.73</v>
          </cell>
          <cell r="M82">
            <v>1414.39</v>
          </cell>
          <cell r="O82">
            <v>0</v>
          </cell>
          <cell r="P82">
            <v>0</v>
          </cell>
          <cell r="R82">
            <v>1293.73</v>
          </cell>
          <cell r="S82">
            <v>1414.39</v>
          </cell>
          <cell r="U82">
            <v>275.82</v>
          </cell>
          <cell r="V82">
            <v>266.12</v>
          </cell>
          <cell r="X82">
            <v>27.09</v>
          </cell>
          <cell r="Y82">
            <v>24.88</v>
          </cell>
          <cell r="AA82">
            <v>6.49</v>
          </cell>
          <cell r="AB82">
            <v>35.049999999999997</v>
          </cell>
          <cell r="AD82">
            <v>33.58</v>
          </cell>
          <cell r="AE82">
            <v>59.93</v>
          </cell>
          <cell r="AG82">
            <v>33.58</v>
          </cell>
          <cell r="AH82">
            <v>59.93</v>
          </cell>
          <cell r="AJ82">
            <v>3675.45</v>
          </cell>
          <cell r="AK82">
            <v>3964.04</v>
          </cell>
          <cell r="AM82">
            <v>-6801</v>
          </cell>
          <cell r="AN82">
            <v>-2597.41</v>
          </cell>
          <cell r="AP82">
            <v>-4.28</v>
          </cell>
          <cell r="AQ82">
            <v>-10.91</v>
          </cell>
          <cell r="AS82">
            <v>1237.6400000000001</v>
          </cell>
          <cell r="AT82">
            <v>1019.64</v>
          </cell>
          <cell r="AV82">
            <v>3449.98</v>
          </cell>
          <cell r="AW82">
            <v>3561.23</v>
          </cell>
          <cell r="AY82">
            <v>141.08000000000001</v>
          </cell>
          <cell r="AZ82">
            <v>93.88</v>
          </cell>
          <cell r="BB82">
            <v>3236.74</v>
          </cell>
          <cell r="BC82">
            <v>-711.96</v>
          </cell>
          <cell r="BE82">
            <v>3474.23</v>
          </cell>
          <cell r="BF82">
            <v>-143.83000000000001</v>
          </cell>
          <cell r="BH82">
            <v>-1943.01</v>
          </cell>
          <cell r="BI82">
            <v>2126.35</v>
          </cell>
        </row>
        <row r="83">
          <cell r="B83" t="str">
            <v>AXA COLPATRIA</v>
          </cell>
          <cell r="C83">
            <v>17975.16</v>
          </cell>
          <cell r="D83">
            <v>12124.93</v>
          </cell>
          <cell r="F83">
            <v>3638.69</v>
          </cell>
          <cell r="G83">
            <v>2479.02</v>
          </cell>
          <cell r="I83">
            <v>-361.21</v>
          </cell>
          <cell r="J83">
            <v>49.29</v>
          </cell>
          <cell r="L83">
            <v>3999.89</v>
          </cell>
          <cell r="M83">
            <v>2429.73</v>
          </cell>
          <cell r="O83">
            <v>370.46</v>
          </cell>
          <cell r="P83">
            <v>247.89</v>
          </cell>
          <cell r="R83">
            <v>3629.43</v>
          </cell>
          <cell r="S83">
            <v>2181.85</v>
          </cell>
          <cell r="U83">
            <v>1153</v>
          </cell>
          <cell r="V83">
            <v>263.57</v>
          </cell>
          <cell r="X83">
            <v>495.92</v>
          </cell>
          <cell r="Y83">
            <v>116.37</v>
          </cell>
          <cell r="AA83">
            <v>4531.9799999999996</v>
          </cell>
          <cell r="AB83">
            <v>-133.06</v>
          </cell>
          <cell r="AD83">
            <v>5027.8900000000003</v>
          </cell>
          <cell r="AE83">
            <v>-16.690000000000001</v>
          </cell>
          <cell r="AG83">
            <v>5027.8900000000003</v>
          </cell>
          <cell r="AH83">
            <v>-16.690000000000001</v>
          </cell>
          <cell r="AJ83">
            <v>2314.63</v>
          </cell>
          <cell r="AK83">
            <v>584.54999999999995</v>
          </cell>
          <cell r="AM83">
            <v>-460.69</v>
          </cell>
          <cell r="AN83">
            <v>-986.09</v>
          </cell>
          <cell r="AP83">
            <v>-28.33</v>
          </cell>
          <cell r="AQ83">
            <v>-5.55</v>
          </cell>
          <cell r="AS83">
            <v>2643.72</v>
          </cell>
          <cell r="AT83">
            <v>1866.76</v>
          </cell>
          <cell r="AV83">
            <v>6028.79</v>
          </cell>
          <cell r="AW83">
            <v>3478.56</v>
          </cell>
          <cell r="AY83">
            <v>334.06</v>
          </cell>
          <cell r="AZ83">
            <v>15.1</v>
          </cell>
          <cell r="BB83">
            <v>-9916.01</v>
          </cell>
          <cell r="BC83">
            <v>-2170.2399999999998</v>
          </cell>
          <cell r="BE83">
            <v>-9065.34</v>
          </cell>
          <cell r="BF83">
            <v>-1345.22</v>
          </cell>
          <cell r="BH83">
            <v>13545.45</v>
          </cell>
          <cell r="BI83">
            <v>4352.09</v>
          </cell>
        </row>
        <row r="84">
          <cell r="B84" t="str">
            <v>ALLIANZ</v>
          </cell>
          <cell r="C84">
            <v>3750.95</v>
          </cell>
          <cell r="D84">
            <v>2217.0700000000002</v>
          </cell>
          <cell r="F84">
            <v>696.16</v>
          </cell>
          <cell r="G84">
            <v>1376.68</v>
          </cell>
          <cell r="I84">
            <v>-350.63</v>
          </cell>
          <cell r="J84">
            <v>-355.95</v>
          </cell>
          <cell r="L84">
            <v>1046.79</v>
          </cell>
          <cell r="M84">
            <v>1732.63</v>
          </cell>
          <cell r="O84">
            <v>0</v>
          </cell>
          <cell r="P84">
            <v>0</v>
          </cell>
          <cell r="R84">
            <v>1046.79</v>
          </cell>
          <cell r="S84">
            <v>1732.63</v>
          </cell>
          <cell r="U84">
            <v>1870.07</v>
          </cell>
          <cell r="V84">
            <v>2444.2399999999998</v>
          </cell>
          <cell r="X84">
            <v>568.71</v>
          </cell>
          <cell r="Y84">
            <v>685.99</v>
          </cell>
          <cell r="AA84">
            <v>-258.66000000000003</v>
          </cell>
          <cell r="AB84">
            <v>-204.59</v>
          </cell>
          <cell r="AD84">
            <v>310.05</v>
          </cell>
          <cell r="AE84">
            <v>481.4</v>
          </cell>
          <cell r="AG84">
            <v>310.05</v>
          </cell>
          <cell r="AH84">
            <v>481.4</v>
          </cell>
          <cell r="AJ84">
            <v>1848.34</v>
          </cell>
          <cell r="AK84">
            <v>1033.8699999999999</v>
          </cell>
          <cell r="AM84">
            <v>516.38</v>
          </cell>
          <cell r="AN84">
            <v>1233.8699999999999</v>
          </cell>
          <cell r="AP84">
            <v>-114.03</v>
          </cell>
          <cell r="AQ84">
            <v>-264.79000000000002</v>
          </cell>
          <cell r="AS84">
            <v>237.61</v>
          </cell>
          <cell r="AT84">
            <v>636.08000000000004</v>
          </cell>
          <cell r="AV84">
            <v>527.79</v>
          </cell>
          <cell r="AW84">
            <v>1347.01</v>
          </cell>
          <cell r="AY84">
            <v>89.32</v>
          </cell>
          <cell r="AZ84">
            <v>523.84</v>
          </cell>
          <cell r="BB84">
            <v>-520.33000000000004</v>
          </cell>
          <cell r="BC84">
            <v>-2224.79</v>
          </cell>
          <cell r="BE84">
            <v>270.45</v>
          </cell>
          <cell r="BF84">
            <v>-2817.06</v>
          </cell>
          <cell r="BH84">
            <v>1567.13</v>
          </cell>
          <cell r="BI84">
            <v>3957.42</v>
          </cell>
        </row>
        <row r="85">
          <cell r="B85" t="str">
            <v>CARDINAL</v>
          </cell>
          <cell r="C85">
            <v>6765.81</v>
          </cell>
          <cell r="D85">
            <v>6399.34</v>
          </cell>
          <cell r="F85">
            <v>826.39</v>
          </cell>
          <cell r="G85">
            <v>689.08</v>
          </cell>
          <cell r="I85">
            <v>215.61</v>
          </cell>
          <cell r="J85">
            <v>136.41999999999999</v>
          </cell>
          <cell r="L85">
            <v>610.78</v>
          </cell>
          <cell r="M85">
            <v>552.66</v>
          </cell>
          <cell r="O85">
            <v>0</v>
          </cell>
          <cell r="P85">
            <v>17.88</v>
          </cell>
          <cell r="R85">
            <v>610.78</v>
          </cell>
          <cell r="S85">
            <v>534.79</v>
          </cell>
          <cell r="U85">
            <v>-15</v>
          </cell>
          <cell r="V85">
            <v>0.92</v>
          </cell>
          <cell r="X85">
            <v>-0.88</v>
          </cell>
          <cell r="Y85">
            <v>-23.16</v>
          </cell>
          <cell r="AA85">
            <v>31</v>
          </cell>
          <cell r="AB85">
            <v>181.65</v>
          </cell>
          <cell r="AD85">
            <v>30.11</v>
          </cell>
          <cell r="AE85">
            <v>158.49</v>
          </cell>
          <cell r="AG85">
            <v>30.11</v>
          </cell>
          <cell r="AH85">
            <v>158.49</v>
          </cell>
          <cell r="AJ85">
            <v>1396.36</v>
          </cell>
          <cell r="AK85">
            <v>1797.15</v>
          </cell>
          <cell r="AM85">
            <v>-2514.17</v>
          </cell>
          <cell r="AN85">
            <v>-1158.55</v>
          </cell>
          <cell r="AP85">
            <v>-37.15</v>
          </cell>
          <cell r="AQ85">
            <v>-33.450000000000003</v>
          </cell>
          <cell r="AS85">
            <v>1573.36</v>
          </cell>
          <cell r="AT85">
            <v>1847.49</v>
          </cell>
          <cell r="AV85">
            <v>1231.52</v>
          </cell>
          <cell r="AW85">
            <v>1280.32</v>
          </cell>
          <cell r="AY85">
            <v>19.440000000000001</v>
          </cell>
          <cell r="AZ85">
            <v>29.65</v>
          </cell>
          <cell r="BB85">
            <v>307.67</v>
          </cell>
          <cell r="BC85">
            <v>-1589.15</v>
          </cell>
          <cell r="BE85">
            <v>594.04999999999995</v>
          </cell>
          <cell r="BF85">
            <v>-1250.96</v>
          </cell>
          <cell r="BH85">
            <v>303.11</v>
          </cell>
          <cell r="BI85">
            <v>2123.94</v>
          </cell>
        </row>
        <row r="86">
          <cell r="B86" t="str">
            <v>CONFIANZA</v>
          </cell>
          <cell r="C86">
            <v>89981.58</v>
          </cell>
          <cell r="D86">
            <v>93485.24</v>
          </cell>
          <cell r="F86">
            <v>42371.98</v>
          </cell>
          <cell r="G86">
            <v>44571.56</v>
          </cell>
          <cell r="I86">
            <v>-5217.8599999999997</v>
          </cell>
          <cell r="J86">
            <v>-2617.83</v>
          </cell>
          <cell r="L86">
            <v>47589.84</v>
          </cell>
          <cell r="M86">
            <v>47189.39</v>
          </cell>
          <cell r="O86">
            <v>9906.1299999999992</v>
          </cell>
          <cell r="P86">
            <v>4922.7</v>
          </cell>
          <cell r="R86">
            <v>37683.71</v>
          </cell>
          <cell r="S86">
            <v>42266.68</v>
          </cell>
          <cell r="U86">
            <v>42558.1</v>
          </cell>
          <cell r="V86">
            <v>11529.97</v>
          </cell>
          <cell r="X86">
            <v>19145.2</v>
          </cell>
          <cell r="Y86">
            <v>6081.54</v>
          </cell>
          <cell r="AA86">
            <v>11220.04</v>
          </cell>
          <cell r="AB86">
            <v>18815.93</v>
          </cell>
          <cell r="AD86">
            <v>30365.24</v>
          </cell>
          <cell r="AE86">
            <v>24897.47</v>
          </cell>
          <cell r="AG86">
            <v>20033.060000000001</v>
          </cell>
          <cell r="AH86">
            <v>24897.47</v>
          </cell>
          <cell r="AJ86">
            <v>21961.62</v>
          </cell>
          <cell r="AK86">
            <v>22704.42</v>
          </cell>
          <cell r="AM86">
            <v>1226.83</v>
          </cell>
          <cell r="AN86">
            <v>831.18</v>
          </cell>
          <cell r="AP86">
            <v>-911.29</v>
          </cell>
          <cell r="AQ86">
            <v>0</v>
          </cell>
          <cell r="AS86">
            <v>12680.13</v>
          </cell>
          <cell r="AT86">
            <v>12555.28</v>
          </cell>
          <cell r="AV86">
            <v>10795.62</v>
          </cell>
          <cell r="AW86">
            <v>9800.69</v>
          </cell>
          <cell r="AY86">
            <v>666.5</v>
          </cell>
          <cell r="AZ86">
            <v>2575.75</v>
          </cell>
          <cell r="BB86">
            <v>-6807.15</v>
          </cell>
          <cell r="BC86">
            <v>-8393.68</v>
          </cell>
          <cell r="BE86">
            <v>14317.61</v>
          </cell>
          <cell r="BF86">
            <v>39728.58</v>
          </cell>
          <cell r="BH86">
            <v>44490.86</v>
          </cell>
          <cell r="BI86">
            <v>50660.37</v>
          </cell>
        </row>
        <row r="87">
          <cell r="B87" t="str">
            <v>SOLUNION</v>
          </cell>
          <cell r="C87">
            <v>272.42</v>
          </cell>
          <cell r="D87">
            <v>37.28</v>
          </cell>
          <cell r="F87">
            <v>0.81</v>
          </cell>
          <cell r="G87">
            <v>0</v>
          </cell>
          <cell r="I87">
            <v>-11.71</v>
          </cell>
          <cell r="J87">
            <v>-96.41</v>
          </cell>
          <cell r="L87">
            <v>12.52</v>
          </cell>
          <cell r="M87">
            <v>96.41</v>
          </cell>
          <cell r="O87">
            <v>0</v>
          </cell>
          <cell r="P87">
            <v>0</v>
          </cell>
          <cell r="R87">
            <v>12.52</v>
          </cell>
          <cell r="S87">
            <v>96.41</v>
          </cell>
          <cell r="U87">
            <v>9.6</v>
          </cell>
          <cell r="V87">
            <v>24.95</v>
          </cell>
          <cell r="X87">
            <v>0</v>
          </cell>
          <cell r="Y87">
            <v>24.95</v>
          </cell>
          <cell r="AA87">
            <v>0</v>
          </cell>
          <cell r="AB87">
            <v>0</v>
          </cell>
          <cell r="AD87">
            <v>0</v>
          </cell>
          <cell r="AE87">
            <v>24.95</v>
          </cell>
          <cell r="AG87">
            <v>0</v>
          </cell>
          <cell r="AH87">
            <v>24.95</v>
          </cell>
          <cell r="AJ87">
            <v>33.61</v>
          </cell>
          <cell r="AK87">
            <v>8.94</v>
          </cell>
          <cell r="AM87">
            <v>-43.19</v>
          </cell>
          <cell r="AN87">
            <v>-3.69</v>
          </cell>
          <cell r="AP87">
            <v>-6.56</v>
          </cell>
          <cell r="AQ87">
            <v>-5.66</v>
          </cell>
          <cell r="AS87">
            <v>0</v>
          </cell>
          <cell r="AT87">
            <v>136.93</v>
          </cell>
          <cell r="AV87">
            <v>0</v>
          </cell>
          <cell r="AW87">
            <v>144.22999999999999</v>
          </cell>
          <cell r="AY87">
            <v>9.93</v>
          </cell>
          <cell r="AZ87">
            <v>1.58</v>
          </cell>
          <cell r="BB87">
            <v>52.34</v>
          </cell>
          <cell r="BC87">
            <v>-201.93</v>
          </cell>
          <cell r="BE87">
            <v>52.34</v>
          </cell>
          <cell r="BF87">
            <v>132.58000000000001</v>
          </cell>
          <cell r="BH87">
            <v>-39.82</v>
          </cell>
          <cell r="BI87">
            <v>298.33999999999997</v>
          </cell>
        </row>
        <row r="88">
          <cell r="B88" t="str">
            <v>EQUIDAD</v>
          </cell>
          <cell r="C88">
            <v>5329.24</v>
          </cell>
          <cell r="D88">
            <v>5578.1</v>
          </cell>
          <cell r="F88">
            <v>2774.28</v>
          </cell>
          <cell r="G88">
            <v>2764.81</v>
          </cell>
          <cell r="I88">
            <v>74.27</v>
          </cell>
          <cell r="J88">
            <v>-90.82</v>
          </cell>
          <cell r="L88">
            <v>2700.01</v>
          </cell>
          <cell r="M88">
            <v>2855.63</v>
          </cell>
          <cell r="O88">
            <v>142.16</v>
          </cell>
          <cell r="P88">
            <v>190.05</v>
          </cell>
          <cell r="R88">
            <v>2557.85</v>
          </cell>
          <cell r="S88">
            <v>2665.58</v>
          </cell>
          <cell r="U88">
            <v>710.15</v>
          </cell>
          <cell r="V88">
            <v>1156.07</v>
          </cell>
          <cell r="X88">
            <v>433.74</v>
          </cell>
          <cell r="Y88">
            <v>633.42999999999995</v>
          </cell>
          <cell r="AA88">
            <v>257.01</v>
          </cell>
          <cell r="AB88">
            <v>3244.03</v>
          </cell>
          <cell r="AD88">
            <v>690.75</v>
          </cell>
          <cell r="AE88">
            <v>3877.46</v>
          </cell>
          <cell r="AG88">
            <v>690.75</v>
          </cell>
          <cell r="AH88">
            <v>3877.46</v>
          </cell>
          <cell r="AJ88">
            <v>1051.06</v>
          </cell>
          <cell r="AK88">
            <v>1150.4000000000001</v>
          </cell>
          <cell r="AM88">
            <v>109.23</v>
          </cell>
          <cell r="AN88">
            <v>162.37</v>
          </cell>
          <cell r="AP88">
            <v>-361.43</v>
          </cell>
          <cell r="AQ88">
            <v>-52.17</v>
          </cell>
          <cell r="AS88">
            <v>282.99</v>
          </cell>
          <cell r="AT88">
            <v>457.31</v>
          </cell>
          <cell r="AV88">
            <v>851.13</v>
          </cell>
          <cell r="AW88">
            <v>879.29</v>
          </cell>
          <cell r="AY88">
            <v>176.09</v>
          </cell>
          <cell r="AZ88">
            <v>0</v>
          </cell>
          <cell r="BB88">
            <v>809.11</v>
          </cell>
          <cell r="BC88">
            <v>-2658.67</v>
          </cell>
          <cell r="BE88">
            <v>994.24</v>
          </cell>
          <cell r="BF88">
            <v>-4589.0600000000004</v>
          </cell>
          <cell r="BH88">
            <v>1748.74</v>
          </cell>
          <cell r="BI88">
            <v>5324.26</v>
          </cell>
        </row>
        <row r="89">
          <cell r="B89" t="str">
            <v>ESTADO</v>
          </cell>
          <cell r="C89">
            <v>103554.42</v>
          </cell>
          <cell r="D89">
            <v>224223.89</v>
          </cell>
          <cell r="F89">
            <v>69933.7</v>
          </cell>
          <cell r="G89">
            <v>144506.76</v>
          </cell>
          <cell r="I89">
            <v>965.54</v>
          </cell>
          <cell r="J89">
            <v>38307.29</v>
          </cell>
          <cell r="L89">
            <v>68968.160000000003</v>
          </cell>
          <cell r="M89">
            <v>106199.47</v>
          </cell>
          <cell r="O89">
            <v>3833.91</v>
          </cell>
          <cell r="P89">
            <v>4529.59</v>
          </cell>
          <cell r="R89">
            <v>65134.25</v>
          </cell>
          <cell r="S89">
            <v>101669.88</v>
          </cell>
          <cell r="U89">
            <v>25545.94</v>
          </cell>
          <cell r="V89">
            <v>30683.66</v>
          </cell>
          <cell r="X89">
            <v>15331.34</v>
          </cell>
          <cell r="Y89">
            <v>21405.69</v>
          </cell>
          <cell r="AA89">
            <v>10202.27</v>
          </cell>
          <cell r="AB89">
            <v>12777.64</v>
          </cell>
          <cell r="AD89">
            <v>25533.61</v>
          </cell>
          <cell r="AE89">
            <v>34183.33</v>
          </cell>
          <cell r="AG89">
            <v>21872.7</v>
          </cell>
          <cell r="AH89">
            <v>30608.82</v>
          </cell>
          <cell r="AJ89">
            <v>32242.62</v>
          </cell>
          <cell r="AK89">
            <v>33893.910000000003</v>
          </cell>
          <cell r="AM89">
            <v>16622.09</v>
          </cell>
          <cell r="AN89">
            <v>2502.98</v>
          </cell>
          <cell r="AP89">
            <v>-4437.8100000000004</v>
          </cell>
          <cell r="AQ89">
            <v>0</v>
          </cell>
          <cell r="AS89">
            <v>11142.34</v>
          </cell>
          <cell r="AT89">
            <v>17984.93</v>
          </cell>
          <cell r="AV89">
            <v>17285.099999999999</v>
          </cell>
          <cell r="AW89">
            <v>29052.66</v>
          </cell>
          <cell r="AY89">
            <v>399.95</v>
          </cell>
          <cell r="AZ89">
            <v>931.98</v>
          </cell>
          <cell r="BB89">
            <v>2249.88</v>
          </cell>
          <cell r="BC89">
            <v>20588.5</v>
          </cell>
          <cell r="BE89">
            <v>8388.75</v>
          </cell>
          <cell r="BF89">
            <v>24200.43</v>
          </cell>
          <cell r="BH89">
            <v>62884.37</v>
          </cell>
          <cell r="BI89">
            <v>81081.38</v>
          </cell>
        </row>
        <row r="90">
          <cell r="B90" t="str">
            <v>GENERALI</v>
          </cell>
          <cell r="C90">
            <v>56.79</v>
          </cell>
          <cell r="D90">
            <v>29.85</v>
          </cell>
          <cell r="F90">
            <v>56.79</v>
          </cell>
          <cell r="G90">
            <v>20.58</v>
          </cell>
          <cell r="I90">
            <v>-4.09</v>
          </cell>
          <cell r="J90">
            <v>-28.12</v>
          </cell>
          <cell r="L90">
            <v>60.88</v>
          </cell>
          <cell r="M90">
            <v>48.7</v>
          </cell>
          <cell r="O90">
            <v>0</v>
          </cell>
          <cell r="P90">
            <v>0</v>
          </cell>
          <cell r="R90">
            <v>60.88</v>
          </cell>
          <cell r="S90">
            <v>48.7</v>
          </cell>
          <cell r="U90">
            <v>0</v>
          </cell>
          <cell r="V90">
            <v>6</v>
          </cell>
          <cell r="X90">
            <v>0</v>
          </cell>
          <cell r="Y90">
            <v>6</v>
          </cell>
          <cell r="AA90">
            <v>19.8</v>
          </cell>
          <cell r="AB90">
            <v>3.38</v>
          </cell>
          <cell r="AD90">
            <v>19.8</v>
          </cell>
          <cell r="AE90">
            <v>9.3800000000000008</v>
          </cell>
          <cell r="AG90">
            <v>19.8</v>
          </cell>
          <cell r="AH90">
            <v>9.3800000000000008</v>
          </cell>
          <cell r="AJ90">
            <v>10.28</v>
          </cell>
          <cell r="AK90">
            <v>8.42</v>
          </cell>
          <cell r="AM90">
            <v>8.5299999999999994</v>
          </cell>
          <cell r="AN90">
            <v>7.9</v>
          </cell>
          <cell r="AP90">
            <v>-0.15</v>
          </cell>
          <cell r="AQ90">
            <v>0</v>
          </cell>
          <cell r="AS90">
            <v>4.42</v>
          </cell>
          <cell r="AT90">
            <v>2.99</v>
          </cell>
          <cell r="AV90">
            <v>4.34</v>
          </cell>
          <cell r="AW90">
            <v>2.65</v>
          </cell>
          <cell r="AY90">
            <v>0</v>
          </cell>
          <cell r="AZ90">
            <v>0.05</v>
          </cell>
          <cell r="BB90">
            <v>23.95</v>
          </cell>
          <cell r="BC90">
            <v>25.73</v>
          </cell>
          <cell r="BE90">
            <v>32.94</v>
          </cell>
          <cell r="BF90">
            <v>34.96</v>
          </cell>
          <cell r="BH90">
            <v>36.94</v>
          </cell>
          <cell r="BI90">
            <v>22.97</v>
          </cell>
        </row>
        <row r="91">
          <cell r="B91" t="str">
            <v>LIBERTY</v>
          </cell>
          <cell r="C91">
            <v>54502.57</v>
          </cell>
          <cell r="D91">
            <v>58355.54</v>
          </cell>
          <cell r="F91">
            <v>38574.449999999997</v>
          </cell>
          <cell r="G91">
            <v>42029.71</v>
          </cell>
          <cell r="I91">
            <v>-704.79</v>
          </cell>
          <cell r="J91">
            <v>1845.95</v>
          </cell>
          <cell r="L91">
            <v>39279.24</v>
          </cell>
          <cell r="M91">
            <v>40183.760000000002</v>
          </cell>
          <cell r="O91">
            <v>3844.03</v>
          </cell>
          <cell r="P91">
            <v>3572.28</v>
          </cell>
          <cell r="R91">
            <v>35435.21</v>
          </cell>
          <cell r="S91">
            <v>36611.480000000003</v>
          </cell>
          <cell r="U91">
            <v>6332.26</v>
          </cell>
          <cell r="V91">
            <v>9408.73</v>
          </cell>
          <cell r="X91">
            <v>4316.1499999999996</v>
          </cell>
          <cell r="Y91">
            <v>6442.51</v>
          </cell>
          <cell r="AA91">
            <v>1692.96</v>
          </cell>
          <cell r="AB91">
            <v>627.88</v>
          </cell>
          <cell r="AD91">
            <v>6009.11</v>
          </cell>
          <cell r="AE91">
            <v>7070.39</v>
          </cell>
          <cell r="AG91">
            <v>6001.8</v>
          </cell>
          <cell r="AH91">
            <v>7013.27</v>
          </cell>
          <cell r="AJ91">
            <v>18543.169999999998</v>
          </cell>
          <cell r="AK91">
            <v>18545.75</v>
          </cell>
          <cell r="AM91">
            <v>11835.69</v>
          </cell>
          <cell r="AN91">
            <v>11406.71</v>
          </cell>
          <cell r="AP91">
            <v>-681.83</v>
          </cell>
          <cell r="AQ91">
            <v>-701.95</v>
          </cell>
          <cell r="AS91">
            <v>3097.6</v>
          </cell>
          <cell r="AT91">
            <v>3176.89</v>
          </cell>
          <cell r="AV91">
            <v>6257.42</v>
          </cell>
          <cell r="AW91">
            <v>7083.26</v>
          </cell>
          <cell r="AY91">
            <v>274.89999999999998</v>
          </cell>
          <cell r="AZ91">
            <v>414.97</v>
          </cell>
          <cell r="BB91">
            <v>8649.6200000000008</v>
          </cell>
          <cell r="BC91">
            <v>8218.33</v>
          </cell>
          <cell r="BE91">
            <v>12478.47</v>
          </cell>
          <cell r="BF91">
            <v>13493.37</v>
          </cell>
          <cell r="BH91">
            <v>26785.59</v>
          </cell>
          <cell r="BI91">
            <v>28393.15</v>
          </cell>
        </row>
        <row r="92">
          <cell r="B92" t="str">
            <v>MAPFRE</v>
          </cell>
          <cell r="C92">
            <v>31162.98</v>
          </cell>
          <cell r="D92">
            <v>26340.98</v>
          </cell>
          <cell r="F92">
            <v>14646.65</v>
          </cell>
          <cell r="G92">
            <v>14819.76</v>
          </cell>
          <cell r="I92">
            <v>-890.18</v>
          </cell>
          <cell r="J92">
            <v>890.4</v>
          </cell>
          <cell r="L92">
            <v>15536.82</v>
          </cell>
          <cell r="M92">
            <v>13929.36</v>
          </cell>
          <cell r="O92">
            <v>391.7</v>
          </cell>
          <cell r="P92">
            <v>332.55</v>
          </cell>
          <cell r="R92">
            <v>15145.12</v>
          </cell>
          <cell r="S92">
            <v>13596.81</v>
          </cell>
          <cell r="U92">
            <v>7204.44</v>
          </cell>
          <cell r="V92">
            <v>5230.7</v>
          </cell>
          <cell r="X92">
            <v>2222.14</v>
          </cell>
          <cell r="Y92">
            <v>2472.4699999999998</v>
          </cell>
          <cell r="AA92">
            <v>-541.66999999999996</v>
          </cell>
          <cell r="AB92">
            <v>1348.87</v>
          </cell>
          <cell r="AD92">
            <v>1680.47</v>
          </cell>
          <cell r="AE92">
            <v>3821.35</v>
          </cell>
          <cell r="AG92">
            <v>1680.47</v>
          </cell>
          <cell r="AH92">
            <v>3821.35</v>
          </cell>
          <cell r="AJ92">
            <v>7137.12</v>
          </cell>
          <cell r="AK92">
            <v>7019.96</v>
          </cell>
          <cell r="AM92">
            <v>394.46</v>
          </cell>
          <cell r="AN92">
            <v>2862.05</v>
          </cell>
          <cell r="AP92">
            <v>-259.57</v>
          </cell>
          <cell r="AQ92">
            <v>-1492.41</v>
          </cell>
          <cell r="AS92">
            <v>3330.64</v>
          </cell>
          <cell r="AT92">
            <v>3352.59</v>
          </cell>
          <cell r="AV92">
            <v>3459.48</v>
          </cell>
          <cell r="AW92">
            <v>3123.57</v>
          </cell>
          <cell r="AY92">
            <v>658.21</v>
          </cell>
          <cell r="AZ92">
            <v>332.44</v>
          </cell>
          <cell r="BB92">
            <v>5881.44</v>
          </cell>
          <cell r="BC92">
            <v>1597.22</v>
          </cell>
          <cell r="BE92">
            <v>2328.44</v>
          </cell>
          <cell r="BF92">
            <v>4098.09</v>
          </cell>
          <cell r="BH92">
            <v>9263.68</v>
          </cell>
          <cell r="BI92">
            <v>11999.59</v>
          </cell>
        </row>
        <row r="93">
          <cell r="B93" t="str">
            <v>MUNDIAL</v>
          </cell>
          <cell r="C93">
            <v>31783.77</v>
          </cell>
          <cell r="D93">
            <v>39846.03</v>
          </cell>
          <cell r="F93">
            <v>16977.71</v>
          </cell>
          <cell r="G93">
            <v>22782.48</v>
          </cell>
          <cell r="I93">
            <v>2575.42</v>
          </cell>
          <cell r="J93">
            <v>-6223.48</v>
          </cell>
          <cell r="L93">
            <v>14402.29</v>
          </cell>
          <cell r="M93">
            <v>29005.97</v>
          </cell>
          <cell r="O93">
            <v>558.28</v>
          </cell>
          <cell r="P93">
            <v>666.45</v>
          </cell>
          <cell r="R93">
            <v>13844.01</v>
          </cell>
          <cell r="S93">
            <v>28339.52</v>
          </cell>
          <cell r="U93">
            <v>1985.27</v>
          </cell>
          <cell r="V93">
            <v>9060.18</v>
          </cell>
          <cell r="X93">
            <v>501.83</v>
          </cell>
          <cell r="Y93">
            <v>1305.69</v>
          </cell>
          <cell r="AA93">
            <v>-7372.63</v>
          </cell>
          <cell r="AB93">
            <v>840.28</v>
          </cell>
          <cell r="AD93">
            <v>-6870.8</v>
          </cell>
          <cell r="AE93">
            <v>2145.98</v>
          </cell>
          <cell r="AG93">
            <v>-6870.8</v>
          </cell>
          <cell r="AH93">
            <v>2145.98</v>
          </cell>
          <cell r="AJ93">
            <v>10866.45</v>
          </cell>
          <cell r="AK93">
            <v>8127.89</v>
          </cell>
          <cell r="AM93">
            <v>8853.57</v>
          </cell>
          <cell r="AN93">
            <v>-705.44</v>
          </cell>
          <cell r="AP93">
            <v>-519.26</v>
          </cell>
          <cell r="AQ93">
            <v>-776.48</v>
          </cell>
          <cell r="AS93">
            <v>3565.49</v>
          </cell>
          <cell r="AT93">
            <v>5249.76</v>
          </cell>
          <cell r="AV93">
            <v>4237.9799999999996</v>
          </cell>
          <cell r="AW93">
            <v>5154.18</v>
          </cell>
          <cell r="AY93">
            <v>58.44</v>
          </cell>
          <cell r="AZ93">
            <v>6.35</v>
          </cell>
          <cell r="BB93">
            <v>4518.6000000000004</v>
          </cell>
          <cell r="BC93">
            <v>17265.18</v>
          </cell>
          <cell r="BE93">
            <v>6710.45</v>
          </cell>
          <cell r="BF93">
            <v>11484.37</v>
          </cell>
          <cell r="BH93">
            <v>9325.41</v>
          </cell>
          <cell r="BI93">
            <v>11074.34</v>
          </cell>
        </row>
        <row r="94">
          <cell r="B94" t="str">
            <v>PREVISORA</v>
          </cell>
          <cell r="C94">
            <v>15825.71</v>
          </cell>
          <cell r="D94">
            <v>19230.740000000002</v>
          </cell>
          <cell r="F94">
            <v>3227</v>
          </cell>
          <cell r="G94">
            <v>4263.92</v>
          </cell>
          <cell r="I94">
            <v>-1539.28</v>
          </cell>
          <cell r="J94">
            <v>-78.31</v>
          </cell>
          <cell r="L94">
            <v>4766.28</v>
          </cell>
          <cell r="M94">
            <v>4342.2299999999996</v>
          </cell>
          <cell r="O94">
            <v>70.5</v>
          </cell>
          <cell r="P94">
            <v>180</v>
          </cell>
          <cell r="R94">
            <v>4695.78</v>
          </cell>
          <cell r="S94">
            <v>4162.2299999999996</v>
          </cell>
          <cell r="U94">
            <v>3362.88</v>
          </cell>
          <cell r="V94">
            <v>2307.62</v>
          </cell>
          <cell r="X94">
            <v>1265.8800000000001</v>
          </cell>
          <cell r="Y94">
            <v>743.25</v>
          </cell>
          <cell r="AA94">
            <v>604.70000000000005</v>
          </cell>
          <cell r="AB94">
            <v>1809.96</v>
          </cell>
          <cell r="AD94">
            <v>1870.59</v>
          </cell>
          <cell r="AE94">
            <v>2553.21</v>
          </cell>
          <cell r="AG94">
            <v>1870.59</v>
          </cell>
          <cell r="AH94">
            <v>2553.21</v>
          </cell>
          <cell r="AJ94">
            <v>5272.6</v>
          </cell>
          <cell r="AK94">
            <v>4887.42</v>
          </cell>
          <cell r="AM94">
            <v>1033.67</v>
          </cell>
          <cell r="AN94">
            <v>-552.95000000000005</v>
          </cell>
          <cell r="AP94">
            <v>-503.02</v>
          </cell>
          <cell r="AQ94">
            <v>-619.65</v>
          </cell>
          <cell r="AS94">
            <v>1121.55</v>
          </cell>
          <cell r="AT94">
            <v>1240.57</v>
          </cell>
          <cell r="AV94">
            <v>1769.81</v>
          </cell>
          <cell r="AW94">
            <v>2231.75</v>
          </cell>
          <cell r="AY94">
            <v>148.41</v>
          </cell>
          <cell r="AZ94">
            <v>402.28</v>
          </cell>
          <cell r="BB94">
            <v>-745.21</v>
          </cell>
          <cell r="BC94">
            <v>-1092.98</v>
          </cell>
          <cell r="BE94">
            <v>3123.17</v>
          </cell>
          <cell r="BF94">
            <v>3048.54</v>
          </cell>
          <cell r="BH94">
            <v>5441</v>
          </cell>
          <cell r="BI94">
            <v>5255.21</v>
          </cell>
        </row>
        <row r="95">
          <cell r="B95" t="str">
            <v>QBE</v>
          </cell>
          <cell r="C95">
            <v>0</v>
          </cell>
          <cell r="D95">
            <v>0</v>
          </cell>
          <cell r="F95">
            <v>0</v>
          </cell>
          <cell r="G95">
            <v>0</v>
          </cell>
          <cell r="I95">
            <v>-4.01</v>
          </cell>
          <cell r="J95">
            <v>0</v>
          </cell>
          <cell r="L95">
            <v>4.01</v>
          </cell>
          <cell r="M95">
            <v>0</v>
          </cell>
          <cell r="O95">
            <v>0</v>
          </cell>
          <cell r="P95">
            <v>0</v>
          </cell>
          <cell r="R95">
            <v>4.01</v>
          </cell>
          <cell r="S95">
            <v>0</v>
          </cell>
          <cell r="U95">
            <v>48.61</v>
          </cell>
          <cell r="V95">
            <v>184.93</v>
          </cell>
          <cell r="X95">
            <v>35.36</v>
          </cell>
          <cell r="Y95">
            <v>94.62</v>
          </cell>
          <cell r="AA95">
            <v>116.36</v>
          </cell>
          <cell r="AB95">
            <v>106.21</v>
          </cell>
          <cell r="AD95">
            <v>151.72</v>
          </cell>
          <cell r="AE95">
            <v>200.83</v>
          </cell>
          <cell r="AG95">
            <v>151.72</v>
          </cell>
          <cell r="AH95">
            <v>200.83</v>
          </cell>
          <cell r="AJ95">
            <v>1</v>
          </cell>
          <cell r="AK95">
            <v>0</v>
          </cell>
          <cell r="AM95">
            <v>1</v>
          </cell>
          <cell r="AN95">
            <v>0</v>
          </cell>
          <cell r="AP95">
            <v>-5.25</v>
          </cell>
          <cell r="AQ95">
            <v>-1045.46</v>
          </cell>
          <cell r="AS95">
            <v>0</v>
          </cell>
          <cell r="AT95">
            <v>0</v>
          </cell>
          <cell r="AV95">
            <v>0</v>
          </cell>
          <cell r="AW95">
            <v>0.87</v>
          </cell>
          <cell r="AY95">
            <v>51.24</v>
          </cell>
          <cell r="AZ95">
            <v>899.41</v>
          </cell>
          <cell r="BB95">
            <v>-194.7</v>
          </cell>
          <cell r="BC95">
            <v>-55.64</v>
          </cell>
          <cell r="BE95">
            <v>-194.7</v>
          </cell>
          <cell r="BF95">
            <v>-53.46</v>
          </cell>
          <cell r="BH95">
            <v>198.71</v>
          </cell>
          <cell r="BI95">
            <v>55.64</v>
          </cell>
        </row>
        <row r="96">
          <cell r="B96" t="str">
            <v>RSA</v>
          </cell>
          <cell r="C96">
            <v>1553.08</v>
          </cell>
          <cell r="D96">
            <v>637.21</v>
          </cell>
          <cell r="F96">
            <v>322.16000000000003</v>
          </cell>
          <cell r="G96">
            <v>162.97</v>
          </cell>
          <cell r="I96">
            <v>-224.63</v>
          </cell>
          <cell r="J96">
            <v>-290.63</v>
          </cell>
          <cell r="L96">
            <v>546.79</v>
          </cell>
          <cell r="M96">
            <v>453.6</v>
          </cell>
          <cell r="O96">
            <v>278.57</v>
          </cell>
          <cell r="P96">
            <v>0</v>
          </cell>
          <cell r="R96">
            <v>268.22000000000003</v>
          </cell>
          <cell r="S96">
            <v>453.6</v>
          </cell>
          <cell r="U96">
            <v>3697.19</v>
          </cell>
          <cell r="V96">
            <v>691</v>
          </cell>
          <cell r="X96">
            <v>701.07</v>
          </cell>
          <cell r="Y96">
            <v>117.74</v>
          </cell>
          <cell r="AA96">
            <v>415.68</v>
          </cell>
          <cell r="AB96">
            <v>407.22</v>
          </cell>
          <cell r="AD96">
            <v>1116.75</v>
          </cell>
          <cell r="AE96">
            <v>524.96</v>
          </cell>
          <cell r="AG96">
            <v>1116.71</v>
          </cell>
          <cell r="AH96">
            <v>524.96</v>
          </cell>
          <cell r="AJ96">
            <v>155.51</v>
          </cell>
          <cell r="AK96">
            <v>636.07000000000005</v>
          </cell>
          <cell r="AM96">
            <v>-629.26</v>
          </cell>
          <cell r="AN96">
            <v>393.93</v>
          </cell>
          <cell r="AP96">
            <v>-18.28</v>
          </cell>
          <cell r="AQ96">
            <v>-1.34</v>
          </cell>
          <cell r="AS96">
            <v>106.38</v>
          </cell>
          <cell r="AT96">
            <v>67.48</v>
          </cell>
          <cell r="AV96">
            <v>235.48</v>
          </cell>
          <cell r="AW96">
            <v>56.23</v>
          </cell>
          <cell r="AY96">
            <v>0.55000000000000004</v>
          </cell>
          <cell r="AZ96">
            <v>0.16</v>
          </cell>
          <cell r="BB96">
            <v>-543.35</v>
          </cell>
          <cell r="BC96">
            <v>-587.84</v>
          </cell>
          <cell r="BE96">
            <v>-533.44000000000005</v>
          </cell>
          <cell r="BF96">
            <v>-579.04999999999995</v>
          </cell>
          <cell r="BH96">
            <v>811.57</v>
          </cell>
          <cell r="BI96">
            <v>1041.44</v>
          </cell>
        </row>
        <row r="97">
          <cell r="B97" t="str">
            <v>SEGUREXPO</v>
          </cell>
          <cell r="C97">
            <v>9938.58</v>
          </cell>
          <cell r="D97">
            <v>6293.36</v>
          </cell>
          <cell r="F97">
            <v>825.5</v>
          </cell>
          <cell r="G97">
            <v>576.64</v>
          </cell>
          <cell r="I97">
            <v>-47.36</v>
          </cell>
          <cell r="J97">
            <v>-344.18</v>
          </cell>
          <cell r="L97">
            <v>872.86</v>
          </cell>
          <cell r="M97">
            <v>920.82</v>
          </cell>
          <cell r="O97">
            <v>313.49</v>
          </cell>
          <cell r="P97">
            <v>370.38</v>
          </cell>
          <cell r="R97">
            <v>559.37</v>
          </cell>
          <cell r="S97">
            <v>550.45000000000005</v>
          </cell>
          <cell r="U97">
            <v>522.21</v>
          </cell>
          <cell r="V97">
            <v>486.9</v>
          </cell>
          <cell r="X97">
            <v>67.3</v>
          </cell>
          <cell r="Y97">
            <v>67.77</v>
          </cell>
          <cell r="AA97">
            <v>-73.91</v>
          </cell>
          <cell r="AB97">
            <v>11.42</v>
          </cell>
          <cell r="AD97">
            <v>-6.61</v>
          </cell>
          <cell r="AE97">
            <v>79.2</v>
          </cell>
          <cell r="AG97">
            <v>-6.61</v>
          </cell>
          <cell r="AH97">
            <v>79.2</v>
          </cell>
          <cell r="AJ97">
            <v>1896.05</v>
          </cell>
          <cell r="AK97">
            <v>862.14</v>
          </cell>
          <cell r="AM97">
            <v>-1092.4100000000001</v>
          </cell>
          <cell r="AN97">
            <v>-1427.33</v>
          </cell>
          <cell r="AP97">
            <v>-54.73</v>
          </cell>
          <cell r="AQ97">
            <v>-41.28</v>
          </cell>
          <cell r="AS97">
            <v>1245.06</v>
          </cell>
          <cell r="AT97">
            <v>958.53</v>
          </cell>
          <cell r="AV97">
            <v>1635.17</v>
          </cell>
          <cell r="AW97">
            <v>1010.35</v>
          </cell>
          <cell r="AY97">
            <v>40.29</v>
          </cell>
          <cell r="AZ97">
            <v>43.49</v>
          </cell>
          <cell r="BB97">
            <v>-1207.4000000000001</v>
          </cell>
          <cell r="BC97">
            <v>-72.510000000000005</v>
          </cell>
          <cell r="BE97">
            <v>-136.33000000000001</v>
          </cell>
          <cell r="BF97">
            <v>2451.35</v>
          </cell>
          <cell r="BH97">
            <v>1766.77</v>
          </cell>
          <cell r="BI97">
            <v>622.95000000000005</v>
          </cell>
        </row>
        <row r="98">
          <cell r="B98" t="str">
            <v>SOLIDARIA</v>
          </cell>
          <cell r="C98">
            <v>32909.21</v>
          </cell>
          <cell r="D98">
            <v>34493.550000000003</v>
          </cell>
          <cell r="F98">
            <v>17917.689999999999</v>
          </cell>
          <cell r="G98">
            <v>21623.55</v>
          </cell>
          <cell r="I98">
            <v>186.96</v>
          </cell>
          <cell r="J98">
            <v>2333.71</v>
          </cell>
          <cell r="L98">
            <v>17730.73</v>
          </cell>
          <cell r="M98">
            <v>19289.84</v>
          </cell>
          <cell r="O98">
            <v>276.37</v>
          </cell>
          <cell r="P98">
            <v>541.29</v>
          </cell>
          <cell r="R98">
            <v>17454.36</v>
          </cell>
          <cell r="S98">
            <v>18748.55</v>
          </cell>
          <cell r="U98">
            <v>5525.63</v>
          </cell>
          <cell r="V98">
            <v>5672.8</v>
          </cell>
          <cell r="X98">
            <v>2707.86</v>
          </cell>
          <cell r="Y98">
            <v>2976.63</v>
          </cell>
          <cell r="AA98">
            <v>1883.56</v>
          </cell>
          <cell r="AB98">
            <v>1697.81</v>
          </cell>
          <cell r="AD98">
            <v>4591.42</v>
          </cell>
          <cell r="AE98">
            <v>4674.45</v>
          </cell>
          <cell r="AG98">
            <v>4591.42</v>
          </cell>
          <cell r="AH98">
            <v>4674.45</v>
          </cell>
          <cell r="AJ98">
            <v>11367.88</v>
          </cell>
          <cell r="AK98">
            <v>11916.71</v>
          </cell>
          <cell r="AM98">
            <v>3595.87</v>
          </cell>
          <cell r="AN98">
            <v>4542.83</v>
          </cell>
          <cell r="AP98">
            <v>-1978.51</v>
          </cell>
          <cell r="AQ98">
            <v>-2436.87</v>
          </cell>
          <cell r="AS98">
            <v>5311.19</v>
          </cell>
          <cell r="AT98">
            <v>5590.41</v>
          </cell>
          <cell r="AV98">
            <v>4236.22</v>
          </cell>
          <cell r="AW98">
            <v>4292.8100000000004</v>
          </cell>
          <cell r="AY98">
            <v>111.59</v>
          </cell>
          <cell r="AZ98">
            <v>96.22</v>
          </cell>
          <cell r="BB98">
            <v>1586.59</v>
          </cell>
          <cell r="BC98">
            <v>1988.7</v>
          </cell>
          <cell r="BE98">
            <v>3223.7</v>
          </cell>
          <cell r="BF98">
            <v>3634.13</v>
          </cell>
          <cell r="BH98">
            <v>15867.78</v>
          </cell>
          <cell r="BI98">
            <v>16759.849999999999</v>
          </cell>
        </row>
        <row r="99">
          <cell r="B99" t="str">
            <v>SURAMERICANA</v>
          </cell>
          <cell r="C99">
            <v>62116.24</v>
          </cell>
          <cell r="D99">
            <v>73158.820000000007</v>
          </cell>
          <cell r="F99">
            <v>21902.37</v>
          </cell>
          <cell r="G99">
            <v>25603.57</v>
          </cell>
          <cell r="I99">
            <v>2016.77</v>
          </cell>
          <cell r="J99">
            <v>3040.5</v>
          </cell>
          <cell r="L99">
            <v>19885.599999999999</v>
          </cell>
          <cell r="M99">
            <v>22563.07</v>
          </cell>
          <cell r="O99">
            <v>630.6</v>
          </cell>
          <cell r="P99">
            <v>375.8</v>
          </cell>
          <cell r="R99">
            <v>19255</v>
          </cell>
          <cell r="S99">
            <v>22187.26</v>
          </cell>
          <cell r="U99">
            <v>16038.85</v>
          </cell>
          <cell r="V99">
            <v>17265.87</v>
          </cell>
          <cell r="X99">
            <v>6119.3</v>
          </cell>
          <cell r="Y99">
            <v>9634.99</v>
          </cell>
          <cell r="AA99">
            <v>4372.7</v>
          </cell>
          <cell r="AB99">
            <v>3036.26</v>
          </cell>
          <cell r="AD99">
            <v>10492</v>
          </cell>
          <cell r="AE99">
            <v>12671.25</v>
          </cell>
          <cell r="AG99">
            <v>10492</v>
          </cell>
          <cell r="AH99">
            <v>12671.25</v>
          </cell>
          <cell r="AJ99">
            <v>11679.63</v>
          </cell>
          <cell r="AK99">
            <v>14073.73</v>
          </cell>
          <cell r="AM99">
            <v>-4558.72</v>
          </cell>
          <cell r="AN99">
            <v>3077.11</v>
          </cell>
          <cell r="AP99">
            <v>-326.94</v>
          </cell>
          <cell r="AQ99">
            <v>-456.54</v>
          </cell>
          <cell r="AS99">
            <v>3526.46</v>
          </cell>
          <cell r="AT99">
            <v>4106.71</v>
          </cell>
          <cell r="AV99">
            <v>9874.2000000000007</v>
          </cell>
          <cell r="AW99">
            <v>9383.82</v>
          </cell>
          <cell r="AY99">
            <v>702.55</v>
          </cell>
          <cell r="AZ99">
            <v>479.47</v>
          </cell>
          <cell r="BB99">
            <v>-454.53</v>
          </cell>
          <cell r="BC99">
            <v>-7074.55</v>
          </cell>
          <cell r="BE99">
            <v>1379.71</v>
          </cell>
          <cell r="BF99">
            <v>-4734.8999999999996</v>
          </cell>
          <cell r="BH99">
            <v>19709.54</v>
          </cell>
          <cell r="BI99">
            <v>29261.81</v>
          </cell>
        </row>
        <row r="105">
          <cell r="B105" t="str">
            <v>ACE</v>
          </cell>
          <cell r="C105">
            <v>2630.74</v>
          </cell>
          <cell r="D105">
            <v>145.84</v>
          </cell>
          <cell r="F105">
            <v>2630.74</v>
          </cell>
          <cell r="G105">
            <v>145.84</v>
          </cell>
          <cell r="I105">
            <v>0</v>
          </cell>
          <cell r="J105">
            <v>0</v>
          </cell>
          <cell r="L105">
            <v>2630.74</v>
          </cell>
          <cell r="M105">
            <v>145.84</v>
          </cell>
          <cell r="O105">
            <v>0</v>
          </cell>
          <cell r="P105">
            <v>0</v>
          </cell>
          <cell r="R105">
            <v>2630.74</v>
          </cell>
          <cell r="S105">
            <v>145.84</v>
          </cell>
          <cell r="U105">
            <v>1974.65</v>
          </cell>
          <cell r="V105">
            <v>305.64</v>
          </cell>
          <cell r="X105">
            <v>1821.2</v>
          </cell>
          <cell r="Y105">
            <v>305.64</v>
          </cell>
          <cell r="AA105">
            <v>-433.18</v>
          </cell>
          <cell r="AB105">
            <v>-493.06</v>
          </cell>
          <cell r="AD105">
            <v>1388.02</v>
          </cell>
          <cell r="AE105">
            <v>-187.43</v>
          </cell>
          <cell r="AG105">
            <v>1388.02</v>
          </cell>
          <cell r="AH105">
            <v>-187.43</v>
          </cell>
          <cell r="AJ105">
            <v>43.7</v>
          </cell>
          <cell r="AK105">
            <v>2.58</v>
          </cell>
          <cell r="AM105">
            <v>43.7</v>
          </cell>
          <cell r="AN105">
            <v>2.58</v>
          </cell>
          <cell r="AP105">
            <v>-484.03</v>
          </cell>
          <cell r="AQ105">
            <v>-12.93</v>
          </cell>
          <cell r="AS105">
            <v>82.6</v>
          </cell>
          <cell r="AT105">
            <v>4.46</v>
          </cell>
          <cell r="AV105">
            <v>424.6</v>
          </cell>
          <cell r="AW105">
            <v>24.15</v>
          </cell>
          <cell r="AY105">
            <v>0</v>
          </cell>
          <cell r="AZ105">
            <v>0</v>
          </cell>
          <cell r="BB105">
            <v>1175.8399999999999</v>
          </cell>
          <cell r="BC105">
            <v>314.83</v>
          </cell>
          <cell r="BE105">
            <v>1179.46</v>
          </cell>
          <cell r="BF105">
            <v>314.55</v>
          </cell>
          <cell r="BH105">
            <v>1454.9</v>
          </cell>
          <cell r="BI105">
            <v>-169.17</v>
          </cell>
        </row>
        <row r="106">
          <cell r="B106" t="str">
            <v>ALFA</v>
          </cell>
          <cell r="C106">
            <v>664.55</v>
          </cell>
          <cell r="D106">
            <v>808.95</v>
          </cell>
          <cell r="F106">
            <v>12.12</v>
          </cell>
          <cell r="G106">
            <v>6.96</v>
          </cell>
          <cell r="I106">
            <v>3.06</v>
          </cell>
          <cell r="J106">
            <v>11.99</v>
          </cell>
          <cell r="L106">
            <v>9.06</v>
          </cell>
          <cell r="M106">
            <v>-5.03</v>
          </cell>
          <cell r="O106">
            <v>0</v>
          </cell>
          <cell r="P106">
            <v>0</v>
          </cell>
          <cell r="R106">
            <v>9.06</v>
          </cell>
          <cell r="S106">
            <v>-5.03</v>
          </cell>
          <cell r="U106">
            <v>256.45999999999998</v>
          </cell>
          <cell r="V106">
            <v>149.36000000000001</v>
          </cell>
          <cell r="X106">
            <v>3.24</v>
          </cell>
          <cell r="Y106">
            <v>1.1100000000000001</v>
          </cell>
          <cell r="AA106">
            <v>-4.58</v>
          </cell>
          <cell r="AB106">
            <v>-0.76</v>
          </cell>
          <cell r="AD106">
            <v>-1.33</v>
          </cell>
          <cell r="AE106">
            <v>0.35</v>
          </cell>
          <cell r="AG106">
            <v>-1.33</v>
          </cell>
          <cell r="AH106">
            <v>0.35</v>
          </cell>
          <cell r="AJ106">
            <v>36.67</v>
          </cell>
          <cell r="AK106">
            <v>45.39</v>
          </cell>
          <cell r="AM106">
            <v>-120.72</v>
          </cell>
          <cell r="AN106">
            <v>-155.19</v>
          </cell>
          <cell r="AP106">
            <v>-7.72</v>
          </cell>
          <cell r="AQ106">
            <v>-0.85</v>
          </cell>
          <cell r="AS106">
            <v>0.28000000000000003</v>
          </cell>
          <cell r="AT106">
            <v>0.24</v>
          </cell>
          <cell r="AV106">
            <v>23.17</v>
          </cell>
          <cell r="AW106">
            <v>19.920000000000002</v>
          </cell>
          <cell r="AY106">
            <v>8.01</v>
          </cell>
          <cell r="AZ106">
            <v>0.69</v>
          </cell>
          <cell r="BB106">
            <v>107.38</v>
          </cell>
          <cell r="BC106">
            <v>129.81</v>
          </cell>
          <cell r="BE106">
            <v>93.84</v>
          </cell>
          <cell r="BF106">
            <v>88.52</v>
          </cell>
          <cell r="BH106">
            <v>-98.32</v>
          </cell>
          <cell r="BI106">
            <v>-134.84</v>
          </cell>
        </row>
        <row r="107">
          <cell r="B107" t="str">
            <v>BBVA SEGUROS</v>
          </cell>
          <cell r="C107">
            <v>5807.7</v>
          </cell>
          <cell r="D107">
            <v>7913.67</v>
          </cell>
          <cell r="F107">
            <v>1321.34</v>
          </cell>
          <cell r="G107">
            <v>2440.08</v>
          </cell>
          <cell r="I107">
            <v>-41.77</v>
          </cell>
          <cell r="J107">
            <v>658.76</v>
          </cell>
          <cell r="L107">
            <v>1363.11</v>
          </cell>
          <cell r="M107">
            <v>1781.32</v>
          </cell>
          <cell r="O107">
            <v>483.12</v>
          </cell>
          <cell r="P107">
            <v>918.29</v>
          </cell>
          <cell r="R107">
            <v>880</v>
          </cell>
          <cell r="S107">
            <v>863.03</v>
          </cell>
          <cell r="U107">
            <v>1910.02</v>
          </cell>
          <cell r="V107">
            <v>1775.6</v>
          </cell>
          <cell r="X107">
            <v>302.72000000000003</v>
          </cell>
          <cell r="Y107">
            <v>359.12</v>
          </cell>
          <cell r="AA107">
            <v>-24.92</v>
          </cell>
          <cell r="AB107">
            <v>265.8</v>
          </cell>
          <cell r="AD107">
            <v>277.8</v>
          </cell>
          <cell r="AE107">
            <v>624.91999999999996</v>
          </cell>
          <cell r="AG107">
            <v>277.8</v>
          </cell>
          <cell r="AH107">
            <v>624.91999999999996</v>
          </cell>
          <cell r="AJ107">
            <v>301.02999999999997</v>
          </cell>
          <cell r="AK107">
            <v>341.18</v>
          </cell>
          <cell r="AM107">
            <v>-1015.61</v>
          </cell>
          <cell r="AN107">
            <v>-1143.21</v>
          </cell>
          <cell r="AP107">
            <v>-30.05</v>
          </cell>
          <cell r="AQ107">
            <v>0</v>
          </cell>
          <cell r="AS107">
            <v>100.82</v>
          </cell>
          <cell r="AT107">
            <v>149.34</v>
          </cell>
          <cell r="AV107">
            <v>1458.18</v>
          </cell>
          <cell r="AW107">
            <v>151.94999999999999</v>
          </cell>
          <cell r="AY107">
            <v>23.4</v>
          </cell>
          <cell r="AZ107">
            <v>25.01</v>
          </cell>
          <cell r="BB107">
            <v>65.45</v>
          </cell>
          <cell r="BC107">
            <v>1055.02</v>
          </cell>
          <cell r="BE107">
            <v>82.87</v>
          </cell>
          <cell r="BF107">
            <v>-951.96</v>
          </cell>
          <cell r="BH107">
            <v>814.54</v>
          </cell>
          <cell r="BI107">
            <v>-191.99</v>
          </cell>
        </row>
        <row r="108">
          <cell r="B108" t="str">
            <v>BOLIVAR</v>
          </cell>
          <cell r="C108">
            <v>2790.56</v>
          </cell>
          <cell r="D108">
            <v>3096.49</v>
          </cell>
          <cell r="F108">
            <v>736.79</v>
          </cell>
          <cell r="G108">
            <v>987.95</v>
          </cell>
          <cell r="I108">
            <v>-84.28</v>
          </cell>
          <cell r="J108">
            <v>154.88</v>
          </cell>
          <cell r="L108">
            <v>821.06</v>
          </cell>
          <cell r="M108">
            <v>833.08</v>
          </cell>
          <cell r="O108">
            <v>236.87</v>
          </cell>
          <cell r="P108">
            <v>264.82</v>
          </cell>
          <cell r="R108">
            <v>584.19000000000005</v>
          </cell>
          <cell r="S108">
            <v>568.25</v>
          </cell>
          <cell r="U108">
            <v>1641.23</v>
          </cell>
          <cell r="V108">
            <v>1827.93</v>
          </cell>
          <cell r="X108">
            <v>400.03</v>
          </cell>
          <cell r="Y108">
            <v>486.44</v>
          </cell>
          <cell r="AA108">
            <v>-124.75</v>
          </cell>
          <cell r="AB108">
            <v>80.45</v>
          </cell>
          <cell r="AD108">
            <v>275.27</v>
          </cell>
          <cell r="AE108">
            <v>566.89</v>
          </cell>
          <cell r="AG108">
            <v>275.27</v>
          </cell>
          <cell r="AH108">
            <v>566.89</v>
          </cell>
          <cell r="AJ108">
            <v>351.45</v>
          </cell>
          <cell r="AK108">
            <v>292.56</v>
          </cell>
          <cell r="AM108">
            <v>-192.72</v>
          </cell>
          <cell r="AN108">
            <v>-12.04</v>
          </cell>
          <cell r="AP108">
            <v>-270.89999999999998</v>
          </cell>
          <cell r="AQ108">
            <v>0</v>
          </cell>
          <cell r="AS108">
            <v>246.08</v>
          </cell>
          <cell r="AT108">
            <v>225.67</v>
          </cell>
          <cell r="AV108">
            <v>600.94000000000005</v>
          </cell>
          <cell r="AW108">
            <v>378.08</v>
          </cell>
          <cell r="AY108">
            <v>199.19</v>
          </cell>
          <cell r="AZ108">
            <v>481.32</v>
          </cell>
          <cell r="BB108">
            <v>-273.67</v>
          </cell>
          <cell r="BC108">
            <v>-1071.67</v>
          </cell>
          <cell r="BE108">
            <v>-125.91</v>
          </cell>
          <cell r="BF108">
            <v>-476.14</v>
          </cell>
          <cell r="BH108">
            <v>857.86</v>
          </cell>
          <cell r="BI108">
            <v>1639.93</v>
          </cell>
        </row>
        <row r="109">
          <cell r="B109" t="str">
            <v>AIG</v>
          </cell>
          <cell r="C109">
            <v>266.19</v>
          </cell>
          <cell r="D109">
            <v>59.68</v>
          </cell>
          <cell r="F109">
            <v>55.15</v>
          </cell>
          <cell r="G109">
            <v>10.6</v>
          </cell>
          <cell r="I109">
            <v>5.51</v>
          </cell>
          <cell r="J109">
            <v>-12.55</v>
          </cell>
          <cell r="L109">
            <v>49.64</v>
          </cell>
          <cell r="M109">
            <v>23.15</v>
          </cell>
          <cell r="O109">
            <v>7.9</v>
          </cell>
          <cell r="P109">
            <v>0.33</v>
          </cell>
          <cell r="R109">
            <v>41.74</v>
          </cell>
          <cell r="S109">
            <v>22.82</v>
          </cell>
          <cell r="U109">
            <v>128.01</v>
          </cell>
          <cell r="V109">
            <v>213.71</v>
          </cell>
          <cell r="X109">
            <v>17.38</v>
          </cell>
          <cell r="Y109">
            <v>105.68</v>
          </cell>
          <cell r="AA109">
            <v>93.97</v>
          </cell>
          <cell r="AB109">
            <v>-22.99</v>
          </cell>
          <cell r="AD109">
            <v>111.35</v>
          </cell>
          <cell r="AE109">
            <v>82.69</v>
          </cell>
          <cell r="AG109">
            <v>111.35</v>
          </cell>
          <cell r="AH109">
            <v>82.69</v>
          </cell>
          <cell r="AJ109">
            <v>11.48</v>
          </cell>
          <cell r="AK109">
            <v>8.27</v>
          </cell>
          <cell r="AM109">
            <v>-50.99</v>
          </cell>
          <cell r="AN109">
            <v>-32.909999999999997</v>
          </cell>
          <cell r="AP109">
            <v>-1.35</v>
          </cell>
          <cell r="AQ109">
            <v>-0.69</v>
          </cell>
          <cell r="AS109">
            <v>24.64</v>
          </cell>
          <cell r="AT109">
            <v>11.74</v>
          </cell>
          <cell r="AV109">
            <v>31.27</v>
          </cell>
          <cell r="AW109">
            <v>25.23</v>
          </cell>
          <cell r="AY109">
            <v>12.19</v>
          </cell>
          <cell r="AZ109">
            <v>1.26</v>
          </cell>
          <cell r="BB109">
            <v>-85.36</v>
          </cell>
          <cell r="BC109">
            <v>-64.489999999999995</v>
          </cell>
          <cell r="BE109">
            <v>-82.46</v>
          </cell>
          <cell r="BF109">
            <v>-62.41</v>
          </cell>
          <cell r="BH109">
            <v>127.1</v>
          </cell>
          <cell r="BI109">
            <v>87.32</v>
          </cell>
        </row>
        <row r="110">
          <cell r="B110" t="str">
            <v>CHUBB</v>
          </cell>
          <cell r="C110">
            <v>6248.16</v>
          </cell>
          <cell r="D110">
            <v>7331.6</v>
          </cell>
          <cell r="F110">
            <v>1249.05</v>
          </cell>
          <cell r="G110">
            <v>1466.09</v>
          </cell>
          <cell r="I110">
            <v>140.44</v>
          </cell>
          <cell r="J110">
            <v>105.65</v>
          </cell>
          <cell r="L110">
            <v>1108.6099999999999</v>
          </cell>
          <cell r="M110">
            <v>1360.44</v>
          </cell>
          <cell r="O110">
            <v>115.55</v>
          </cell>
          <cell r="P110">
            <v>154.49</v>
          </cell>
          <cell r="R110">
            <v>993.05</v>
          </cell>
          <cell r="S110">
            <v>1205.94</v>
          </cell>
          <cell r="U110">
            <v>755.72</v>
          </cell>
          <cell r="V110">
            <v>1167.33</v>
          </cell>
          <cell r="X110">
            <v>151.13999999999999</v>
          </cell>
          <cell r="Y110">
            <v>232.1</v>
          </cell>
          <cell r="AA110">
            <v>-19.28</v>
          </cell>
          <cell r="AB110">
            <v>82.19</v>
          </cell>
          <cell r="AD110">
            <v>131.86000000000001</v>
          </cell>
          <cell r="AE110">
            <v>314.29000000000002</v>
          </cell>
          <cell r="AG110">
            <v>131.86000000000001</v>
          </cell>
          <cell r="AH110">
            <v>314.29000000000002</v>
          </cell>
          <cell r="AJ110">
            <v>763.01</v>
          </cell>
          <cell r="AK110">
            <v>985.71</v>
          </cell>
          <cell r="AM110">
            <v>-936.28</v>
          </cell>
          <cell r="AN110">
            <v>-814.49</v>
          </cell>
          <cell r="AP110">
            <v>-1.31</v>
          </cell>
          <cell r="AQ110">
            <v>-4.67</v>
          </cell>
          <cell r="AS110">
            <v>377.11</v>
          </cell>
          <cell r="AT110">
            <v>436.31</v>
          </cell>
          <cell r="AV110">
            <v>900.6</v>
          </cell>
          <cell r="AW110">
            <v>1276.94</v>
          </cell>
          <cell r="AY110">
            <v>42.99</v>
          </cell>
          <cell r="AZ110">
            <v>40.17</v>
          </cell>
          <cell r="BB110">
            <v>478.08</v>
          </cell>
          <cell r="BC110">
            <v>-42.61</v>
          </cell>
          <cell r="BE110">
            <v>550.44000000000005</v>
          </cell>
          <cell r="BF110">
            <v>200.49</v>
          </cell>
          <cell r="BH110">
            <v>514.98</v>
          </cell>
          <cell r="BI110">
            <v>1248.56</v>
          </cell>
        </row>
        <row r="111">
          <cell r="B111" t="str">
            <v>AXA COLPATRIA</v>
          </cell>
          <cell r="C111">
            <v>2622.92</v>
          </cell>
          <cell r="D111">
            <v>6144.79</v>
          </cell>
          <cell r="F111">
            <v>333.62</v>
          </cell>
          <cell r="G111">
            <v>4630.2700000000004</v>
          </cell>
          <cell r="I111">
            <v>20.61</v>
          </cell>
          <cell r="J111">
            <v>-23.57</v>
          </cell>
          <cell r="L111">
            <v>313</v>
          </cell>
          <cell r="M111">
            <v>4653.84</v>
          </cell>
          <cell r="O111">
            <v>119.82</v>
          </cell>
          <cell r="P111">
            <v>55.89</v>
          </cell>
          <cell r="R111">
            <v>193.18</v>
          </cell>
          <cell r="S111">
            <v>4597.95</v>
          </cell>
          <cell r="U111">
            <v>1935.97</v>
          </cell>
          <cell r="V111">
            <v>2058.91</v>
          </cell>
          <cell r="X111">
            <v>337.62</v>
          </cell>
          <cell r="Y111">
            <v>789.5</v>
          </cell>
          <cell r="AA111">
            <v>26.69</v>
          </cell>
          <cell r="AB111">
            <v>151.15</v>
          </cell>
          <cell r="AD111">
            <v>364.31</v>
          </cell>
          <cell r="AE111">
            <v>940.65</v>
          </cell>
          <cell r="AG111">
            <v>364.31</v>
          </cell>
          <cell r="AH111">
            <v>940.65</v>
          </cell>
          <cell r="AJ111">
            <v>208.47</v>
          </cell>
          <cell r="AK111">
            <v>122.23</v>
          </cell>
          <cell r="AM111">
            <v>-406.37</v>
          </cell>
          <cell r="AN111">
            <v>-228.85</v>
          </cell>
          <cell r="AP111">
            <v>-0.12</v>
          </cell>
          <cell r="AQ111">
            <v>-0.38</v>
          </cell>
          <cell r="AS111">
            <v>77.97</v>
          </cell>
          <cell r="AT111">
            <v>137.94</v>
          </cell>
          <cell r="AV111">
            <v>298.27999999999997</v>
          </cell>
          <cell r="AW111">
            <v>347.36</v>
          </cell>
          <cell r="AY111">
            <v>61.45</v>
          </cell>
          <cell r="AZ111">
            <v>41.63</v>
          </cell>
          <cell r="BB111">
            <v>-202.35</v>
          </cell>
          <cell r="BC111">
            <v>3359.61</v>
          </cell>
          <cell r="BE111">
            <v>-174.33</v>
          </cell>
          <cell r="BF111">
            <v>3423.16</v>
          </cell>
          <cell r="BH111">
            <v>395.53</v>
          </cell>
          <cell r="BI111">
            <v>1238.3399999999999</v>
          </cell>
        </row>
        <row r="112">
          <cell r="B112" t="str">
            <v>ALLIANZ</v>
          </cell>
          <cell r="C112">
            <v>5055.22</v>
          </cell>
          <cell r="D112">
            <v>5743.91</v>
          </cell>
          <cell r="F112">
            <v>2231.39</v>
          </cell>
          <cell r="G112">
            <v>2592.65</v>
          </cell>
          <cell r="I112">
            <v>-1652.94</v>
          </cell>
          <cell r="J112">
            <v>100.19</v>
          </cell>
          <cell r="L112">
            <v>3884.33</v>
          </cell>
          <cell r="M112">
            <v>2492.4499999999998</v>
          </cell>
          <cell r="O112">
            <v>1019.67</v>
          </cell>
          <cell r="P112">
            <v>876.06</v>
          </cell>
          <cell r="R112">
            <v>2864.66</v>
          </cell>
          <cell r="S112">
            <v>1616.4</v>
          </cell>
          <cell r="U112">
            <v>489.64</v>
          </cell>
          <cell r="V112">
            <v>34.08</v>
          </cell>
          <cell r="X112">
            <v>-181.34</v>
          </cell>
          <cell r="Y112">
            <v>-325.07</v>
          </cell>
          <cell r="AA112">
            <v>-152.19999999999999</v>
          </cell>
          <cell r="AB112">
            <v>34.78</v>
          </cell>
          <cell r="AD112">
            <v>-333.53</v>
          </cell>
          <cell r="AE112">
            <v>-290.27999999999997</v>
          </cell>
          <cell r="AG112">
            <v>-489.93</v>
          </cell>
          <cell r="AH112">
            <v>-359.87</v>
          </cell>
          <cell r="AJ112">
            <v>575.22</v>
          </cell>
          <cell r="AK112">
            <v>866.48</v>
          </cell>
          <cell r="AM112">
            <v>51.45</v>
          </cell>
          <cell r="AN112">
            <v>348.97</v>
          </cell>
          <cell r="AP112">
            <v>-31.23</v>
          </cell>
          <cell r="AQ112">
            <v>-24.03</v>
          </cell>
          <cell r="AS112">
            <v>161.85</v>
          </cell>
          <cell r="AT112">
            <v>253.72</v>
          </cell>
          <cell r="AV112">
            <v>535.65</v>
          </cell>
          <cell r="AW112">
            <v>855.57</v>
          </cell>
          <cell r="AY112">
            <v>26.03</v>
          </cell>
          <cell r="AZ112">
            <v>0</v>
          </cell>
          <cell r="BB112">
            <v>2610.84</v>
          </cell>
          <cell r="BC112">
            <v>542.04999999999995</v>
          </cell>
          <cell r="BE112">
            <v>6603.85</v>
          </cell>
          <cell r="BF112">
            <v>8471.5300000000007</v>
          </cell>
          <cell r="BH112">
            <v>253.82</v>
          </cell>
          <cell r="BI112">
            <v>1074.3499999999999</v>
          </cell>
        </row>
        <row r="113">
          <cell r="B113" t="str">
            <v>EQUIDAD</v>
          </cell>
          <cell r="C113">
            <v>424.16</v>
          </cell>
          <cell r="D113">
            <v>632.51</v>
          </cell>
          <cell r="F113">
            <v>195.8</v>
          </cell>
          <cell r="G113">
            <v>536.29999999999995</v>
          </cell>
          <cell r="I113">
            <v>-60.76</v>
          </cell>
          <cell r="J113">
            <v>102.78</v>
          </cell>
          <cell r="L113">
            <v>256.55</v>
          </cell>
          <cell r="M113">
            <v>433.51</v>
          </cell>
          <cell r="O113">
            <v>0</v>
          </cell>
          <cell r="P113">
            <v>100.07</v>
          </cell>
          <cell r="R113">
            <v>256.55</v>
          </cell>
          <cell r="S113">
            <v>333.45</v>
          </cell>
          <cell r="U113">
            <v>55.05</v>
          </cell>
          <cell r="V113">
            <v>113.37</v>
          </cell>
          <cell r="X113">
            <v>27.58</v>
          </cell>
          <cell r="Y113">
            <v>65.09</v>
          </cell>
          <cell r="AA113">
            <v>347.25</v>
          </cell>
          <cell r="AB113">
            <v>-547.96</v>
          </cell>
          <cell r="AD113">
            <v>374.84</v>
          </cell>
          <cell r="AE113">
            <v>-482.87</v>
          </cell>
          <cell r="AG113">
            <v>374.84</v>
          </cell>
          <cell r="AH113">
            <v>-482.87</v>
          </cell>
          <cell r="AJ113">
            <v>52.83</v>
          </cell>
          <cell r="AK113">
            <v>115.18</v>
          </cell>
          <cell r="AM113">
            <v>3.22</v>
          </cell>
          <cell r="AN113">
            <v>74.77</v>
          </cell>
          <cell r="AP113">
            <v>-162.97999999999999</v>
          </cell>
          <cell r="AQ113">
            <v>-0.08</v>
          </cell>
          <cell r="AS113">
            <v>127.61</v>
          </cell>
          <cell r="AT113">
            <v>70.959999999999994</v>
          </cell>
          <cell r="AV113">
            <v>383.8</v>
          </cell>
          <cell r="AW113">
            <v>241.54</v>
          </cell>
          <cell r="AY113">
            <v>79.400000000000006</v>
          </cell>
          <cell r="AZ113">
            <v>91.07</v>
          </cell>
          <cell r="BB113">
            <v>-549.33000000000004</v>
          </cell>
          <cell r="BC113">
            <v>337.14</v>
          </cell>
          <cell r="BE113">
            <v>-465.85</v>
          </cell>
          <cell r="BF113">
            <v>313.72000000000003</v>
          </cell>
          <cell r="BH113">
            <v>805.89</v>
          </cell>
          <cell r="BI113">
            <v>-4.6100000000000003</v>
          </cell>
        </row>
        <row r="114">
          <cell r="B114" t="str">
            <v>ESTADO</v>
          </cell>
          <cell r="C114">
            <v>2457.9899999999998</v>
          </cell>
          <cell r="D114">
            <v>3181.19</v>
          </cell>
          <cell r="F114">
            <v>2444.48</v>
          </cell>
          <cell r="G114">
            <v>3105.6</v>
          </cell>
          <cell r="I114">
            <v>251.17</v>
          </cell>
          <cell r="J114">
            <v>-11.57</v>
          </cell>
          <cell r="L114">
            <v>2193.31</v>
          </cell>
          <cell r="M114">
            <v>3117.18</v>
          </cell>
          <cell r="O114">
            <v>809.61</v>
          </cell>
          <cell r="P114">
            <v>635.29999999999995</v>
          </cell>
          <cell r="R114">
            <v>1383.7</v>
          </cell>
          <cell r="S114">
            <v>2481.87</v>
          </cell>
          <cell r="U114">
            <v>695.54</v>
          </cell>
          <cell r="V114">
            <v>620.04999999999995</v>
          </cell>
          <cell r="X114">
            <v>695.54</v>
          </cell>
          <cell r="Y114">
            <v>591.37</v>
          </cell>
          <cell r="AA114">
            <v>-305.97000000000003</v>
          </cell>
          <cell r="AB114">
            <v>153.15</v>
          </cell>
          <cell r="AD114">
            <v>389.57</v>
          </cell>
          <cell r="AE114">
            <v>744.52</v>
          </cell>
          <cell r="AG114">
            <v>298.38</v>
          </cell>
          <cell r="AH114">
            <v>744.52</v>
          </cell>
          <cell r="AJ114">
            <v>313.01</v>
          </cell>
          <cell r="AK114">
            <v>347.71</v>
          </cell>
          <cell r="AM114">
            <v>309.77999999999997</v>
          </cell>
          <cell r="AN114">
            <v>333.04</v>
          </cell>
          <cell r="AP114">
            <v>-17.48</v>
          </cell>
          <cell r="AQ114">
            <v>0</v>
          </cell>
          <cell r="AS114">
            <v>232.97</v>
          </cell>
          <cell r="AT114">
            <v>272.8</v>
          </cell>
          <cell r="AV114">
            <v>345.19</v>
          </cell>
          <cell r="AW114">
            <v>434.7</v>
          </cell>
          <cell r="AY114">
            <v>29.86</v>
          </cell>
          <cell r="AZ114">
            <v>21.94</v>
          </cell>
          <cell r="BB114">
            <v>185</v>
          </cell>
          <cell r="BC114">
            <v>674.87</v>
          </cell>
          <cell r="BE114">
            <v>234.62</v>
          </cell>
          <cell r="BF114">
            <v>541.54999999999995</v>
          </cell>
          <cell r="BH114">
            <v>1198.7</v>
          </cell>
          <cell r="BI114">
            <v>1807</v>
          </cell>
        </row>
        <row r="115">
          <cell r="B115" t="str">
            <v>GENERALI</v>
          </cell>
          <cell r="C115">
            <v>1219.06</v>
          </cell>
          <cell r="D115">
            <v>1180.75</v>
          </cell>
          <cell r="F115">
            <v>1050.68</v>
          </cell>
          <cell r="G115">
            <v>1338.84</v>
          </cell>
          <cell r="I115">
            <v>94.81</v>
          </cell>
          <cell r="J115">
            <v>58.5</v>
          </cell>
          <cell r="L115">
            <v>955.87</v>
          </cell>
          <cell r="M115">
            <v>1280.3399999999999</v>
          </cell>
          <cell r="O115">
            <v>271</v>
          </cell>
          <cell r="P115">
            <v>329.78</v>
          </cell>
          <cell r="R115">
            <v>684.87</v>
          </cell>
          <cell r="S115">
            <v>950.56</v>
          </cell>
          <cell r="U115">
            <v>709.71</v>
          </cell>
          <cell r="V115">
            <v>717.9</v>
          </cell>
          <cell r="X115">
            <v>657.9</v>
          </cell>
          <cell r="Y115">
            <v>670.25</v>
          </cell>
          <cell r="AA115">
            <v>-70.17</v>
          </cell>
          <cell r="AB115">
            <v>179.32</v>
          </cell>
          <cell r="AD115">
            <v>587.74</v>
          </cell>
          <cell r="AE115">
            <v>849.57</v>
          </cell>
          <cell r="AG115">
            <v>548.41</v>
          </cell>
          <cell r="AH115">
            <v>849.57</v>
          </cell>
          <cell r="AJ115">
            <v>159.91</v>
          </cell>
          <cell r="AK115">
            <v>251.2</v>
          </cell>
          <cell r="AM115">
            <v>130.4</v>
          </cell>
          <cell r="AN115">
            <v>301.33999999999997</v>
          </cell>
          <cell r="AP115">
            <v>-17.55</v>
          </cell>
          <cell r="AQ115">
            <v>0</v>
          </cell>
          <cell r="AS115">
            <v>147.4</v>
          </cell>
          <cell r="AT115">
            <v>224.91</v>
          </cell>
          <cell r="AV115">
            <v>145.59</v>
          </cell>
          <cell r="AW115">
            <v>207.7</v>
          </cell>
          <cell r="AY115">
            <v>5.35</v>
          </cell>
          <cell r="AZ115">
            <v>4.26</v>
          </cell>
          <cell r="BB115">
            <v>-274.72000000000003</v>
          </cell>
          <cell r="BC115">
            <v>-637.23</v>
          </cell>
          <cell r="BE115">
            <v>-224.4</v>
          </cell>
          <cell r="BF115">
            <v>-539.42999999999995</v>
          </cell>
          <cell r="BH115">
            <v>959.59</v>
          </cell>
          <cell r="BI115">
            <v>1587.79</v>
          </cell>
        </row>
        <row r="116">
          <cell r="B116" t="str">
            <v>LIBERTY</v>
          </cell>
          <cell r="C116">
            <v>2969.9</v>
          </cell>
          <cell r="D116">
            <v>3474.19</v>
          </cell>
          <cell r="F116">
            <v>2240.52</v>
          </cell>
          <cell r="G116">
            <v>2660.67</v>
          </cell>
          <cell r="I116">
            <v>-130.5</v>
          </cell>
          <cell r="J116">
            <v>112.77</v>
          </cell>
          <cell r="L116">
            <v>2371.02</v>
          </cell>
          <cell r="M116">
            <v>2547.9</v>
          </cell>
          <cell r="O116">
            <v>169.83</v>
          </cell>
          <cell r="P116">
            <v>134.5</v>
          </cell>
          <cell r="R116">
            <v>2201.19</v>
          </cell>
          <cell r="S116">
            <v>2413.4</v>
          </cell>
          <cell r="U116">
            <v>1967.97</v>
          </cell>
          <cell r="V116">
            <v>1715.15</v>
          </cell>
          <cell r="X116">
            <v>1452.36</v>
          </cell>
          <cell r="Y116">
            <v>1284.54</v>
          </cell>
          <cell r="AA116">
            <v>-99.35</v>
          </cell>
          <cell r="AB116">
            <v>243.9</v>
          </cell>
          <cell r="AD116">
            <v>1353.01</v>
          </cell>
          <cell r="AE116">
            <v>1528.44</v>
          </cell>
          <cell r="AG116">
            <v>1353.01</v>
          </cell>
          <cell r="AH116">
            <v>1528.44</v>
          </cell>
          <cell r="AJ116">
            <v>737.64</v>
          </cell>
          <cell r="AK116">
            <v>754.69</v>
          </cell>
          <cell r="AM116">
            <v>433.94</v>
          </cell>
          <cell r="AN116">
            <v>414.35</v>
          </cell>
          <cell r="AP116">
            <v>-10.69</v>
          </cell>
          <cell r="AQ116">
            <v>-8.61</v>
          </cell>
          <cell r="AS116">
            <v>179.92</v>
          </cell>
          <cell r="AT116">
            <v>201.11</v>
          </cell>
          <cell r="AV116">
            <v>298.93</v>
          </cell>
          <cell r="AW116">
            <v>353.52</v>
          </cell>
          <cell r="AY116">
            <v>0</v>
          </cell>
          <cell r="AZ116">
            <v>0</v>
          </cell>
          <cell r="BB116">
            <v>-53.91</v>
          </cell>
          <cell r="BC116">
            <v>-75.41</v>
          </cell>
          <cell r="BE116">
            <v>168.48</v>
          </cell>
          <cell r="BF116">
            <v>258.52999999999997</v>
          </cell>
          <cell r="BH116">
            <v>2255.1</v>
          </cell>
          <cell r="BI116">
            <v>2488.81</v>
          </cell>
        </row>
        <row r="117">
          <cell r="B117" t="str">
            <v>MAPFRE</v>
          </cell>
          <cell r="C117">
            <v>16553.87</v>
          </cell>
          <cell r="D117">
            <v>28632.03</v>
          </cell>
          <cell r="F117">
            <v>8206.94</v>
          </cell>
          <cell r="G117">
            <v>7923.88</v>
          </cell>
          <cell r="I117">
            <v>863.92</v>
          </cell>
          <cell r="J117">
            <v>113.11</v>
          </cell>
          <cell r="L117">
            <v>7343.01</v>
          </cell>
          <cell r="M117">
            <v>7810.77</v>
          </cell>
          <cell r="O117">
            <v>2743.56</v>
          </cell>
          <cell r="P117">
            <v>1770.84</v>
          </cell>
          <cell r="R117">
            <v>4599.45</v>
          </cell>
          <cell r="S117">
            <v>6039.92</v>
          </cell>
          <cell r="U117">
            <v>1458.6</v>
          </cell>
          <cell r="V117">
            <v>1943.07</v>
          </cell>
          <cell r="X117">
            <v>1408.52</v>
          </cell>
          <cell r="Y117">
            <v>1751.28</v>
          </cell>
          <cell r="AA117">
            <v>325.73</v>
          </cell>
          <cell r="AB117">
            <v>104.67</v>
          </cell>
          <cell r="AD117">
            <v>1734.26</v>
          </cell>
          <cell r="AE117">
            <v>1855.95</v>
          </cell>
          <cell r="AG117">
            <v>1734.26</v>
          </cell>
          <cell r="AH117">
            <v>1855.95</v>
          </cell>
          <cell r="AJ117">
            <v>1003.81</v>
          </cell>
          <cell r="AK117">
            <v>1822.88</v>
          </cell>
          <cell r="AM117">
            <v>354.62</v>
          </cell>
          <cell r="AN117">
            <v>1036.73</v>
          </cell>
          <cell r="AP117">
            <v>-278.02</v>
          </cell>
          <cell r="AQ117">
            <v>-281.42</v>
          </cell>
          <cell r="AS117">
            <v>664.45</v>
          </cell>
          <cell r="AT117">
            <v>746.53</v>
          </cell>
          <cell r="AV117">
            <v>1177.3699999999999</v>
          </cell>
          <cell r="AW117">
            <v>1471.53</v>
          </cell>
          <cell r="AY117">
            <v>455.18</v>
          </cell>
          <cell r="AZ117">
            <v>2918.46</v>
          </cell>
          <cell r="BB117">
            <v>491.59</v>
          </cell>
          <cell r="BC117">
            <v>-1707.85</v>
          </cell>
          <cell r="BE117">
            <v>660.01</v>
          </cell>
          <cell r="BF117">
            <v>-6827.77</v>
          </cell>
          <cell r="BH117">
            <v>4107.8599999999997</v>
          </cell>
          <cell r="BI117">
            <v>7747.77</v>
          </cell>
        </row>
        <row r="118">
          <cell r="B118" t="str">
            <v>MUNDIAL</v>
          </cell>
          <cell r="C118">
            <v>0</v>
          </cell>
          <cell r="D118">
            <v>1562.41</v>
          </cell>
          <cell r="F118">
            <v>0</v>
          </cell>
          <cell r="G118">
            <v>1562.41</v>
          </cell>
          <cell r="I118">
            <v>0</v>
          </cell>
          <cell r="J118">
            <v>1043.29</v>
          </cell>
          <cell r="L118">
            <v>0</v>
          </cell>
          <cell r="M118">
            <v>519.12</v>
          </cell>
          <cell r="O118">
            <v>0</v>
          </cell>
          <cell r="P118">
            <v>0</v>
          </cell>
          <cell r="R118">
            <v>0</v>
          </cell>
          <cell r="S118">
            <v>519.12</v>
          </cell>
          <cell r="U118">
            <v>0</v>
          </cell>
          <cell r="V118">
            <v>178.46</v>
          </cell>
          <cell r="X118">
            <v>0</v>
          </cell>
          <cell r="Y118">
            <v>178.46</v>
          </cell>
          <cell r="AA118">
            <v>0</v>
          </cell>
          <cell r="AB118">
            <v>84.01</v>
          </cell>
          <cell r="AD118">
            <v>0</v>
          </cell>
          <cell r="AE118">
            <v>262.47000000000003</v>
          </cell>
          <cell r="AG118">
            <v>0</v>
          </cell>
          <cell r="AH118">
            <v>262.47000000000003</v>
          </cell>
          <cell r="AJ118">
            <v>0</v>
          </cell>
          <cell r="AK118">
            <v>15.68</v>
          </cell>
          <cell r="AM118">
            <v>0</v>
          </cell>
          <cell r="AN118">
            <v>15.68</v>
          </cell>
          <cell r="AP118">
            <v>0</v>
          </cell>
          <cell r="AQ118">
            <v>-14.99</v>
          </cell>
          <cell r="AS118">
            <v>0</v>
          </cell>
          <cell r="AT118">
            <v>78.12</v>
          </cell>
          <cell r="AV118">
            <v>0</v>
          </cell>
          <cell r="AW118">
            <v>109.37</v>
          </cell>
          <cell r="AY118">
            <v>0</v>
          </cell>
          <cell r="AZ118">
            <v>0</v>
          </cell>
          <cell r="BB118">
            <v>0</v>
          </cell>
          <cell r="BC118">
            <v>68.47</v>
          </cell>
          <cell r="BE118">
            <v>0</v>
          </cell>
          <cell r="BF118">
            <v>60.14</v>
          </cell>
          <cell r="BH118">
            <v>0</v>
          </cell>
          <cell r="BI118">
            <v>450.65</v>
          </cell>
        </row>
        <row r="119">
          <cell r="B119" t="str">
            <v>PREVISORA</v>
          </cell>
          <cell r="C119">
            <v>14476.57</v>
          </cell>
          <cell r="D119">
            <v>14698.85</v>
          </cell>
          <cell r="F119">
            <v>8195.86</v>
          </cell>
          <cell r="G119">
            <v>9354.35</v>
          </cell>
          <cell r="I119">
            <v>238.14</v>
          </cell>
          <cell r="J119">
            <v>917.52</v>
          </cell>
          <cell r="L119">
            <v>7957.72</v>
          </cell>
          <cell r="M119">
            <v>8436.84</v>
          </cell>
          <cell r="O119">
            <v>1312.36</v>
          </cell>
          <cell r="P119">
            <v>1306.3699999999999</v>
          </cell>
          <cell r="R119">
            <v>6645.37</v>
          </cell>
          <cell r="S119">
            <v>7130.47</v>
          </cell>
          <cell r="U119">
            <v>4497.42</v>
          </cell>
          <cell r="V119">
            <v>4173.95</v>
          </cell>
          <cell r="X119">
            <v>2991.79</v>
          </cell>
          <cell r="Y119">
            <v>2807.32</v>
          </cell>
          <cell r="AA119">
            <v>505.44</v>
          </cell>
          <cell r="AB119">
            <v>101.55</v>
          </cell>
          <cell r="AD119">
            <v>3497.23</v>
          </cell>
          <cell r="AE119">
            <v>2908.87</v>
          </cell>
          <cell r="AG119">
            <v>3416.07</v>
          </cell>
          <cell r="AH119">
            <v>2908.87</v>
          </cell>
          <cell r="AJ119">
            <v>1550.3</v>
          </cell>
          <cell r="AK119">
            <v>1641.16</v>
          </cell>
          <cell r="AM119">
            <v>263.82</v>
          </cell>
          <cell r="AN119">
            <v>355.85</v>
          </cell>
          <cell r="AP119">
            <v>-415.82</v>
          </cell>
          <cell r="AQ119">
            <v>-434.8</v>
          </cell>
          <cell r="AS119">
            <v>1060.92</v>
          </cell>
          <cell r="AT119">
            <v>969.39</v>
          </cell>
          <cell r="AV119">
            <v>1684.61</v>
          </cell>
          <cell r="AW119">
            <v>1669.21</v>
          </cell>
          <cell r="AY119">
            <v>139.94999999999999</v>
          </cell>
          <cell r="AZ119">
            <v>313.33999999999997</v>
          </cell>
          <cell r="BB119">
            <v>495.81</v>
          </cell>
          <cell r="BC119">
            <v>1348.62</v>
          </cell>
          <cell r="BE119">
            <v>1336.27</v>
          </cell>
          <cell r="BF119">
            <v>2099.75</v>
          </cell>
          <cell r="BH119">
            <v>6149.55</v>
          </cell>
          <cell r="BI119">
            <v>5781.85</v>
          </cell>
        </row>
        <row r="120">
          <cell r="B120" t="str">
            <v>QBE</v>
          </cell>
          <cell r="C120">
            <v>2796.74</v>
          </cell>
          <cell r="D120">
            <v>2193.36</v>
          </cell>
          <cell r="F120">
            <v>1039.3</v>
          </cell>
          <cell r="G120">
            <v>876.3</v>
          </cell>
          <cell r="I120">
            <v>-1.58</v>
          </cell>
          <cell r="J120">
            <v>-55.09</v>
          </cell>
          <cell r="L120">
            <v>1040.8800000000001</v>
          </cell>
          <cell r="M120">
            <v>931.39</v>
          </cell>
          <cell r="O120">
            <v>38.31</v>
          </cell>
          <cell r="P120">
            <v>52.11</v>
          </cell>
          <cell r="R120">
            <v>1002.57</v>
          </cell>
          <cell r="S120">
            <v>879.29</v>
          </cell>
          <cell r="U120">
            <v>1314.49</v>
          </cell>
          <cell r="V120">
            <v>1667.77</v>
          </cell>
          <cell r="X120">
            <v>544.36</v>
          </cell>
          <cell r="Y120">
            <v>906.94</v>
          </cell>
          <cell r="AA120">
            <v>374.17</v>
          </cell>
          <cell r="AB120">
            <v>229.75</v>
          </cell>
          <cell r="AD120">
            <v>918.53</v>
          </cell>
          <cell r="AE120">
            <v>1136.7</v>
          </cell>
          <cell r="AG120">
            <v>916.57</v>
          </cell>
          <cell r="AH120">
            <v>1136.49</v>
          </cell>
          <cell r="AJ120">
            <v>186.08</v>
          </cell>
          <cell r="AK120">
            <v>195.7</v>
          </cell>
          <cell r="AM120">
            <v>-393.96</v>
          </cell>
          <cell r="AN120">
            <v>140.05000000000001</v>
          </cell>
          <cell r="AP120">
            <v>-305.52</v>
          </cell>
          <cell r="AQ120">
            <v>-88.27</v>
          </cell>
          <cell r="AS120">
            <v>145.54</v>
          </cell>
          <cell r="AT120">
            <v>133.44</v>
          </cell>
          <cell r="AV120">
            <v>394.54</v>
          </cell>
          <cell r="AW120">
            <v>332.51</v>
          </cell>
          <cell r="AY120">
            <v>171.58</v>
          </cell>
          <cell r="AZ120">
            <v>55.94</v>
          </cell>
          <cell r="BB120">
            <v>73.819999999999993</v>
          </cell>
          <cell r="BC120">
            <v>-830.87</v>
          </cell>
          <cell r="BE120">
            <v>165.09</v>
          </cell>
          <cell r="BF120">
            <v>-743.38</v>
          </cell>
          <cell r="BH120">
            <v>928.75</v>
          </cell>
          <cell r="BI120">
            <v>1710.16</v>
          </cell>
        </row>
        <row r="121">
          <cell r="B121" t="str">
            <v>RSA</v>
          </cell>
          <cell r="C121">
            <v>3451.88</v>
          </cell>
          <cell r="D121">
            <v>2562.16</v>
          </cell>
          <cell r="F121">
            <v>773.57</v>
          </cell>
          <cell r="G121">
            <v>683.29</v>
          </cell>
          <cell r="I121">
            <v>21.82</v>
          </cell>
          <cell r="J121">
            <v>-60.34</v>
          </cell>
          <cell r="L121">
            <v>751.75</v>
          </cell>
          <cell r="M121">
            <v>743.63</v>
          </cell>
          <cell r="O121">
            <v>225.92</v>
          </cell>
          <cell r="P121">
            <v>208.18</v>
          </cell>
          <cell r="R121">
            <v>525.83000000000004</v>
          </cell>
          <cell r="S121">
            <v>535.45000000000005</v>
          </cell>
          <cell r="U121">
            <v>1064.4000000000001</v>
          </cell>
          <cell r="V121">
            <v>1043.8</v>
          </cell>
          <cell r="X121">
            <v>111.53</v>
          </cell>
          <cell r="Y121">
            <v>101.11</v>
          </cell>
          <cell r="AA121">
            <v>14.01</v>
          </cell>
          <cell r="AB121">
            <v>177.46</v>
          </cell>
          <cell r="AD121">
            <v>125.54</v>
          </cell>
          <cell r="AE121">
            <v>278.58</v>
          </cell>
          <cell r="AG121">
            <v>125.54</v>
          </cell>
          <cell r="AH121">
            <v>278.58</v>
          </cell>
          <cell r="AJ121">
            <v>421.57</v>
          </cell>
          <cell r="AK121">
            <v>344.66</v>
          </cell>
          <cell r="AM121">
            <v>-286.43</v>
          </cell>
          <cell r="AN121">
            <v>115.71</v>
          </cell>
          <cell r="AP121">
            <v>-41.6</v>
          </cell>
          <cell r="AQ121">
            <v>-8.6</v>
          </cell>
          <cell r="AS121">
            <v>285.64999999999998</v>
          </cell>
          <cell r="AT121">
            <v>296.32</v>
          </cell>
          <cell r="AV121">
            <v>347.27</v>
          </cell>
          <cell r="AW121">
            <v>336.71</v>
          </cell>
          <cell r="AY121">
            <v>0.12</v>
          </cell>
          <cell r="AZ121">
            <v>0</v>
          </cell>
          <cell r="BB121">
            <v>95.27</v>
          </cell>
          <cell r="BC121">
            <v>-483.27</v>
          </cell>
          <cell r="BE121">
            <v>129.84</v>
          </cell>
          <cell r="BF121">
            <v>-148.16999999999999</v>
          </cell>
          <cell r="BH121">
            <v>430.55</v>
          </cell>
          <cell r="BI121">
            <v>1018.73</v>
          </cell>
        </row>
        <row r="122">
          <cell r="B122" t="str">
            <v>SOLIDARIA</v>
          </cell>
          <cell r="C122">
            <v>1775.54</v>
          </cell>
          <cell r="D122">
            <v>1940.84</v>
          </cell>
          <cell r="F122">
            <v>448.33</v>
          </cell>
          <cell r="G122">
            <v>464.51</v>
          </cell>
          <cell r="I122">
            <v>11.37</v>
          </cell>
          <cell r="J122">
            <v>-0.64</v>
          </cell>
          <cell r="L122">
            <v>436.96</v>
          </cell>
          <cell r="M122">
            <v>465.15</v>
          </cell>
          <cell r="O122">
            <v>170.61</v>
          </cell>
          <cell r="P122">
            <v>183.7</v>
          </cell>
          <cell r="R122">
            <v>266.35000000000002</v>
          </cell>
          <cell r="S122">
            <v>281.45</v>
          </cell>
          <cell r="U122">
            <v>697.58</v>
          </cell>
          <cell r="V122">
            <v>842.89</v>
          </cell>
          <cell r="X122">
            <v>181.01</v>
          </cell>
          <cell r="Y122">
            <v>216.91</v>
          </cell>
          <cell r="AA122">
            <v>30.83</v>
          </cell>
          <cell r="AB122">
            <v>42.56</v>
          </cell>
          <cell r="AD122">
            <v>211.84</v>
          </cell>
          <cell r="AE122">
            <v>259.45999999999998</v>
          </cell>
          <cell r="AG122">
            <v>211.84</v>
          </cell>
          <cell r="AH122">
            <v>259.45999999999998</v>
          </cell>
          <cell r="AJ122">
            <v>310.58999999999997</v>
          </cell>
          <cell r="AK122">
            <v>334.27</v>
          </cell>
          <cell r="AM122">
            <v>-182.61</v>
          </cell>
          <cell r="AN122">
            <v>-167.77</v>
          </cell>
          <cell r="AP122">
            <v>-25.5</v>
          </cell>
          <cell r="AQ122">
            <v>-42.19</v>
          </cell>
          <cell r="AS122">
            <v>285.95</v>
          </cell>
          <cell r="AT122">
            <v>326.49</v>
          </cell>
          <cell r="AV122">
            <v>236.19</v>
          </cell>
          <cell r="AW122">
            <v>268.74</v>
          </cell>
          <cell r="AY122">
            <v>1.98</v>
          </cell>
          <cell r="AZ122">
            <v>17.489999999999998</v>
          </cell>
          <cell r="BB122">
            <v>-261.5</v>
          </cell>
          <cell r="BC122">
            <v>-380.77</v>
          </cell>
          <cell r="BE122">
            <v>-200.02</v>
          </cell>
          <cell r="BF122">
            <v>-301.58999999999997</v>
          </cell>
          <cell r="BH122">
            <v>527.85</v>
          </cell>
          <cell r="BI122">
            <v>662.21</v>
          </cell>
        </row>
        <row r="123">
          <cell r="B123" t="str">
            <v>SURAMERICANA</v>
          </cell>
          <cell r="C123">
            <v>3883.09</v>
          </cell>
          <cell r="D123">
            <v>3835.88</v>
          </cell>
          <cell r="F123">
            <v>2482.15</v>
          </cell>
          <cell r="G123">
            <v>2335.98</v>
          </cell>
          <cell r="I123">
            <v>-97.21</v>
          </cell>
          <cell r="J123">
            <v>-191.77</v>
          </cell>
          <cell r="L123">
            <v>2579.37</v>
          </cell>
          <cell r="M123">
            <v>2527.7600000000002</v>
          </cell>
          <cell r="O123">
            <v>0</v>
          </cell>
          <cell r="P123">
            <v>0</v>
          </cell>
          <cell r="R123">
            <v>2579.37</v>
          </cell>
          <cell r="S123">
            <v>2527.7600000000002</v>
          </cell>
          <cell r="U123">
            <v>1273.29</v>
          </cell>
          <cell r="V123">
            <v>3240.49</v>
          </cell>
          <cell r="X123">
            <v>694.3</v>
          </cell>
          <cell r="Y123">
            <v>1760.25</v>
          </cell>
          <cell r="AA123">
            <v>108.62</v>
          </cell>
          <cell r="AB123">
            <v>-244.6</v>
          </cell>
          <cell r="AD123">
            <v>802.92</v>
          </cell>
          <cell r="AE123">
            <v>1515.65</v>
          </cell>
          <cell r="AG123">
            <v>802.92</v>
          </cell>
          <cell r="AH123">
            <v>1515.65</v>
          </cell>
          <cell r="AJ123">
            <v>246.95</v>
          </cell>
          <cell r="AK123">
            <v>219.41</v>
          </cell>
          <cell r="AM123">
            <v>-89.61</v>
          </cell>
          <cell r="AN123">
            <v>-167.87</v>
          </cell>
          <cell r="AP123">
            <v>-25.08</v>
          </cell>
          <cell r="AQ123">
            <v>-13.17</v>
          </cell>
          <cell r="AS123">
            <v>355.53</v>
          </cell>
          <cell r="AT123">
            <v>414.03</v>
          </cell>
          <cell r="AV123">
            <v>949.82</v>
          </cell>
          <cell r="AW123">
            <v>956.81</v>
          </cell>
          <cell r="AY123">
            <v>52.5</v>
          </cell>
          <cell r="AZ123">
            <v>0.18</v>
          </cell>
          <cell r="BB123">
            <v>533.27</v>
          </cell>
          <cell r="BC123">
            <v>-177.87</v>
          </cell>
          <cell r="BE123">
            <v>918.18</v>
          </cell>
          <cell r="BF123">
            <v>-240.9</v>
          </cell>
          <cell r="BH123">
            <v>2046.09</v>
          </cell>
          <cell r="BI123">
            <v>2705.62</v>
          </cell>
        </row>
        <row r="130">
          <cell r="B130" t="str">
            <v>AIG</v>
          </cell>
          <cell r="C130">
            <v>5850.82</v>
          </cell>
          <cell r="D130">
            <v>9565.94</v>
          </cell>
          <cell r="F130">
            <v>30.25</v>
          </cell>
          <cell r="G130">
            <v>120.34</v>
          </cell>
          <cell r="I130">
            <v>-0.47</v>
          </cell>
          <cell r="J130">
            <v>162.69</v>
          </cell>
          <cell r="L130">
            <v>30.72</v>
          </cell>
          <cell r="M130">
            <v>-42.35</v>
          </cell>
          <cell r="O130">
            <v>0.36</v>
          </cell>
          <cell r="P130">
            <v>-101.7</v>
          </cell>
          <cell r="R130">
            <v>30.36</v>
          </cell>
          <cell r="S130">
            <v>59.34</v>
          </cell>
          <cell r="U130">
            <v>-839.5</v>
          </cell>
          <cell r="V130">
            <v>1591.84</v>
          </cell>
          <cell r="X130">
            <v>17.760000000000002</v>
          </cell>
          <cell r="Y130">
            <v>-167.46</v>
          </cell>
          <cell r="AA130">
            <v>5.29</v>
          </cell>
          <cell r="AB130">
            <v>36.619999999999997</v>
          </cell>
          <cell r="AD130">
            <v>23.05</v>
          </cell>
          <cell r="AE130">
            <v>-130.83000000000001</v>
          </cell>
          <cell r="AG130">
            <v>23.05</v>
          </cell>
          <cell r="AH130">
            <v>-130.83000000000001</v>
          </cell>
          <cell r="AJ130">
            <v>22.39</v>
          </cell>
          <cell r="AK130">
            <v>533.9</v>
          </cell>
          <cell r="AM130">
            <v>-145.72</v>
          </cell>
          <cell r="AN130">
            <v>-1287.6500000000001</v>
          </cell>
          <cell r="AP130">
            <v>-0.74</v>
          </cell>
          <cell r="AQ130">
            <v>-7.86</v>
          </cell>
          <cell r="AS130">
            <v>335.18</v>
          </cell>
          <cell r="AT130">
            <v>357.1</v>
          </cell>
          <cell r="AV130">
            <v>192.16</v>
          </cell>
          <cell r="AW130">
            <v>488.78</v>
          </cell>
          <cell r="AY130">
            <v>177.94</v>
          </cell>
          <cell r="AZ130">
            <v>1835.6</v>
          </cell>
          <cell r="BB130">
            <v>-551.51</v>
          </cell>
          <cell r="BC130">
            <v>-1195.8</v>
          </cell>
          <cell r="BE130">
            <v>-549.91999999999996</v>
          </cell>
          <cell r="BF130">
            <v>-1172.23</v>
          </cell>
          <cell r="BH130">
            <v>581.87</v>
          </cell>
          <cell r="BI130">
            <v>1255.1400000000001</v>
          </cell>
        </row>
        <row r="131">
          <cell r="B131" t="str">
            <v>CHUBB</v>
          </cell>
          <cell r="C131">
            <v>5802.97</v>
          </cell>
          <cell r="D131">
            <v>5762.67</v>
          </cell>
          <cell r="F131">
            <v>1838.4</v>
          </cell>
          <cell r="G131">
            <v>1789.53</v>
          </cell>
          <cell r="I131">
            <v>683.1</v>
          </cell>
          <cell r="J131">
            <v>515.96</v>
          </cell>
          <cell r="L131">
            <v>1155.3</v>
          </cell>
          <cell r="M131">
            <v>1273.57</v>
          </cell>
          <cell r="O131">
            <v>490.2</v>
          </cell>
          <cell r="P131">
            <v>525.77</v>
          </cell>
          <cell r="R131">
            <v>665.1</v>
          </cell>
          <cell r="S131">
            <v>747.79</v>
          </cell>
          <cell r="U131">
            <v>6595.94</v>
          </cell>
          <cell r="V131">
            <v>1380.82</v>
          </cell>
          <cell r="X131">
            <v>1608.66</v>
          </cell>
          <cell r="Y131">
            <v>589.92999999999995</v>
          </cell>
          <cell r="AA131">
            <v>-370.71</v>
          </cell>
          <cell r="AB131">
            <v>-47.91</v>
          </cell>
          <cell r="AD131">
            <v>1237.95</v>
          </cell>
          <cell r="AE131">
            <v>542.02</v>
          </cell>
          <cell r="AG131">
            <v>1237.95</v>
          </cell>
          <cell r="AH131">
            <v>542.02</v>
          </cell>
          <cell r="AJ131">
            <v>52.04</v>
          </cell>
          <cell r="AK131">
            <v>48.25</v>
          </cell>
          <cell r="AM131">
            <v>-2189.64</v>
          </cell>
          <cell r="AN131">
            <v>-1466.72</v>
          </cell>
          <cell r="AP131">
            <v>-1.92</v>
          </cell>
          <cell r="AQ131">
            <v>-5.69</v>
          </cell>
          <cell r="AS131">
            <v>553.91</v>
          </cell>
          <cell r="AT131">
            <v>532.35</v>
          </cell>
          <cell r="AV131">
            <v>1226.9100000000001</v>
          </cell>
          <cell r="AW131">
            <v>1452.69</v>
          </cell>
          <cell r="AY131">
            <v>63.14</v>
          </cell>
          <cell r="AZ131">
            <v>49.01</v>
          </cell>
          <cell r="BB131">
            <v>-225.27</v>
          </cell>
          <cell r="BC131">
            <v>-355.86</v>
          </cell>
          <cell r="BE131">
            <v>-118.98</v>
          </cell>
          <cell r="BF131">
            <v>-59.24</v>
          </cell>
          <cell r="BH131">
            <v>890.37</v>
          </cell>
          <cell r="BI131">
            <v>1103.6500000000001</v>
          </cell>
        </row>
        <row r="132">
          <cell r="B132" t="str">
            <v>AXA COLPATRIA</v>
          </cell>
          <cell r="C132">
            <v>110455.96</v>
          </cell>
          <cell r="D132">
            <v>12330.73</v>
          </cell>
          <cell r="F132">
            <v>4.87</v>
          </cell>
          <cell r="G132">
            <v>0</v>
          </cell>
          <cell r="I132">
            <v>0</v>
          </cell>
          <cell r="J132">
            <v>-1632.51</v>
          </cell>
          <cell r="L132">
            <v>4.87</v>
          </cell>
          <cell r="M132">
            <v>1632.51</v>
          </cell>
          <cell r="O132">
            <v>0</v>
          </cell>
          <cell r="P132">
            <v>0</v>
          </cell>
          <cell r="R132">
            <v>4.87</v>
          </cell>
          <cell r="S132">
            <v>1632.51</v>
          </cell>
          <cell r="U132">
            <v>4147.88</v>
          </cell>
          <cell r="V132">
            <v>22013.99</v>
          </cell>
          <cell r="X132">
            <v>0</v>
          </cell>
          <cell r="Y132">
            <v>0</v>
          </cell>
          <cell r="AA132">
            <v>0</v>
          </cell>
          <cell r="AB132">
            <v>0</v>
          </cell>
          <cell r="AD132">
            <v>0</v>
          </cell>
          <cell r="AE132">
            <v>0</v>
          </cell>
          <cell r="AG132">
            <v>0</v>
          </cell>
          <cell r="AH132">
            <v>0</v>
          </cell>
          <cell r="AJ132">
            <v>1279</v>
          </cell>
          <cell r="AK132">
            <v>348.97</v>
          </cell>
          <cell r="AM132">
            <v>-4478.0200000000004</v>
          </cell>
          <cell r="AN132">
            <v>-467.11</v>
          </cell>
          <cell r="AP132">
            <v>-40.450000000000003</v>
          </cell>
          <cell r="AQ132">
            <v>-0.74</v>
          </cell>
          <cell r="AS132">
            <v>640.47</v>
          </cell>
          <cell r="AT132">
            <v>452.24</v>
          </cell>
          <cell r="AV132">
            <v>3588.68</v>
          </cell>
          <cell r="AW132">
            <v>1102.76</v>
          </cell>
          <cell r="AY132">
            <v>25.76</v>
          </cell>
          <cell r="AZ132">
            <v>7.35</v>
          </cell>
          <cell r="BB132">
            <v>268.44</v>
          </cell>
          <cell r="BC132">
            <v>538</v>
          </cell>
          <cell r="BE132">
            <v>328.52</v>
          </cell>
          <cell r="BF132">
            <v>897.13</v>
          </cell>
          <cell r="BH132">
            <v>-263.57</v>
          </cell>
          <cell r="BI132">
            <v>1094.51</v>
          </cell>
        </row>
        <row r="133">
          <cell r="B133" t="str">
            <v>LIBERTY</v>
          </cell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0</v>
          </cell>
          <cell r="R133">
            <v>0</v>
          </cell>
          <cell r="S133">
            <v>0</v>
          </cell>
          <cell r="U133">
            <v>0</v>
          </cell>
          <cell r="V133">
            <v>0</v>
          </cell>
          <cell r="X133">
            <v>0</v>
          </cell>
          <cell r="Y133">
            <v>0</v>
          </cell>
          <cell r="AA133">
            <v>0</v>
          </cell>
          <cell r="AB133">
            <v>0</v>
          </cell>
          <cell r="AD133">
            <v>0</v>
          </cell>
          <cell r="AE133">
            <v>0</v>
          </cell>
          <cell r="AG133">
            <v>0</v>
          </cell>
          <cell r="AH133">
            <v>0</v>
          </cell>
          <cell r="AJ133">
            <v>0.02</v>
          </cell>
          <cell r="AK133">
            <v>0</v>
          </cell>
          <cell r="AM133">
            <v>0.02</v>
          </cell>
          <cell r="AN133">
            <v>0</v>
          </cell>
          <cell r="AP133">
            <v>0</v>
          </cell>
          <cell r="AQ133">
            <v>0</v>
          </cell>
          <cell r="AS133">
            <v>0</v>
          </cell>
          <cell r="AT133">
            <v>0</v>
          </cell>
          <cell r="AV133">
            <v>0</v>
          </cell>
          <cell r="AW133">
            <v>0</v>
          </cell>
          <cell r="AY133">
            <v>0</v>
          </cell>
          <cell r="AZ133">
            <v>0</v>
          </cell>
          <cell r="BB133">
            <v>-0.02</v>
          </cell>
          <cell r="BC133">
            <v>0</v>
          </cell>
          <cell r="BE133">
            <v>-0.02</v>
          </cell>
          <cell r="BF133">
            <v>0</v>
          </cell>
          <cell r="BH133">
            <v>0.02</v>
          </cell>
          <cell r="BI133">
            <v>0</v>
          </cell>
        </row>
        <row r="134">
          <cell r="B134" t="str">
            <v>PREVISORA</v>
          </cell>
          <cell r="C134">
            <v>0</v>
          </cell>
          <cell r="D134">
            <v>0</v>
          </cell>
          <cell r="F134">
            <v>0</v>
          </cell>
          <cell r="G134">
            <v>0</v>
          </cell>
          <cell r="I134">
            <v>0</v>
          </cell>
          <cell r="J134">
            <v>0</v>
          </cell>
          <cell r="L134">
            <v>0</v>
          </cell>
          <cell r="M134">
            <v>0</v>
          </cell>
          <cell r="O134">
            <v>0</v>
          </cell>
          <cell r="P134">
            <v>0</v>
          </cell>
          <cell r="R134">
            <v>0</v>
          </cell>
          <cell r="S134">
            <v>0</v>
          </cell>
          <cell r="U134">
            <v>0</v>
          </cell>
          <cell r="V134">
            <v>0</v>
          </cell>
          <cell r="X134">
            <v>0</v>
          </cell>
          <cell r="Y134">
            <v>0</v>
          </cell>
          <cell r="AA134">
            <v>0</v>
          </cell>
          <cell r="AB134">
            <v>0</v>
          </cell>
          <cell r="AD134">
            <v>0</v>
          </cell>
          <cell r="AE134">
            <v>0</v>
          </cell>
          <cell r="AG134">
            <v>0</v>
          </cell>
          <cell r="AH134">
            <v>0</v>
          </cell>
          <cell r="AJ134">
            <v>0</v>
          </cell>
          <cell r="AK134">
            <v>0</v>
          </cell>
          <cell r="AM134">
            <v>0</v>
          </cell>
          <cell r="AN134">
            <v>0</v>
          </cell>
          <cell r="AP134">
            <v>0</v>
          </cell>
          <cell r="AQ134">
            <v>0</v>
          </cell>
          <cell r="AS134">
            <v>0</v>
          </cell>
          <cell r="AT134">
            <v>0</v>
          </cell>
          <cell r="AV134">
            <v>0</v>
          </cell>
          <cell r="AW134">
            <v>0</v>
          </cell>
          <cell r="AY134">
            <v>0</v>
          </cell>
          <cell r="AZ134">
            <v>0</v>
          </cell>
          <cell r="BB134">
            <v>0</v>
          </cell>
          <cell r="BC134">
            <v>0</v>
          </cell>
          <cell r="BE134">
            <v>8.16</v>
          </cell>
          <cell r="BF134">
            <v>11.65</v>
          </cell>
          <cell r="BH134">
            <v>0</v>
          </cell>
          <cell r="BI134">
            <v>0</v>
          </cell>
        </row>
        <row r="135">
          <cell r="B135" t="str">
            <v>RSA</v>
          </cell>
          <cell r="C135">
            <v>0</v>
          </cell>
          <cell r="D135">
            <v>0</v>
          </cell>
          <cell r="F135">
            <v>0</v>
          </cell>
          <cell r="G135">
            <v>0</v>
          </cell>
          <cell r="I135">
            <v>0</v>
          </cell>
          <cell r="J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0</v>
          </cell>
          <cell r="R135">
            <v>0</v>
          </cell>
          <cell r="S135">
            <v>0</v>
          </cell>
          <cell r="U135">
            <v>0.45</v>
          </cell>
          <cell r="V135">
            <v>0</v>
          </cell>
          <cell r="X135">
            <v>0</v>
          </cell>
          <cell r="Y135">
            <v>0</v>
          </cell>
          <cell r="AA135">
            <v>0</v>
          </cell>
          <cell r="AB135">
            <v>0</v>
          </cell>
          <cell r="AD135">
            <v>0</v>
          </cell>
          <cell r="AE135">
            <v>0</v>
          </cell>
          <cell r="AG135">
            <v>0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0</v>
          </cell>
          <cell r="AT135">
            <v>0</v>
          </cell>
          <cell r="AV135">
            <v>0</v>
          </cell>
          <cell r="AW135">
            <v>0</v>
          </cell>
          <cell r="AY135">
            <v>0</v>
          </cell>
          <cell r="AZ135">
            <v>0</v>
          </cell>
          <cell r="BB135">
            <v>0</v>
          </cell>
          <cell r="BC135">
            <v>0</v>
          </cell>
          <cell r="BE135">
            <v>0</v>
          </cell>
          <cell r="BF135">
            <v>0</v>
          </cell>
          <cell r="BH135">
            <v>0</v>
          </cell>
          <cell r="BI135">
            <v>0</v>
          </cell>
        </row>
        <row r="136">
          <cell r="B136" t="str">
            <v>TOTAL</v>
          </cell>
          <cell r="C136">
            <v>122109.75</v>
          </cell>
          <cell r="D136">
            <v>27659.33</v>
          </cell>
          <cell r="F136">
            <v>1873.53</v>
          </cell>
          <cell r="G136">
            <v>1909.86</v>
          </cell>
          <cell r="I136">
            <v>682.63</v>
          </cell>
          <cell r="J136">
            <v>-953.86</v>
          </cell>
          <cell r="L136">
            <v>1190.8900000000001</v>
          </cell>
          <cell r="M136">
            <v>2863.72</v>
          </cell>
          <cell r="O136">
            <v>490.56</v>
          </cell>
          <cell r="P136">
            <v>424.07</v>
          </cell>
          <cell r="R136">
            <v>700.34</v>
          </cell>
          <cell r="S136">
            <v>2439.65</v>
          </cell>
          <cell r="U136">
            <v>9904.77</v>
          </cell>
          <cell r="V136">
            <v>24986.65</v>
          </cell>
          <cell r="X136">
            <v>1626.42</v>
          </cell>
          <cell r="Y136">
            <v>422.47</v>
          </cell>
          <cell r="AA136">
            <v>-365.41</v>
          </cell>
          <cell r="AB136">
            <v>-11.29</v>
          </cell>
          <cell r="AD136">
            <v>1261.01</v>
          </cell>
          <cell r="AE136">
            <v>411.18</v>
          </cell>
          <cell r="AG136">
            <v>1261.01</v>
          </cell>
          <cell r="AH136">
            <v>411.18</v>
          </cell>
          <cell r="AJ136">
            <v>1353.46</v>
          </cell>
          <cell r="AK136">
            <v>931.13</v>
          </cell>
          <cell r="AM136">
            <v>-6813.37</v>
          </cell>
          <cell r="AN136">
            <v>-3221.47</v>
          </cell>
          <cell r="AP136">
            <v>-43.1</v>
          </cell>
          <cell r="AQ136">
            <v>-14.29</v>
          </cell>
          <cell r="AS136">
            <v>1529.56</v>
          </cell>
          <cell r="AT136">
            <v>1341.69</v>
          </cell>
          <cell r="AV136">
            <v>5007.75</v>
          </cell>
          <cell r="AW136">
            <v>3044.23</v>
          </cell>
          <cell r="AY136">
            <v>266.83999999999997</v>
          </cell>
          <cell r="AZ136">
            <v>1891.96</v>
          </cell>
          <cell r="BB136">
            <v>-508.35</v>
          </cell>
          <cell r="BC136">
            <v>-1013.65</v>
          </cell>
          <cell r="BE136">
            <v>-332.23</v>
          </cell>
          <cell r="BF136">
            <v>-322.7</v>
          </cell>
          <cell r="BH136">
            <v>1208.69</v>
          </cell>
          <cell r="BI136">
            <v>3453.3</v>
          </cell>
        </row>
        <row r="145">
          <cell r="B145" t="str">
            <v>ACE</v>
          </cell>
          <cell r="C145">
            <v>0</v>
          </cell>
          <cell r="D145">
            <v>0</v>
          </cell>
          <cell r="F145">
            <v>0</v>
          </cell>
          <cell r="G145">
            <v>0</v>
          </cell>
          <cell r="I145">
            <v>0</v>
          </cell>
          <cell r="J145">
            <v>0</v>
          </cell>
          <cell r="L145">
            <v>0</v>
          </cell>
          <cell r="M145">
            <v>0</v>
          </cell>
          <cell r="O145">
            <v>0</v>
          </cell>
          <cell r="P145">
            <v>0</v>
          </cell>
          <cell r="R145">
            <v>0</v>
          </cell>
          <cell r="S145">
            <v>0</v>
          </cell>
          <cell r="U145">
            <v>0</v>
          </cell>
          <cell r="V145">
            <v>0.2</v>
          </cell>
          <cell r="X145">
            <v>0</v>
          </cell>
          <cell r="Y145">
            <v>0.04</v>
          </cell>
          <cell r="AA145">
            <v>0.25</v>
          </cell>
          <cell r="AB145">
            <v>0</v>
          </cell>
          <cell r="AD145">
            <v>0.25</v>
          </cell>
          <cell r="AE145">
            <v>0.04</v>
          </cell>
          <cell r="AG145">
            <v>0.25</v>
          </cell>
          <cell r="AH145">
            <v>0.04</v>
          </cell>
          <cell r="AJ145">
            <v>0</v>
          </cell>
          <cell r="AK145">
            <v>0</v>
          </cell>
          <cell r="AM145">
            <v>0</v>
          </cell>
          <cell r="AN145">
            <v>0</v>
          </cell>
          <cell r="AP145">
            <v>0</v>
          </cell>
          <cell r="AQ145">
            <v>0</v>
          </cell>
          <cell r="AS145">
            <v>0</v>
          </cell>
          <cell r="AT145">
            <v>0</v>
          </cell>
          <cell r="AV145">
            <v>0</v>
          </cell>
          <cell r="AW145">
            <v>0</v>
          </cell>
          <cell r="AY145">
            <v>0</v>
          </cell>
          <cell r="AZ145">
            <v>0</v>
          </cell>
          <cell r="BB145">
            <v>-0.25</v>
          </cell>
          <cell r="BC145">
            <v>-1.05</v>
          </cell>
          <cell r="BE145">
            <v>-0.25</v>
          </cell>
          <cell r="BF145">
            <v>-1.05</v>
          </cell>
          <cell r="BH145">
            <v>0.25</v>
          </cell>
          <cell r="BI145">
            <v>0.04</v>
          </cell>
        </row>
        <row r="146">
          <cell r="B146" t="str">
            <v>ALFA</v>
          </cell>
          <cell r="C146">
            <v>441.56</v>
          </cell>
          <cell r="D146">
            <v>479.03</v>
          </cell>
          <cell r="F146">
            <v>25.56</v>
          </cell>
          <cell r="G146">
            <v>15.15</v>
          </cell>
          <cell r="I146">
            <v>-8.1300000000000008</v>
          </cell>
          <cell r="J146">
            <v>-3.13</v>
          </cell>
          <cell r="L146">
            <v>33.68</v>
          </cell>
          <cell r="M146">
            <v>18.28</v>
          </cell>
          <cell r="O146">
            <v>0</v>
          </cell>
          <cell r="P146">
            <v>0</v>
          </cell>
          <cell r="R146">
            <v>33.68</v>
          </cell>
          <cell r="S146">
            <v>18.28</v>
          </cell>
          <cell r="U146">
            <v>25.65</v>
          </cell>
          <cell r="V146">
            <v>89.01</v>
          </cell>
          <cell r="X146">
            <v>-15.28</v>
          </cell>
          <cell r="Y146">
            <v>2.92</v>
          </cell>
          <cell r="AA146">
            <v>-29.34</v>
          </cell>
          <cell r="AB146">
            <v>1.02</v>
          </cell>
          <cell r="AD146">
            <v>-44.61</v>
          </cell>
          <cell r="AE146">
            <v>3.95</v>
          </cell>
          <cell r="AG146">
            <v>-44.61</v>
          </cell>
          <cell r="AH146">
            <v>3.95</v>
          </cell>
          <cell r="AJ146">
            <v>28.66</v>
          </cell>
          <cell r="AK146">
            <v>40.36</v>
          </cell>
          <cell r="AM146">
            <v>-61.62</v>
          </cell>
          <cell r="AN146">
            <v>-53.9</v>
          </cell>
          <cell r="AP146">
            <v>-25.75</v>
          </cell>
          <cell r="AQ146">
            <v>-1.1599999999999999</v>
          </cell>
          <cell r="AS146">
            <v>0.19</v>
          </cell>
          <cell r="AT146">
            <v>0.13</v>
          </cell>
          <cell r="AV146">
            <v>27.5</v>
          </cell>
          <cell r="AW146">
            <v>34.299999999999997</v>
          </cell>
          <cell r="AY146">
            <v>26.38</v>
          </cell>
          <cell r="AZ146">
            <v>0.93</v>
          </cell>
          <cell r="BB146">
            <v>111.59</v>
          </cell>
          <cell r="BC146">
            <v>34.03</v>
          </cell>
          <cell r="BE146">
            <v>138.32</v>
          </cell>
          <cell r="BF146">
            <v>22.28</v>
          </cell>
          <cell r="BH146">
            <v>-77.91</v>
          </cell>
          <cell r="BI146">
            <v>-15.75</v>
          </cell>
        </row>
        <row r="147">
          <cell r="B147" t="str">
            <v>BBVA SEGUROS</v>
          </cell>
          <cell r="C147">
            <v>5788.24</v>
          </cell>
          <cell r="D147">
            <v>7330.69</v>
          </cell>
          <cell r="F147">
            <v>2080.98</v>
          </cell>
          <cell r="G147">
            <v>2702.23</v>
          </cell>
          <cell r="I147">
            <v>54.61</v>
          </cell>
          <cell r="J147">
            <v>67.599999999999994</v>
          </cell>
          <cell r="L147">
            <v>2026.37</v>
          </cell>
          <cell r="M147">
            <v>2634.63</v>
          </cell>
          <cell r="O147">
            <v>340.91</v>
          </cell>
          <cell r="P147">
            <v>530.55999999999995</v>
          </cell>
          <cell r="R147">
            <v>1685.46</v>
          </cell>
          <cell r="S147">
            <v>2104.0700000000002</v>
          </cell>
          <cell r="U147">
            <v>2783.85</v>
          </cell>
          <cell r="V147">
            <v>4748.88</v>
          </cell>
          <cell r="X147">
            <v>962.18</v>
          </cell>
          <cell r="Y147">
            <v>1361.22</v>
          </cell>
          <cell r="AA147">
            <v>-679.31</v>
          </cell>
          <cell r="AB147">
            <v>-247.66</v>
          </cell>
          <cell r="AD147">
            <v>282.87</v>
          </cell>
          <cell r="AE147">
            <v>1113.56</v>
          </cell>
          <cell r="AG147">
            <v>282.87</v>
          </cell>
          <cell r="AH147">
            <v>1113.56</v>
          </cell>
          <cell r="AJ147">
            <v>992.53</v>
          </cell>
          <cell r="AK147">
            <v>795.66</v>
          </cell>
          <cell r="AM147">
            <v>175.31</v>
          </cell>
          <cell r="AN147">
            <v>-289.35000000000002</v>
          </cell>
          <cell r="AP147">
            <v>-213.41</v>
          </cell>
          <cell r="AQ147">
            <v>0</v>
          </cell>
          <cell r="AS147">
            <v>158.78</v>
          </cell>
          <cell r="AT147">
            <v>165.38</v>
          </cell>
          <cell r="AV147">
            <v>389.14</v>
          </cell>
          <cell r="AW147">
            <v>255.82</v>
          </cell>
          <cell r="AY147">
            <v>263.16000000000003</v>
          </cell>
          <cell r="AZ147">
            <v>304.95</v>
          </cell>
          <cell r="BB147">
            <v>629.6</v>
          </cell>
          <cell r="BC147">
            <v>553.70000000000005</v>
          </cell>
          <cell r="BE147">
            <v>657.04</v>
          </cell>
          <cell r="BF147">
            <v>104.74</v>
          </cell>
          <cell r="BH147">
            <v>1055.8499999999999</v>
          </cell>
          <cell r="BI147">
            <v>1550.37</v>
          </cell>
        </row>
        <row r="148">
          <cell r="B148" t="str">
            <v>BOLIVAR</v>
          </cell>
          <cell r="C148">
            <v>1478.39</v>
          </cell>
          <cell r="D148">
            <v>2407.9</v>
          </cell>
          <cell r="F148">
            <v>578.95000000000005</v>
          </cell>
          <cell r="G148">
            <v>730.43</v>
          </cell>
          <cell r="I148">
            <v>-15.8</v>
          </cell>
          <cell r="J148">
            <v>26.33</v>
          </cell>
          <cell r="L148">
            <v>594.74</v>
          </cell>
          <cell r="M148">
            <v>704.1</v>
          </cell>
          <cell r="O148">
            <v>0</v>
          </cell>
          <cell r="P148">
            <v>0</v>
          </cell>
          <cell r="R148">
            <v>594.74</v>
          </cell>
          <cell r="S148">
            <v>704.1</v>
          </cell>
          <cell r="U148">
            <v>2513.33</v>
          </cell>
          <cell r="V148">
            <v>3389.36</v>
          </cell>
          <cell r="X148">
            <v>459.97</v>
          </cell>
          <cell r="Y148">
            <v>246.46</v>
          </cell>
          <cell r="AA148">
            <v>-24.23</v>
          </cell>
          <cell r="AB148">
            <v>100.32</v>
          </cell>
          <cell r="AD148">
            <v>435.75</v>
          </cell>
          <cell r="AE148">
            <v>346.78</v>
          </cell>
          <cell r="AG148">
            <v>435.75</v>
          </cell>
          <cell r="AH148">
            <v>346.78</v>
          </cell>
          <cell r="AJ148">
            <v>148.93</v>
          </cell>
          <cell r="AK148">
            <v>161.13999999999999</v>
          </cell>
          <cell r="AM148">
            <v>-19.07</v>
          </cell>
          <cell r="AN148">
            <v>86.72</v>
          </cell>
          <cell r="AP148">
            <v>-265.17</v>
          </cell>
          <cell r="AQ148">
            <v>0</v>
          </cell>
          <cell r="AS148">
            <v>114.8</v>
          </cell>
          <cell r="AT148">
            <v>175.19</v>
          </cell>
          <cell r="AV148">
            <v>286.27999999999997</v>
          </cell>
          <cell r="AW148">
            <v>293</v>
          </cell>
          <cell r="AY148">
            <v>124.61</v>
          </cell>
          <cell r="AZ148">
            <v>86.34</v>
          </cell>
          <cell r="BB148">
            <v>-82.45</v>
          </cell>
          <cell r="BC148">
            <v>-283.93</v>
          </cell>
          <cell r="BE148">
            <v>-15.05</v>
          </cell>
          <cell r="BF148">
            <v>178.4</v>
          </cell>
          <cell r="BH148">
            <v>677.19</v>
          </cell>
          <cell r="BI148">
            <v>988.03</v>
          </cell>
        </row>
        <row r="149">
          <cell r="B149" t="str">
            <v>AIG</v>
          </cell>
          <cell r="C149">
            <v>7229.01</v>
          </cell>
          <cell r="D149">
            <v>8417.2099999999991</v>
          </cell>
          <cell r="F149">
            <v>222.5</v>
          </cell>
          <cell r="G149">
            <v>83.81</v>
          </cell>
          <cell r="I149">
            <v>-43.15</v>
          </cell>
          <cell r="J149">
            <v>-881.9</v>
          </cell>
          <cell r="L149">
            <v>265.64999999999998</v>
          </cell>
          <cell r="M149">
            <v>965.71</v>
          </cell>
          <cell r="O149">
            <v>30.58</v>
          </cell>
          <cell r="P149">
            <v>8.9600000000000009</v>
          </cell>
          <cell r="R149">
            <v>235.07</v>
          </cell>
          <cell r="S149">
            <v>956.76</v>
          </cell>
          <cell r="U149">
            <v>1368.5</v>
          </cell>
          <cell r="V149">
            <v>2115.2399999999998</v>
          </cell>
          <cell r="X149">
            <v>316.7</v>
          </cell>
          <cell r="Y149">
            <v>460.22</v>
          </cell>
          <cell r="AA149">
            <v>255.29</v>
          </cell>
          <cell r="AB149">
            <v>95.64</v>
          </cell>
          <cell r="AD149">
            <v>571.99</v>
          </cell>
          <cell r="AE149">
            <v>555.86</v>
          </cell>
          <cell r="AG149">
            <v>571.99</v>
          </cell>
          <cell r="AH149">
            <v>555.86</v>
          </cell>
          <cell r="AJ149">
            <v>144.66999999999999</v>
          </cell>
          <cell r="AK149">
            <v>130.58000000000001</v>
          </cell>
          <cell r="AM149">
            <v>-200.23</v>
          </cell>
          <cell r="AN149">
            <v>-692.92</v>
          </cell>
          <cell r="AP149">
            <v>-6.35</v>
          </cell>
          <cell r="AQ149">
            <v>-6.44</v>
          </cell>
          <cell r="AS149">
            <v>851.89</v>
          </cell>
          <cell r="AT149">
            <v>774.78</v>
          </cell>
          <cell r="AV149">
            <v>708.24</v>
          </cell>
          <cell r="AW149">
            <v>1514.47</v>
          </cell>
          <cell r="AY149">
            <v>27.35</v>
          </cell>
          <cell r="AZ149">
            <v>34.270000000000003</v>
          </cell>
          <cell r="BB149">
            <v>-1717.8</v>
          </cell>
          <cell r="BC149">
            <v>-1223.27</v>
          </cell>
          <cell r="BE149">
            <v>-1706.12</v>
          </cell>
          <cell r="BF149">
            <v>-1206.8599999999999</v>
          </cell>
          <cell r="BH149">
            <v>1952.87</v>
          </cell>
          <cell r="BI149">
            <v>2180.0300000000002</v>
          </cell>
        </row>
        <row r="150">
          <cell r="B150" t="str">
            <v>CHUBB</v>
          </cell>
          <cell r="C150">
            <v>2246.94</v>
          </cell>
          <cell r="D150">
            <v>2293.13</v>
          </cell>
          <cell r="F150">
            <v>633.98</v>
          </cell>
          <cell r="G150">
            <v>882.45</v>
          </cell>
          <cell r="I150">
            <v>-66.73</v>
          </cell>
          <cell r="J150">
            <v>119.27</v>
          </cell>
          <cell r="L150">
            <v>700.71</v>
          </cell>
          <cell r="M150">
            <v>763.17</v>
          </cell>
          <cell r="O150">
            <v>47.57</v>
          </cell>
          <cell r="P150">
            <v>59.69</v>
          </cell>
          <cell r="R150">
            <v>653.14</v>
          </cell>
          <cell r="S150">
            <v>703.49</v>
          </cell>
          <cell r="U150">
            <v>1385.71</v>
          </cell>
          <cell r="V150">
            <v>635.79999999999995</v>
          </cell>
          <cell r="X150">
            <v>277.14999999999998</v>
          </cell>
          <cell r="Y150">
            <v>191.98</v>
          </cell>
          <cell r="AA150">
            <v>-186.77</v>
          </cell>
          <cell r="AB150">
            <v>87.01</v>
          </cell>
          <cell r="AD150">
            <v>90.39</v>
          </cell>
          <cell r="AE150">
            <v>278.99</v>
          </cell>
          <cell r="AG150">
            <v>90.39</v>
          </cell>
          <cell r="AH150">
            <v>278.99</v>
          </cell>
          <cell r="AJ150">
            <v>317.2</v>
          </cell>
          <cell r="AK150">
            <v>301.56</v>
          </cell>
          <cell r="AM150">
            <v>-406.75</v>
          </cell>
          <cell r="AN150">
            <v>-533.91999999999996</v>
          </cell>
          <cell r="AP150">
            <v>-0.66</v>
          </cell>
          <cell r="AQ150">
            <v>-2.8</v>
          </cell>
          <cell r="AS150">
            <v>191.35</v>
          </cell>
          <cell r="AT150">
            <v>262.02</v>
          </cell>
          <cell r="AV150">
            <v>503.38</v>
          </cell>
          <cell r="AW150">
            <v>789.22</v>
          </cell>
          <cell r="AY150">
            <v>21.81</v>
          </cell>
          <cell r="AZ150">
            <v>24.12</v>
          </cell>
          <cell r="BB150">
            <v>253.62</v>
          </cell>
          <cell r="BC150">
            <v>-114.16</v>
          </cell>
          <cell r="BE150">
            <v>290.33999999999997</v>
          </cell>
          <cell r="BF150">
            <v>31.84</v>
          </cell>
          <cell r="BH150">
            <v>399.52</v>
          </cell>
          <cell r="BI150">
            <v>817.64</v>
          </cell>
        </row>
        <row r="151">
          <cell r="B151" t="str">
            <v>AXA COLPATRIA</v>
          </cell>
          <cell r="C151">
            <v>8778.43</v>
          </cell>
          <cell r="D151">
            <v>4699.33</v>
          </cell>
          <cell r="F151">
            <v>1826.84</v>
          </cell>
          <cell r="G151">
            <v>642.73</v>
          </cell>
          <cell r="I151">
            <v>668.1</v>
          </cell>
          <cell r="J151">
            <v>-352.35</v>
          </cell>
          <cell r="L151">
            <v>1158.74</v>
          </cell>
          <cell r="M151">
            <v>995.08</v>
          </cell>
          <cell r="O151">
            <v>476.13</v>
          </cell>
          <cell r="P151">
            <v>341.31</v>
          </cell>
          <cell r="R151">
            <v>682.61</v>
          </cell>
          <cell r="S151">
            <v>653.77</v>
          </cell>
          <cell r="U151">
            <v>5760.66</v>
          </cell>
          <cell r="V151">
            <v>3997.72</v>
          </cell>
          <cell r="X151">
            <v>493.18</v>
          </cell>
          <cell r="Y151">
            <v>532.48</v>
          </cell>
          <cell r="AA151">
            <v>435.76</v>
          </cell>
          <cell r="AB151">
            <v>-286.72000000000003</v>
          </cell>
          <cell r="AD151">
            <v>928.94</v>
          </cell>
          <cell r="AE151">
            <v>245.75</v>
          </cell>
          <cell r="AG151">
            <v>928.94</v>
          </cell>
          <cell r="AH151">
            <v>245.75</v>
          </cell>
          <cell r="AJ151">
            <v>822.81</v>
          </cell>
          <cell r="AK151">
            <v>1715.93</v>
          </cell>
          <cell r="AM151">
            <v>-848.73</v>
          </cell>
          <cell r="AN151">
            <v>618.32000000000005</v>
          </cell>
          <cell r="AP151">
            <v>-3.36</v>
          </cell>
          <cell r="AQ151">
            <v>-9.74</v>
          </cell>
          <cell r="AS151">
            <v>260.97000000000003</v>
          </cell>
          <cell r="AT151">
            <v>105.49</v>
          </cell>
          <cell r="AV151">
            <v>771.06</v>
          </cell>
          <cell r="AW151">
            <v>339.82</v>
          </cell>
          <cell r="AY151">
            <v>231.89</v>
          </cell>
          <cell r="AZ151">
            <v>419.69</v>
          </cell>
          <cell r="BB151">
            <v>-658.16</v>
          </cell>
          <cell r="BC151">
            <v>-1065.58</v>
          </cell>
          <cell r="BE151">
            <v>-534.04</v>
          </cell>
          <cell r="BF151">
            <v>-937.16</v>
          </cell>
          <cell r="BH151">
            <v>1340.76</v>
          </cell>
          <cell r="BI151">
            <v>1719.34</v>
          </cell>
        </row>
        <row r="152">
          <cell r="B152" t="str">
            <v>ALLIANZ</v>
          </cell>
          <cell r="C152">
            <v>36583.85</v>
          </cell>
          <cell r="D152">
            <v>42338.69</v>
          </cell>
          <cell r="F152">
            <v>16148.26</v>
          </cell>
          <cell r="G152">
            <v>19110.560000000001</v>
          </cell>
          <cell r="I152">
            <v>669.25</v>
          </cell>
          <cell r="J152">
            <v>-24740.080000000002</v>
          </cell>
          <cell r="L152">
            <v>15479.01</v>
          </cell>
          <cell r="M152">
            <v>43850.64</v>
          </cell>
          <cell r="O152">
            <v>7379.23</v>
          </cell>
          <cell r="P152">
            <v>6457.46</v>
          </cell>
          <cell r="R152">
            <v>8099.78</v>
          </cell>
          <cell r="S152">
            <v>37393.18</v>
          </cell>
          <cell r="U152">
            <v>3636.53</v>
          </cell>
          <cell r="V152">
            <v>1127.92</v>
          </cell>
          <cell r="X152">
            <v>-1219.2</v>
          </cell>
          <cell r="Y152">
            <v>-1519.36</v>
          </cell>
          <cell r="AA152">
            <v>-738.47</v>
          </cell>
          <cell r="AB152">
            <v>-4.59</v>
          </cell>
          <cell r="AD152">
            <v>-1957.67</v>
          </cell>
          <cell r="AE152">
            <v>-1523.94</v>
          </cell>
          <cell r="AG152">
            <v>-3089.52</v>
          </cell>
          <cell r="AH152">
            <v>-2036.88</v>
          </cell>
          <cell r="AJ152">
            <v>1606.67</v>
          </cell>
          <cell r="AK152">
            <v>920.91</v>
          </cell>
          <cell r="AM152">
            <v>-2183.73</v>
          </cell>
          <cell r="AN152">
            <v>-2893.73</v>
          </cell>
          <cell r="AP152">
            <v>-98.7</v>
          </cell>
          <cell r="AQ152">
            <v>-299.63</v>
          </cell>
          <cell r="AS152">
            <v>1246.58</v>
          </cell>
          <cell r="AT152">
            <v>1997.57</v>
          </cell>
          <cell r="AV152">
            <v>2799.34</v>
          </cell>
          <cell r="AW152">
            <v>4835.16</v>
          </cell>
          <cell r="AY152">
            <v>215.21</v>
          </cell>
          <cell r="AZ152">
            <v>19.47</v>
          </cell>
          <cell r="BB152">
            <v>9210.59</v>
          </cell>
          <cell r="BC152">
            <v>35771.21</v>
          </cell>
          <cell r="BE152">
            <v>9513.32</v>
          </cell>
          <cell r="BF152">
            <v>35429.9</v>
          </cell>
          <cell r="BH152">
            <v>-1110.81</v>
          </cell>
          <cell r="BI152">
            <v>1621.97</v>
          </cell>
        </row>
        <row r="153">
          <cell r="B153" t="str">
            <v>EQUIDAD</v>
          </cell>
          <cell r="C153">
            <v>1384.02</v>
          </cell>
          <cell r="D153">
            <v>1395.72</v>
          </cell>
          <cell r="F153">
            <v>222.31</v>
          </cell>
          <cell r="G153">
            <v>368.79</v>
          </cell>
          <cell r="I153">
            <v>-22.14</v>
          </cell>
          <cell r="J153">
            <v>51.42</v>
          </cell>
          <cell r="L153">
            <v>244.45</v>
          </cell>
          <cell r="M153">
            <v>317.37</v>
          </cell>
          <cell r="O153">
            <v>0</v>
          </cell>
          <cell r="P153">
            <v>0</v>
          </cell>
          <cell r="R153">
            <v>244.45</v>
          </cell>
          <cell r="S153">
            <v>317.37</v>
          </cell>
          <cell r="U153">
            <v>144.91999999999999</v>
          </cell>
          <cell r="V153">
            <v>270.27</v>
          </cell>
          <cell r="X153">
            <v>-9.49</v>
          </cell>
          <cell r="Y153">
            <v>96.39</v>
          </cell>
          <cell r="AA153">
            <v>31.15</v>
          </cell>
          <cell r="AB153">
            <v>53.76</v>
          </cell>
          <cell r="AD153">
            <v>21.65</v>
          </cell>
          <cell r="AE153">
            <v>150.16</v>
          </cell>
          <cell r="AG153">
            <v>21.65</v>
          </cell>
          <cell r="AH153">
            <v>150.16</v>
          </cell>
          <cell r="AJ153">
            <v>69.069999999999993</v>
          </cell>
          <cell r="AK153">
            <v>68.36</v>
          </cell>
          <cell r="AM153">
            <v>-12.41</v>
          </cell>
          <cell r="AN153">
            <v>-18.690000000000001</v>
          </cell>
          <cell r="AP153">
            <v>-146.68</v>
          </cell>
          <cell r="AQ153">
            <v>-1.03</v>
          </cell>
          <cell r="AS153">
            <v>114.85</v>
          </cell>
          <cell r="AT153">
            <v>205.88</v>
          </cell>
          <cell r="AV153">
            <v>345.42</v>
          </cell>
          <cell r="AW153">
            <v>468.03</v>
          </cell>
          <cell r="AY153">
            <v>71.459999999999994</v>
          </cell>
          <cell r="AZ153">
            <v>0</v>
          </cell>
          <cell r="BB153">
            <v>-149.85</v>
          </cell>
          <cell r="BC153">
            <v>-487.96</v>
          </cell>
          <cell r="BE153">
            <v>-74.709999999999994</v>
          </cell>
          <cell r="BF153">
            <v>-527.63</v>
          </cell>
          <cell r="BH153">
            <v>394.29</v>
          </cell>
          <cell r="BI153">
            <v>804.36</v>
          </cell>
        </row>
        <row r="154">
          <cell r="B154" t="str">
            <v>ESTADO</v>
          </cell>
          <cell r="C154">
            <v>1666.25</v>
          </cell>
          <cell r="D154">
            <v>1258.6500000000001</v>
          </cell>
          <cell r="F154">
            <v>1496.45</v>
          </cell>
          <cell r="G154">
            <v>1165.97</v>
          </cell>
          <cell r="I154">
            <v>-49.92</v>
          </cell>
          <cell r="J154">
            <v>-302.2</v>
          </cell>
          <cell r="L154">
            <v>1546.37</v>
          </cell>
          <cell r="M154">
            <v>1468.17</v>
          </cell>
          <cell r="O154">
            <v>348.16</v>
          </cell>
          <cell r="P154">
            <v>420.92</v>
          </cell>
          <cell r="R154">
            <v>1198.2</v>
          </cell>
          <cell r="S154">
            <v>1047.25</v>
          </cell>
          <cell r="U154">
            <v>146.30000000000001</v>
          </cell>
          <cell r="V154">
            <v>152.35</v>
          </cell>
          <cell r="X154">
            <v>146.30000000000001</v>
          </cell>
          <cell r="Y154">
            <v>152.35</v>
          </cell>
          <cell r="AA154">
            <v>78.319999999999993</v>
          </cell>
          <cell r="AB154">
            <v>362.32</v>
          </cell>
          <cell r="AD154">
            <v>224.62</v>
          </cell>
          <cell r="AE154">
            <v>514.66999999999996</v>
          </cell>
          <cell r="AG154">
            <v>224.62</v>
          </cell>
          <cell r="AH154">
            <v>514.66999999999996</v>
          </cell>
          <cell r="AJ154">
            <v>174.57</v>
          </cell>
          <cell r="AK154">
            <v>153.44</v>
          </cell>
          <cell r="AM154">
            <v>149.1</v>
          </cell>
          <cell r="AN154">
            <v>131.44</v>
          </cell>
          <cell r="AP154">
            <v>-25.64</v>
          </cell>
          <cell r="AQ154">
            <v>0</v>
          </cell>
          <cell r="AS154">
            <v>179.21</v>
          </cell>
          <cell r="AT154">
            <v>119.04</v>
          </cell>
          <cell r="AV154">
            <v>286.63</v>
          </cell>
          <cell r="AW154">
            <v>193.68</v>
          </cell>
          <cell r="AY154">
            <v>54.91</v>
          </cell>
          <cell r="AZ154">
            <v>70.41</v>
          </cell>
          <cell r="BB154">
            <v>329.37</v>
          </cell>
          <cell r="BC154">
            <v>18</v>
          </cell>
          <cell r="BE154">
            <v>311.92</v>
          </cell>
          <cell r="BF154">
            <v>78.39</v>
          </cell>
          <cell r="BH154">
            <v>868.83</v>
          </cell>
          <cell r="BI154">
            <v>1029.24</v>
          </cell>
        </row>
        <row r="155">
          <cell r="B155" t="str">
            <v>GENERALI</v>
          </cell>
          <cell r="C155">
            <v>983.15</v>
          </cell>
          <cell r="D155">
            <v>1245.32</v>
          </cell>
          <cell r="F155">
            <v>436.74</v>
          </cell>
          <cell r="G155">
            <v>824.02</v>
          </cell>
          <cell r="I155">
            <v>-126.88</v>
          </cell>
          <cell r="J155">
            <v>-16.95</v>
          </cell>
          <cell r="L155">
            <v>563.63</v>
          </cell>
          <cell r="M155">
            <v>840.97</v>
          </cell>
          <cell r="O155">
            <v>90.33</v>
          </cell>
          <cell r="P155">
            <v>97.2</v>
          </cell>
          <cell r="R155">
            <v>473.29</v>
          </cell>
          <cell r="S155">
            <v>743.77</v>
          </cell>
          <cell r="U155">
            <v>5323.44</v>
          </cell>
          <cell r="V155">
            <v>6600.29</v>
          </cell>
          <cell r="X155">
            <v>677.58</v>
          </cell>
          <cell r="Y155">
            <v>477.5</v>
          </cell>
          <cell r="AA155">
            <v>70.34</v>
          </cell>
          <cell r="AB155">
            <v>103.81</v>
          </cell>
          <cell r="AD155">
            <v>747.92</v>
          </cell>
          <cell r="AE155">
            <v>581.30999999999995</v>
          </cell>
          <cell r="AG155">
            <v>747.92</v>
          </cell>
          <cell r="AH155">
            <v>581.30999999999995</v>
          </cell>
          <cell r="AJ155">
            <v>102.61</v>
          </cell>
          <cell r="AK155">
            <v>103.01</v>
          </cell>
          <cell r="AM155">
            <v>71</v>
          </cell>
          <cell r="AN155">
            <v>27.08</v>
          </cell>
          <cell r="AP155">
            <v>-3.77</v>
          </cell>
          <cell r="AQ155">
            <v>0</v>
          </cell>
          <cell r="AS155">
            <v>103.05</v>
          </cell>
          <cell r="AT155">
            <v>145.12</v>
          </cell>
          <cell r="AV155">
            <v>104.02</v>
          </cell>
          <cell r="AW155">
            <v>198.91</v>
          </cell>
          <cell r="AY155">
            <v>3.01</v>
          </cell>
          <cell r="AZ155">
            <v>9.2899999999999991</v>
          </cell>
          <cell r="BB155">
            <v>-551.94000000000005</v>
          </cell>
          <cell r="BC155">
            <v>-217.94</v>
          </cell>
          <cell r="BE155">
            <v>-498.04</v>
          </cell>
          <cell r="BF155">
            <v>-132.83000000000001</v>
          </cell>
          <cell r="BH155">
            <v>1025.23</v>
          </cell>
          <cell r="BI155">
            <v>961.71</v>
          </cell>
        </row>
        <row r="156">
          <cell r="B156" t="str">
            <v>LIBERTY</v>
          </cell>
          <cell r="C156">
            <v>6629.34</v>
          </cell>
          <cell r="D156">
            <v>5969.56</v>
          </cell>
          <cell r="F156">
            <v>4651.1000000000004</v>
          </cell>
          <cell r="G156">
            <v>4188.51</v>
          </cell>
          <cell r="I156">
            <v>-472.32</v>
          </cell>
          <cell r="J156">
            <v>-331.37</v>
          </cell>
          <cell r="L156">
            <v>5123.42</v>
          </cell>
          <cell r="M156">
            <v>4519.88</v>
          </cell>
          <cell r="O156">
            <v>402.44</v>
          </cell>
          <cell r="P156">
            <v>268.57</v>
          </cell>
          <cell r="R156">
            <v>4720.9799999999996</v>
          </cell>
          <cell r="S156">
            <v>4251.3</v>
          </cell>
          <cell r="U156">
            <v>2898.42</v>
          </cell>
          <cell r="V156">
            <v>3356.81</v>
          </cell>
          <cell r="X156">
            <v>2032.45</v>
          </cell>
          <cell r="Y156">
            <v>2408.34</v>
          </cell>
          <cell r="AA156">
            <v>-236.22</v>
          </cell>
          <cell r="AB156">
            <v>-534.74</v>
          </cell>
          <cell r="AD156">
            <v>1796.23</v>
          </cell>
          <cell r="AE156">
            <v>1873.6</v>
          </cell>
          <cell r="AG156">
            <v>1796.23</v>
          </cell>
          <cell r="AH156">
            <v>1873.6</v>
          </cell>
          <cell r="AJ156">
            <v>1467.89</v>
          </cell>
          <cell r="AK156">
            <v>1270.81</v>
          </cell>
          <cell r="AM156">
            <v>763.07</v>
          </cell>
          <cell r="AN156">
            <v>629.72</v>
          </cell>
          <cell r="AP156">
            <v>-5.21</v>
          </cell>
          <cell r="AQ156">
            <v>-256.14999999999998</v>
          </cell>
          <cell r="AS156">
            <v>373.49</v>
          </cell>
          <cell r="AT156">
            <v>316.60000000000002</v>
          </cell>
          <cell r="AV156">
            <v>653.42999999999995</v>
          </cell>
          <cell r="AW156">
            <v>596.20000000000005</v>
          </cell>
          <cell r="AY156">
            <v>42.61</v>
          </cell>
          <cell r="AZ156">
            <v>239.57</v>
          </cell>
          <cell r="BB156">
            <v>1097.3599999999999</v>
          </cell>
          <cell r="BC156">
            <v>851.76</v>
          </cell>
          <cell r="BE156">
            <v>1559.02</v>
          </cell>
          <cell r="BF156">
            <v>1377.45</v>
          </cell>
          <cell r="BH156">
            <v>3623.62</v>
          </cell>
          <cell r="BI156">
            <v>3399.54</v>
          </cell>
        </row>
        <row r="157">
          <cell r="B157" t="str">
            <v>MAPFRE</v>
          </cell>
          <cell r="C157">
            <v>30512.42</v>
          </cell>
          <cell r="D157">
            <v>53927.53</v>
          </cell>
          <cell r="F157">
            <v>9654.85</v>
          </cell>
          <cell r="G157">
            <v>9987.07</v>
          </cell>
          <cell r="I157">
            <v>1218.95</v>
          </cell>
          <cell r="J157">
            <v>726.34</v>
          </cell>
          <cell r="L157">
            <v>8435.9</v>
          </cell>
          <cell r="M157">
            <v>9260.73</v>
          </cell>
          <cell r="O157">
            <v>3193.04</v>
          </cell>
          <cell r="P157">
            <v>2253.62</v>
          </cell>
          <cell r="R157">
            <v>5242.87</v>
          </cell>
          <cell r="S157">
            <v>7007.1</v>
          </cell>
          <cell r="U157">
            <v>10803.37</v>
          </cell>
          <cell r="V157">
            <v>26016.35</v>
          </cell>
          <cell r="X157">
            <v>2316.7199999999998</v>
          </cell>
          <cell r="Y157">
            <v>3620.64</v>
          </cell>
          <cell r="AA157">
            <v>752.87</v>
          </cell>
          <cell r="AB157">
            <v>202.67</v>
          </cell>
          <cell r="AD157">
            <v>3069.59</v>
          </cell>
          <cell r="AE157">
            <v>3823.31</v>
          </cell>
          <cell r="AG157">
            <v>3069.59</v>
          </cell>
          <cell r="AH157">
            <v>3823.31</v>
          </cell>
          <cell r="AJ157">
            <v>1008.21</v>
          </cell>
          <cell r="AK157">
            <v>1304.56</v>
          </cell>
          <cell r="AM157">
            <v>-806.43</v>
          </cell>
          <cell r="AN157">
            <v>-636.39</v>
          </cell>
          <cell r="AP157">
            <v>-103.69</v>
          </cell>
          <cell r="AQ157">
            <v>-543.79</v>
          </cell>
          <cell r="AS157">
            <v>927.81</v>
          </cell>
          <cell r="AT157">
            <v>1439.24</v>
          </cell>
          <cell r="AV157">
            <v>1517.93</v>
          </cell>
          <cell r="AW157">
            <v>2251.89</v>
          </cell>
          <cell r="AY157">
            <v>116.36</v>
          </cell>
          <cell r="AZ157">
            <v>191.21</v>
          </cell>
          <cell r="BB157">
            <v>521.29</v>
          </cell>
          <cell r="BC157">
            <v>481.63</v>
          </cell>
          <cell r="BE157">
            <v>535.12</v>
          </cell>
          <cell r="BF157">
            <v>6509.28</v>
          </cell>
          <cell r="BH157">
            <v>4721.57</v>
          </cell>
          <cell r="BI157">
            <v>6525.47</v>
          </cell>
        </row>
        <row r="158">
          <cell r="B158" t="str">
            <v>PREVISORA</v>
          </cell>
          <cell r="C158">
            <v>12969.42</v>
          </cell>
          <cell r="D158">
            <v>15633.55</v>
          </cell>
          <cell r="F158">
            <v>3644.55</v>
          </cell>
          <cell r="G158">
            <v>2769.55</v>
          </cell>
          <cell r="I158">
            <v>1119.07</v>
          </cell>
          <cell r="J158">
            <v>-426.23</v>
          </cell>
          <cell r="L158">
            <v>2525.48</v>
          </cell>
          <cell r="M158">
            <v>3195.78</v>
          </cell>
          <cell r="O158">
            <v>0</v>
          </cell>
          <cell r="P158">
            <v>0</v>
          </cell>
          <cell r="R158">
            <v>2525.48</v>
          </cell>
          <cell r="S158">
            <v>3195.78</v>
          </cell>
          <cell r="U158">
            <v>3306.93</v>
          </cell>
          <cell r="V158">
            <v>4060.21</v>
          </cell>
          <cell r="X158">
            <v>1371.5</v>
          </cell>
          <cell r="Y158">
            <v>1330.43</v>
          </cell>
          <cell r="AA158">
            <v>555.6</v>
          </cell>
          <cell r="AB158">
            <v>220.13</v>
          </cell>
          <cell r="AD158">
            <v>1927.1</v>
          </cell>
          <cell r="AE158">
            <v>1550.57</v>
          </cell>
          <cell r="AG158">
            <v>1927.1</v>
          </cell>
          <cell r="AH158">
            <v>1550.57</v>
          </cell>
          <cell r="AJ158">
            <v>919.26</v>
          </cell>
          <cell r="AK158">
            <v>933.08</v>
          </cell>
          <cell r="AM158">
            <v>-1633</v>
          </cell>
          <cell r="AN158">
            <v>-1639.25</v>
          </cell>
          <cell r="AP158">
            <v>-350.96</v>
          </cell>
          <cell r="AQ158">
            <v>-415.8</v>
          </cell>
          <cell r="AS158">
            <v>891.17</v>
          </cell>
          <cell r="AT158">
            <v>925.75</v>
          </cell>
          <cell r="AV158">
            <v>2848.61</v>
          </cell>
          <cell r="AW158">
            <v>1449.58</v>
          </cell>
          <cell r="AY158">
            <v>118.13</v>
          </cell>
          <cell r="AZ158">
            <v>299.86</v>
          </cell>
          <cell r="BB158">
            <v>-1275.57</v>
          </cell>
          <cell r="BC158">
            <v>1025.07</v>
          </cell>
          <cell r="BE158">
            <v>-230.54</v>
          </cell>
          <cell r="BF158">
            <v>1058.68</v>
          </cell>
          <cell r="BH158">
            <v>3801.05</v>
          </cell>
          <cell r="BI158">
            <v>2170.71</v>
          </cell>
        </row>
        <row r="159">
          <cell r="B159" t="str">
            <v>QBE</v>
          </cell>
          <cell r="C159">
            <v>3311.17</v>
          </cell>
          <cell r="D159">
            <v>1656.43</v>
          </cell>
          <cell r="F159">
            <v>2079.5500000000002</v>
          </cell>
          <cell r="G159">
            <v>1388.41</v>
          </cell>
          <cell r="I159">
            <v>121.05</v>
          </cell>
          <cell r="J159">
            <v>-61.17</v>
          </cell>
          <cell r="L159">
            <v>1958.5</v>
          </cell>
          <cell r="M159">
            <v>1449.58</v>
          </cell>
          <cell r="O159">
            <v>66.67</v>
          </cell>
          <cell r="P159">
            <v>35.86</v>
          </cell>
          <cell r="R159">
            <v>1891.82</v>
          </cell>
          <cell r="S159">
            <v>1413.73</v>
          </cell>
          <cell r="U159">
            <v>1536.14</v>
          </cell>
          <cell r="V159">
            <v>583.42999999999995</v>
          </cell>
          <cell r="X159">
            <v>1028.3499999999999</v>
          </cell>
          <cell r="Y159">
            <v>538.91999999999996</v>
          </cell>
          <cell r="AA159">
            <v>31.01</v>
          </cell>
          <cell r="AB159">
            <v>132.37</v>
          </cell>
          <cell r="AD159">
            <v>1059.3599999999999</v>
          </cell>
          <cell r="AE159">
            <v>671.28</v>
          </cell>
          <cell r="AG159">
            <v>1059.3599999999999</v>
          </cell>
          <cell r="AH159">
            <v>671.28</v>
          </cell>
          <cell r="AJ159">
            <v>68.22</v>
          </cell>
          <cell r="AK159">
            <v>18.36</v>
          </cell>
          <cell r="AM159">
            <v>-340.67</v>
          </cell>
          <cell r="AN159">
            <v>-223.65</v>
          </cell>
          <cell r="AP159">
            <v>-445.34</v>
          </cell>
          <cell r="AQ159">
            <v>-14.85</v>
          </cell>
          <cell r="AS159">
            <v>172.31</v>
          </cell>
          <cell r="AT159">
            <v>100.77</v>
          </cell>
          <cell r="AV159">
            <v>659.37</v>
          </cell>
          <cell r="AW159">
            <v>358.79</v>
          </cell>
          <cell r="AY159">
            <v>113.74</v>
          </cell>
          <cell r="AZ159">
            <v>2.08</v>
          </cell>
          <cell r="BB159">
            <v>673.04</v>
          </cell>
          <cell r="BC159">
            <v>519.29999999999995</v>
          </cell>
          <cell r="BE159">
            <v>780.02</v>
          </cell>
          <cell r="BF159">
            <v>681.29</v>
          </cell>
          <cell r="BH159">
            <v>1218.78</v>
          </cell>
          <cell r="BI159">
            <v>894.43</v>
          </cell>
        </row>
        <row r="160">
          <cell r="B160" t="str">
            <v>RSA</v>
          </cell>
          <cell r="C160">
            <v>17303.63</v>
          </cell>
          <cell r="D160">
            <v>22479.65</v>
          </cell>
          <cell r="F160">
            <v>649.79</v>
          </cell>
          <cell r="G160">
            <v>1055.76</v>
          </cell>
          <cell r="I160">
            <v>-343.98</v>
          </cell>
          <cell r="J160">
            <v>-294.10000000000002</v>
          </cell>
          <cell r="L160">
            <v>993.78</v>
          </cell>
          <cell r="M160">
            <v>1349.86</v>
          </cell>
          <cell r="O160">
            <v>391.32</v>
          </cell>
          <cell r="P160">
            <v>569.64</v>
          </cell>
          <cell r="R160">
            <v>602.46</v>
          </cell>
          <cell r="S160">
            <v>780.21</v>
          </cell>
          <cell r="U160">
            <v>5620.24</v>
          </cell>
          <cell r="V160">
            <v>2835.71</v>
          </cell>
          <cell r="X160">
            <v>264.91000000000003</v>
          </cell>
          <cell r="Y160">
            <v>188.7</v>
          </cell>
          <cell r="AA160">
            <v>-208.58</v>
          </cell>
          <cell r="AB160">
            <v>58.55</v>
          </cell>
          <cell r="AD160">
            <v>56.32</v>
          </cell>
          <cell r="AE160">
            <v>247.25</v>
          </cell>
          <cell r="AG160">
            <v>56.32</v>
          </cell>
          <cell r="AH160">
            <v>247.25</v>
          </cell>
          <cell r="AJ160">
            <v>654.29</v>
          </cell>
          <cell r="AK160">
            <v>949.1</v>
          </cell>
          <cell r="AM160">
            <v>-1418.31</v>
          </cell>
          <cell r="AN160">
            <v>240.3</v>
          </cell>
          <cell r="AP160">
            <v>-104.77</v>
          </cell>
          <cell r="AQ160">
            <v>-13.25</v>
          </cell>
          <cell r="AS160">
            <v>451.27</v>
          </cell>
          <cell r="AT160">
            <v>1110.6199999999999</v>
          </cell>
          <cell r="AV160">
            <v>571</v>
          </cell>
          <cell r="AW160">
            <v>1274.6400000000001</v>
          </cell>
          <cell r="AY160">
            <v>0.4</v>
          </cell>
          <cell r="AZ160">
            <v>2.34</v>
          </cell>
          <cell r="BB160">
            <v>1046.56</v>
          </cell>
          <cell r="BC160">
            <v>-2081.6799999999998</v>
          </cell>
          <cell r="BE160">
            <v>1120.3499999999999</v>
          </cell>
          <cell r="BF160">
            <v>-687.85</v>
          </cell>
          <cell r="BH160">
            <v>-444.1</v>
          </cell>
          <cell r="BI160">
            <v>2861.89</v>
          </cell>
        </row>
        <row r="161">
          <cell r="B161" t="str">
            <v>SOLIDARIA</v>
          </cell>
          <cell r="C161">
            <v>593.16999999999996</v>
          </cell>
          <cell r="D161">
            <v>590.37</v>
          </cell>
          <cell r="F161">
            <v>149.21</v>
          </cell>
          <cell r="G161">
            <v>143.27000000000001</v>
          </cell>
          <cell r="I161">
            <v>-5.61</v>
          </cell>
          <cell r="J161">
            <v>-6.04</v>
          </cell>
          <cell r="L161">
            <v>154.82</v>
          </cell>
          <cell r="M161">
            <v>149.31</v>
          </cell>
          <cell r="O161">
            <v>324.18</v>
          </cell>
          <cell r="P161">
            <v>65.2</v>
          </cell>
          <cell r="R161">
            <v>-169.37</v>
          </cell>
          <cell r="S161">
            <v>84.11</v>
          </cell>
          <cell r="U161">
            <v>378.7</v>
          </cell>
          <cell r="V161">
            <v>125.74</v>
          </cell>
          <cell r="X161">
            <v>94.75</v>
          </cell>
          <cell r="Y161">
            <v>31.64</v>
          </cell>
          <cell r="AA161">
            <v>-74.16</v>
          </cell>
          <cell r="AB161">
            <v>7.98</v>
          </cell>
          <cell r="AD161">
            <v>20.59</v>
          </cell>
          <cell r="AE161">
            <v>39.619999999999997</v>
          </cell>
          <cell r="AG161">
            <v>20.59</v>
          </cell>
          <cell r="AH161">
            <v>39.619999999999997</v>
          </cell>
          <cell r="AJ161">
            <v>115.6</v>
          </cell>
          <cell r="AK161">
            <v>110.72</v>
          </cell>
          <cell r="AM161">
            <v>-14.6</v>
          </cell>
          <cell r="AN161">
            <v>-10.11</v>
          </cell>
          <cell r="AP161">
            <v>-6.02</v>
          </cell>
          <cell r="AQ161">
            <v>-8.07</v>
          </cell>
          <cell r="AS161">
            <v>94.58</v>
          </cell>
          <cell r="AT161">
            <v>101.08</v>
          </cell>
          <cell r="AV161">
            <v>84.49</v>
          </cell>
          <cell r="AW161">
            <v>83.02</v>
          </cell>
          <cell r="AY161">
            <v>0.69</v>
          </cell>
          <cell r="AZ161">
            <v>2.4</v>
          </cell>
          <cell r="BB161">
            <v>-349.1</v>
          </cell>
          <cell r="BC161">
            <v>-123.82</v>
          </cell>
          <cell r="BE161">
            <v>-328.79</v>
          </cell>
          <cell r="BF161">
            <v>-95.38</v>
          </cell>
          <cell r="BH161">
            <v>179.73</v>
          </cell>
          <cell r="BI161">
            <v>207.93</v>
          </cell>
        </row>
        <row r="162">
          <cell r="B162" t="str">
            <v>SURAMERICANA</v>
          </cell>
          <cell r="C162">
            <v>2940.14</v>
          </cell>
          <cell r="D162">
            <v>4931.75</v>
          </cell>
          <cell r="F162">
            <v>1682.47</v>
          </cell>
          <cell r="G162">
            <v>1703.92</v>
          </cell>
          <cell r="I162">
            <v>-11.14</v>
          </cell>
          <cell r="J162">
            <v>-56.43</v>
          </cell>
          <cell r="L162">
            <v>1693.61</v>
          </cell>
          <cell r="M162">
            <v>1760.35</v>
          </cell>
          <cell r="O162">
            <v>0</v>
          </cell>
          <cell r="P162">
            <v>0</v>
          </cell>
          <cell r="R162">
            <v>1693.61</v>
          </cell>
          <cell r="S162">
            <v>1760.35</v>
          </cell>
          <cell r="U162">
            <v>2079.4899999999998</v>
          </cell>
          <cell r="V162">
            <v>1024.73</v>
          </cell>
          <cell r="X162">
            <v>757.87</v>
          </cell>
          <cell r="Y162">
            <v>967.27</v>
          </cell>
          <cell r="AA162">
            <v>12.79</v>
          </cell>
          <cell r="AB162">
            <v>-497.91</v>
          </cell>
          <cell r="AD162">
            <v>770.65</v>
          </cell>
          <cell r="AE162">
            <v>469.36</v>
          </cell>
          <cell r="AG162">
            <v>770.65</v>
          </cell>
          <cell r="AH162">
            <v>469.36</v>
          </cell>
          <cell r="AJ162">
            <v>215.41</v>
          </cell>
          <cell r="AK162">
            <v>310.89</v>
          </cell>
          <cell r="AM162">
            <v>-107.29</v>
          </cell>
          <cell r="AN162">
            <v>-381.15</v>
          </cell>
          <cell r="AP162">
            <v>-233.49</v>
          </cell>
          <cell r="AQ162">
            <v>-54.05</v>
          </cell>
          <cell r="AS162">
            <v>360.55</v>
          </cell>
          <cell r="AT162">
            <v>419.87</v>
          </cell>
          <cell r="AV162">
            <v>799.94</v>
          </cell>
          <cell r="AW162">
            <v>772.38</v>
          </cell>
          <cell r="AY162">
            <v>0.03</v>
          </cell>
          <cell r="AZ162">
            <v>120.04</v>
          </cell>
          <cell r="BB162">
            <v>103.22</v>
          </cell>
          <cell r="BC162">
            <v>413.88</v>
          </cell>
          <cell r="BE162">
            <v>572.44000000000005</v>
          </cell>
          <cell r="BF162">
            <v>348.44</v>
          </cell>
          <cell r="BH162">
            <v>1590.38</v>
          </cell>
          <cell r="BI162">
            <v>1346.46</v>
          </cell>
        </row>
        <row r="163">
          <cell r="B163" t="str">
            <v>TOTAL</v>
          </cell>
          <cell r="C163">
            <v>140839.12</v>
          </cell>
          <cell r="D163">
            <v>177054.51</v>
          </cell>
          <cell r="F163">
            <v>46184.09</v>
          </cell>
          <cell r="G163">
            <v>47762.61</v>
          </cell>
          <cell r="I163">
            <v>2685.24</v>
          </cell>
          <cell r="J163">
            <v>-26480.97</v>
          </cell>
          <cell r="L163">
            <v>43498.85</v>
          </cell>
          <cell r="M163">
            <v>74243.59</v>
          </cell>
          <cell r="O163">
            <v>13090.58</v>
          </cell>
          <cell r="P163">
            <v>11108.99</v>
          </cell>
          <cell r="R163">
            <v>30408.27</v>
          </cell>
          <cell r="S163">
            <v>63134.6</v>
          </cell>
          <cell r="U163">
            <v>49712.17</v>
          </cell>
          <cell r="V163">
            <v>61130.01</v>
          </cell>
          <cell r="X163">
            <v>9955.6299999999992</v>
          </cell>
          <cell r="Y163">
            <v>11088.15</v>
          </cell>
          <cell r="AA163">
            <v>46.31</v>
          </cell>
          <cell r="AB163">
            <v>-146.04</v>
          </cell>
          <cell r="AD163">
            <v>10001.94</v>
          </cell>
          <cell r="AE163">
            <v>10942.1</v>
          </cell>
          <cell r="AG163">
            <v>8870.09</v>
          </cell>
          <cell r="AH163">
            <v>10429.17</v>
          </cell>
          <cell r="AJ163">
            <v>8856.58</v>
          </cell>
          <cell r="AK163">
            <v>9288.4599999999991</v>
          </cell>
          <cell r="AM163">
            <v>-6894.37</v>
          </cell>
          <cell r="AN163">
            <v>-5639.46</v>
          </cell>
          <cell r="AP163">
            <v>-2039</v>
          </cell>
          <cell r="AQ163">
            <v>-1626.74</v>
          </cell>
          <cell r="AS163">
            <v>6492.86</v>
          </cell>
          <cell r="AT163">
            <v>8364.5499999999993</v>
          </cell>
          <cell r="AV163">
            <v>13355.79</v>
          </cell>
          <cell r="AW163">
            <v>15708.91</v>
          </cell>
          <cell r="AY163">
            <v>1431.75</v>
          </cell>
          <cell r="AZ163">
            <v>1826.98</v>
          </cell>
          <cell r="BB163">
            <v>9191.15</v>
          </cell>
          <cell r="BC163">
            <v>34069.22</v>
          </cell>
          <cell r="BE163">
            <v>12090.35</v>
          </cell>
          <cell r="BF163">
            <v>42231.93</v>
          </cell>
          <cell r="BH163">
            <v>21217.119999999999</v>
          </cell>
          <cell r="BI163">
            <v>29063.41</v>
          </cell>
        </row>
        <row r="170">
          <cell r="B170" t="str">
            <v>ACE</v>
          </cell>
          <cell r="C170">
            <v>3417.85</v>
          </cell>
          <cell r="D170">
            <v>4895.8900000000003</v>
          </cell>
          <cell r="F170">
            <v>2133.9499999999998</v>
          </cell>
          <cell r="G170">
            <v>3447.48</v>
          </cell>
          <cell r="I170">
            <v>411.49</v>
          </cell>
          <cell r="J170">
            <v>797.69</v>
          </cell>
          <cell r="L170">
            <v>1722.46</v>
          </cell>
          <cell r="M170">
            <v>2649.79</v>
          </cell>
          <cell r="O170">
            <v>492.07</v>
          </cell>
          <cell r="P170">
            <v>805.28</v>
          </cell>
          <cell r="R170">
            <v>1230.3900000000001</v>
          </cell>
          <cell r="S170">
            <v>1844.51</v>
          </cell>
          <cell r="U170">
            <v>911.01</v>
          </cell>
          <cell r="V170">
            <v>951.15</v>
          </cell>
          <cell r="X170">
            <v>363.68</v>
          </cell>
          <cell r="Y170">
            <v>495.82</v>
          </cell>
          <cell r="AA170">
            <v>933.94</v>
          </cell>
          <cell r="AB170">
            <v>-252.56</v>
          </cell>
          <cell r="AD170">
            <v>1297.6199999999999</v>
          </cell>
          <cell r="AE170">
            <v>243.26</v>
          </cell>
          <cell r="AG170">
            <v>1297.6199999999999</v>
          </cell>
          <cell r="AH170">
            <v>243.26</v>
          </cell>
          <cell r="AJ170">
            <v>311.11</v>
          </cell>
          <cell r="AK170">
            <v>474.15</v>
          </cell>
          <cell r="AM170">
            <v>-159.72999999999999</v>
          </cell>
          <cell r="AN170">
            <v>60.23</v>
          </cell>
          <cell r="AP170">
            <v>0</v>
          </cell>
          <cell r="AQ170">
            <v>-16.68</v>
          </cell>
          <cell r="AS170">
            <v>107.32</v>
          </cell>
          <cell r="AT170">
            <v>149.55000000000001</v>
          </cell>
          <cell r="AV170">
            <v>376.53</v>
          </cell>
          <cell r="AW170">
            <v>533.88</v>
          </cell>
          <cell r="AY170">
            <v>69.59</v>
          </cell>
          <cell r="AZ170">
            <v>4.53</v>
          </cell>
          <cell r="BB170">
            <v>-460.95</v>
          </cell>
          <cell r="BC170">
            <v>868.84</v>
          </cell>
          <cell r="BE170">
            <v>-433.5</v>
          </cell>
          <cell r="BF170">
            <v>859.65</v>
          </cell>
          <cell r="BH170">
            <v>1691.33</v>
          </cell>
          <cell r="BI170">
            <v>974.78</v>
          </cell>
        </row>
        <row r="171">
          <cell r="B171" t="str">
            <v>ALFA</v>
          </cell>
          <cell r="C171">
            <v>243.26</v>
          </cell>
          <cell r="D171">
            <v>202.27</v>
          </cell>
          <cell r="F171">
            <v>2.81</v>
          </cell>
          <cell r="G171">
            <v>1.33</v>
          </cell>
          <cell r="I171">
            <v>0.11</v>
          </cell>
          <cell r="J171">
            <v>-14.49</v>
          </cell>
          <cell r="L171">
            <v>2.7</v>
          </cell>
          <cell r="M171">
            <v>15.82</v>
          </cell>
          <cell r="O171">
            <v>0</v>
          </cell>
          <cell r="P171">
            <v>0</v>
          </cell>
          <cell r="R171">
            <v>2.7</v>
          </cell>
          <cell r="S171">
            <v>15.82</v>
          </cell>
          <cell r="U171">
            <v>0.45</v>
          </cell>
          <cell r="V171">
            <v>485.73</v>
          </cell>
          <cell r="X171">
            <v>0.01</v>
          </cell>
          <cell r="Y171">
            <v>0.97</v>
          </cell>
          <cell r="AA171">
            <v>-0.12</v>
          </cell>
          <cell r="AB171">
            <v>-0.38</v>
          </cell>
          <cell r="AD171">
            <v>-0.11</v>
          </cell>
          <cell r="AE171">
            <v>0.59</v>
          </cell>
          <cell r="AG171">
            <v>-0.11</v>
          </cell>
          <cell r="AH171">
            <v>0.59</v>
          </cell>
          <cell r="AJ171">
            <v>6.45</v>
          </cell>
          <cell r="AK171">
            <v>5.01</v>
          </cell>
          <cell r="AM171">
            <v>-84.31</v>
          </cell>
          <cell r="AN171">
            <v>-24.68</v>
          </cell>
          <cell r="AP171">
            <v>-6.56</v>
          </cell>
          <cell r="AQ171">
            <v>0</v>
          </cell>
          <cell r="AS171">
            <v>0.11</v>
          </cell>
          <cell r="AT171">
            <v>0.09</v>
          </cell>
          <cell r="AV171">
            <v>6.55</v>
          </cell>
          <cell r="AW171">
            <v>8.42</v>
          </cell>
          <cell r="AY171">
            <v>6.36</v>
          </cell>
          <cell r="AZ171">
            <v>0</v>
          </cell>
          <cell r="BB171">
            <v>80.650000000000006</v>
          </cell>
          <cell r="BC171">
            <v>31.41</v>
          </cell>
          <cell r="BE171">
            <v>70.98</v>
          </cell>
          <cell r="BF171">
            <v>11.83</v>
          </cell>
          <cell r="BH171">
            <v>-77.95</v>
          </cell>
          <cell r="BI171">
            <v>-15.58</v>
          </cell>
        </row>
        <row r="172">
          <cell r="B172" t="str">
            <v>BBVA SEGUROS</v>
          </cell>
          <cell r="C172">
            <v>208.71</v>
          </cell>
          <cell r="D172">
            <v>326.08</v>
          </cell>
          <cell r="F172">
            <v>104.33</v>
          </cell>
          <cell r="G172">
            <v>134.72999999999999</v>
          </cell>
          <cell r="I172">
            <v>9.6</v>
          </cell>
          <cell r="J172">
            <v>-7.75</v>
          </cell>
          <cell r="L172">
            <v>94.73</v>
          </cell>
          <cell r="M172">
            <v>142.47999999999999</v>
          </cell>
          <cell r="O172">
            <v>21.52</v>
          </cell>
          <cell r="P172">
            <v>6.42</v>
          </cell>
          <cell r="R172">
            <v>73.209999999999994</v>
          </cell>
          <cell r="S172">
            <v>136.06</v>
          </cell>
          <cell r="U172">
            <v>35.72</v>
          </cell>
          <cell r="V172">
            <v>304.48</v>
          </cell>
          <cell r="X172">
            <v>15.47</v>
          </cell>
          <cell r="Y172">
            <v>120.63</v>
          </cell>
          <cell r="AA172">
            <v>198.2</v>
          </cell>
          <cell r="AB172">
            <v>-31.09</v>
          </cell>
          <cell r="AD172">
            <v>213.67</v>
          </cell>
          <cell r="AE172">
            <v>89.54</v>
          </cell>
          <cell r="AG172">
            <v>213.67</v>
          </cell>
          <cell r="AH172">
            <v>89.54</v>
          </cell>
          <cell r="AJ172">
            <v>29.48</v>
          </cell>
          <cell r="AK172">
            <v>47.18</v>
          </cell>
          <cell r="AM172">
            <v>5.13</v>
          </cell>
          <cell r="AN172">
            <v>-0.06</v>
          </cell>
          <cell r="AP172">
            <v>-69.510000000000005</v>
          </cell>
          <cell r="AQ172">
            <v>0</v>
          </cell>
          <cell r="AS172">
            <v>7.96</v>
          </cell>
          <cell r="AT172">
            <v>8.25</v>
          </cell>
          <cell r="AV172">
            <v>8</v>
          </cell>
          <cell r="AW172">
            <v>7.88</v>
          </cell>
          <cell r="AY172">
            <v>41.04</v>
          </cell>
          <cell r="AZ172">
            <v>0</v>
          </cell>
          <cell r="BB172">
            <v>-133.08000000000001</v>
          </cell>
          <cell r="BC172">
            <v>30.46</v>
          </cell>
          <cell r="BE172">
            <v>-100.24</v>
          </cell>
          <cell r="BF172">
            <v>41.54</v>
          </cell>
          <cell r="BH172">
            <v>206.29</v>
          </cell>
          <cell r="BI172">
            <v>105.6</v>
          </cell>
        </row>
        <row r="173">
          <cell r="B173" t="str">
            <v>BERKLEY</v>
          </cell>
          <cell r="C173">
            <v>0</v>
          </cell>
          <cell r="D173">
            <v>599.86</v>
          </cell>
          <cell r="F173">
            <v>0</v>
          </cell>
          <cell r="G173">
            <v>106.08</v>
          </cell>
          <cell r="I173">
            <v>0</v>
          </cell>
          <cell r="J173">
            <v>74.73</v>
          </cell>
          <cell r="L173">
            <v>0</v>
          </cell>
          <cell r="M173">
            <v>31.35</v>
          </cell>
          <cell r="O173">
            <v>0</v>
          </cell>
          <cell r="P173">
            <v>22.19</v>
          </cell>
          <cell r="R173">
            <v>0</v>
          </cell>
          <cell r="S173">
            <v>9.15</v>
          </cell>
          <cell r="U173">
            <v>0</v>
          </cell>
          <cell r="V173">
            <v>0</v>
          </cell>
          <cell r="X173">
            <v>0</v>
          </cell>
          <cell r="Y173">
            <v>0</v>
          </cell>
          <cell r="AA173">
            <v>0</v>
          </cell>
          <cell r="AB173">
            <v>10.08</v>
          </cell>
          <cell r="AD173">
            <v>0</v>
          </cell>
          <cell r="AE173">
            <v>10.08</v>
          </cell>
          <cell r="AG173">
            <v>0</v>
          </cell>
          <cell r="AH173">
            <v>10.08</v>
          </cell>
          <cell r="AJ173">
            <v>0</v>
          </cell>
          <cell r="AK173">
            <v>88.33</v>
          </cell>
          <cell r="AM173">
            <v>0</v>
          </cell>
          <cell r="AN173">
            <v>-56.77</v>
          </cell>
          <cell r="AP173">
            <v>0</v>
          </cell>
          <cell r="AQ173">
            <v>0</v>
          </cell>
          <cell r="AS173">
            <v>0</v>
          </cell>
          <cell r="AT173">
            <v>198.13</v>
          </cell>
          <cell r="AV173">
            <v>0</v>
          </cell>
          <cell r="AW173">
            <v>114.52</v>
          </cell>
          <cell r="AY173">
            <v>0</v>
          </cell>
          <cell r="AZ173">
            <v>0</v>
          </cell>
          <cell r="BB173">
            <v>0</v>
          </cell>
          <cell r="BC173">
            <v>-256.81</v>
          </cell>
          <cell r="BE173">
            <v>0</v>
          </cell>
          <cell r="BF173">
            <v>-156.66</v>
          </cell>
          <cell r="BH173">
            <v>0</v>
          </cell>
          <cell r="BI173">
            <v>265.97000000000003</v>
          </cell>
        </row>
        <row r="174">
          <cell r="B174" t="str">
            <v>BOLIVAR</v>
          </cell>
          <cell r="C174">
            <v>9963.24</v>
          </cell>
          <cell r="D174">
            <v>11082.85</v>
          </cell>
          <cell r="F174">
            <v>4088.73</v>
          </cell>
          <cell r="G174">
            <v>5002.37</v>
          </cell>
          <cell r="I174">
            <v>105.58</v>
          </cell>
          <cell r="J174">
            <v>752.07</v>
          </cell>
          <cell r="L174">
            <v>3983.15</v>
          </cell>
          <cell r="M174">
            <v>4250.3</v>
          </cell>
          <cell r="O174">
            <v>398.14</v>
          </cell>
          <cell r="P174">
            <v>450.59</v>
          </cell>
          <cell r="R174">
            <v>3585.01</v>
          </cell>
          <cell r="S174">
            <v>3799.71</v>
          </cell>
          <cell r="U174">
            <v>1955.23</v>
          </cell>
          <cell r="V174">
            <v>3369.14</v>
          </cell>
          <cell r="X174">
            <v>208.37</v>
          </cell>
          <cell r="Y174">
            <v>938.72</v>
          </cell>
          <cell r="AA174">
            <v>156.36000000000001</v>
          </cell>
          <cell r="AB174">
            <v>-50.92</v>
          </cell>
          <cell r="AD174">
            <v>364.74</v>
          </cell>
          <cell r="AE174">
            <v>887.8</v>
          </cell>
          <cell r="AG174">
            <v>364.74</v>
          </cell>
          <cell r="AH174">
            <v>887.8</v>
          </cell>
          <cell r="AJ174">
            <v>997.29</v>
          </cell>
          <cell r="AK174">
            <v>834.89</v>
          </cell>
          <cell r="AM174">
            <v>-986.63</v>
          </cell>
          <cell r="AN174">
            <v>346.81</v>
          </cell>
          <cell r="AP174">
            <v>-410.03</v>
          </cell>
          <cell r="AQ174">
            <v>0</v>
          </cell>
          <cell r="AS174">
            <v>884.73</v>
          </cell>
          <cell r="AT174">
            <v>778.89</v>
          </cell>
          <cell r="AV174">
            <v>2207.7399999999998</v>
          </cell>
          <cell r="AW174">
            <v>1340.03</v>
          </cell>
          <cell r="AY174">
            <v>500.06</v>
          </cell>
          <cell r="AZ174">
            <v>701.03</v>
          </cell>
          <cell r="BB174">
            <v>1024.4000000000001</v>
          </cell>
          <cell r="BC174">
            <v>-254.85</v>
          </cell>
          <cell r="BE174">
            <v>1747.97</v>
          </cell>
          <cell r="BF174">
            <v>1800.58</v>
          </cell>
          <cell r="BH174">
            <v>2560.61</v>
          </cell>
          <cell r="BI174">
            <v>4054.57</v>
          </cell>
        </row>
        <row r="175">
          <cell r="B175" t="str">
            <v>AIG</v>
          </cell>
          <cell r="C175">
            <v>679.96</v>
          </cell>
          <cell r="D175">
            <v>1952.98</v>
          </cell>
          <cell r="F175">
            <v>3.85</v>
          </cell>
          <cell r="G175">
            <v>37.31</v>
          </cell>
          <cell r="I175">
            <v>-77.38</v>
          </cell>
          <cell r="J175">
            <v>-78.89</v>
          </cell>
          <cell r="L175">
            <v>81.22</v>
          </cell>
          <cell r="M175">
            <v>116.2</v>
          </cell>
          <cell r="O175">
            <v>103.04</v>
          </cell>
          <cell r="P175">
            <v>16.05</v>
          </cell>
          <cell r="R175">
            <v>-21.82</v>
          </cell>
          <cell r="S175">
            <v>100.15</v>
          </cell>
          <cell r="U175">
            <v>23.97</v>
          </cell>
          <cell r="V175">
            <v>23.78</v>
          </cell>
          <cell r="X175">
            <v>-2.8</v>
          </cell>
          <cell r="Y175">
            <v>-0.14000000000000001</v>
          </cell>
          <cell r="AA175">
            <v>-11.96</v>
          </cell>
          <cell r="AB175">
            <v>7.7</v>
          </cell>
          <cell r="AD175">
            <v>-14.76</v>
          </cell>
          <cell r="AE175">
            <v>7.56</v>
          </cell>
          <cell r="AG175">
            <v>-14.76</v>
          </cell>
          <cell r="AH175">
            <v>7.56</v>
          </cell>
          <cell r="AJ175">
            <v>36.58</v>
          </cell>
          <cell r="AK175">
            <v>54.25</v>
          </cell>
          <cell r="AM175">
            <v>-250.94</v>
          </cell>
          <cell r="AN175">
            <v>-376.94</v>
          </cell>
          <cell r="AP175">
            <v>-0.09</v>
          </cell>
          <cell r="AQ175">
            <v>-2.44</v>
          </cell>
          <cell r="AS175">
            <v>252.08</v>
          </cell>
          <cell r="AT175">
            <v>263.24</v>
          </cell>
          <cell r="AV175">
            <v>164.62</v>
          </cell>
          <cell r="AW175">
            <v>497.5</v>
          </cell>
          <cell r="AY175">
            <v>148.28</v>
          </cell>
          <cell r="AZ175">
            <v>353.05</v>
          </cell>
          <cell r="BB175">
            <v>-321</v>
          </cell>
          <cell r="BC175">
            <v>-641.83000000000004</v>
          </cell>
          <cell r="BE175">
            <v>-320.8</v>
          </cell>
          <cell r="BF175">
            <v>-634.53</v>
          </cell>
          <cell r="BH175">
            <v>299.18</v>
          </cell>
          <cell r="BI175">
            <v>741.99</v>
          </cell>
        </row>
        <row r="176">
          <cell r="B176" t="str">
            <v>CHUBB</v>
          </cell>
          <cell r="C176">
            <v>9853.92</v>
          </cell>
          <cell r="D176">
            <v>8469.98</v>
          </cell>
          <cell r="F176">
            <v>2157.1999999999998</v>
          </cell>
          <cell r="G176">
            <v>1970.96</v>
          </cell>
          <cell r="I176">
            <v>-271.64</v>
          </cell>
          <cell r="J176">
            <v>-250.45</v>
          </cell>
          <cell r="L176">
            <v>2428.84</v>
          </cell>
          <cell r="M176">
            <v>2221.4</v>
          </cell>
          <cell r="O176">
            <v>189.54</v>
          </cell>
          <cell r="P176">
            <v>163.79</v>
          </cell>
          <cell r="R176">
            <v>2239.3000000000002</v>
          </cell>
          <cell r="S176">
            <v>2057.61</v>
          </cell>
          <cell r="U176">
            <v>5527.87</v>
          </cell>
          <cell r="V176">
            <v>7189.1</v>
          </cell>
          <cell r="X176">
            <v>1179.6500000000001</v>
          </cell>
          <cell r="Y176">
            <v>1318.14</v>
          </cell>
          <cell r="AA176">
            <v>247.56</v>
          </cell>
          <cell r="AB176">
            <v>184.01</v>
          </cell>
          <cell r="AD176">
            <v>1427.21</v>
          </cell>
          <cell r="AE176">
            <v>1502.15</v>
          </cell>
          <cell r="AG176">
            <v>1427.21</v>
          </cell>
          <cell r="AH176">
            <v>1502.15</v>
          </cell>
          <cell r="AJ176">
            <v>1390.17</v>
          </cell>
          <cell r="AK176">
            <v>1238.7</v>
          </cell>
          <cell r="AM176">
            <v>-1435.94</v>
          </cell>
          <cell r="AN176">
            <v>-1111.6500000000001</v>
          </cell>
          <cell r="AP176">
            <v>-2.5299999999999998</v>
          </cell>
          <cell r="AQ176">
            <v>-7.18</v>
          </cell>
          <cell r="AS176">
            <v>731.84</v>
          </cell>
          <cell r="AT176">
            <v>671.06</v>
          </cell>
          <cell r="AV176">
            <v>1822.4</v>
          </cell>
          <cell r="AW176">
            <v>2018.83</v>
          </cell>
          <cell r="AY176">
            <v>83.43</v>
          </cell>
          <cell r="AZ176">
            <v>61.78</v>
          </cell>
          <cell r="BB176">
            <v>-387.1</v>
          </cell>
          <cell r="BC176">
            <v>-1077.4000000000001</v>
          </cell>
          <cell r="BE176">
            <v>-246.67</v>
          </cell>
          <cell r="BF176">
            <v>-703.49</v>
          </cell>
          <cell r="BH176">
            <v>2626.4</v>
          </cell>
          <cell r="BI176">
            <v>3135.01</v>
          </cell>
        </row>
        <row r="177">
          <cell r="B177" t="str">
            <v>AXA COLPATRIA</v>
          </cell>
          <cell r="C177">
            <v>9599.4599999999991</v>
          </cell>
          <cell r="D177">
            <v>8793.31</v>
          </cell>
          <cell r="F177">
            <v>133.36000000000001</v>
          </cell>
          <cell r="G177">
            <v>99.5</v>
          </cell>
          <cell r="I177">
            <v>-26.94</v>
          </cell>
          <cell r="J177">
            <v>-118.27</v>
          </cell>
          <cell r="L177">
            <v>160.29</v>
          </cell>
          <cell r="M177">
            <v>217.76</v>
          </cell>
          <cell r="O177">
            <v>104.88</v>
          </cell>
          <cell r="P177">
            <v>318.94</v>
          </cell>
          <cell r="R177">
            <v>55.41</v>
          </cell>
          <cell r="S177">
            <v>-101.17</v>
          </cell>
          <cell r="U177">
            <v>1102.45</v>
          </cell>
          <cell r="V177">
            <v>698.1</v>
          </cell>
          <cell r="X177">
            <v>9.73</v>
          </cell>
          <cell r="Y177">
            <v>5.09</v>
          </cell>
          <cell r="AA177">
            <v>-11.59</v>
          </cell>
          <cell r="AB177">
            <v>39.29</v>
          </cell>
          <cell r="AD177">
            <v>-1.87</v>
          </cell>
          <cell r="AE177">
            <v>44.38</v>
          </cell>
          <cell r="AG177">
            <v>-1.87</v>
          </cell>
          <cell r="AH177">
            <v>44.38</v>
          </cell>
          <cell r="AJ177">
            <v>522.54999999999995</v>
          </cell>
          <cell r="AK177">
            <v>343.7</v>
          </cell>
          <cell r="AM177">
            <v>-719.05</v>
          </cell>
          <cell r="AN177">
            <v>-767.39</v>
          </cell>
          <cell r="AP177">
            <v>-12.3</v>
          </cell>
          <cell r="AQ177">
            <v>-17.61</v>
          </cell>
          <cell r="AS177">
            <v>285.38</v>
          </cell>
          <cell r="AT177">
            <v>197.4</v>
          </cell>
          <cell r="AV177">
            <v>689.94</v>
          </cell>
          <cell r="AW177">
            <v>142.66</v>
          </cell>
          <cell r="AY177">
            <v>112.12</v>
          </cell>
          <cell r="AZ177">
            <v>8.36</v>
          </cell>
          <cell r="BB177">
            <v>-298.81</v>
          </cell>
          <cell r="BC177">
            <v>291.02999999999997</v>
          </cell>
          <cell r="BE177">
            <v>-335.24</v>
          </cell>
          <cell r="BF177">
            <v>532.42999999999995</v>
          </cell>
          <cell r="BH177">
            <v>354.22</v>
          </cell>
          <cell r="BI177">
            <v>-392.2</v>
          </cell>
        </row>
        <row r="178">
          <cell r="B178" t="str">
            <v>ALLIANZ</v>
          </cell>
          <cell r="C178">
            <v>6410.72</v>
          </cell>
          <cell r="D178">
            <v>5650.87</v>
          </cell>
          <cell r="F178">
            <v>608.77</v>
          </cell>
          <cell r="G178">
            <v>2071.35</v>
          </cell>
          <cell r="I178">
            <v>-60.69</v>
          </cell>
          <cell r="J178">
            <v>1030.7</v>
          </cell>
          <cell r="L178">
            <v>669.45</v>
          </cell>
          <cell r="M178">
            <v>1040.6600000000001</v>
          </cell>
          <cell r="O178">
            <v>517.94000000000005</v>
          </cell>
          <cell r="P178">
            <v>373.47</v>
          </cell>
          <cell r="R178">
            <v>151.51</v>
          </cell>
          <cell r="S178">
            <v>667.18</v>
          </cell>
          <cell r="U178">
            <v>9150.93</v>
          </cell>
          <cell r="V178">
            <v>5141.8500000000004</v>
          </cell>
          <cell r="X178">
            <v>-15.81</v>
          </cell>
          <cell r="Y178">
            <v>13.32</v>
          </cell>
          <cell r="AA178">
            <v>131.13999999999999</v>
          </cell>
          <cell r="AB178">
            <v>1.35</v>
          </cell>
          <cell r="AD178">
            <v>115.33</v>
          </cell>
          <cell r="AE178">
            <v>14.67</v>
          </cell>
          <cell r="AG178">
            <v>115.33</v>
          </cell>
          <cell r="AH178">
            <v>14.67</v>
          </cell>
          <cell r="AJ178">
            <v>308.92</v>
          </cell>
          <cell r="AK178">
            <v>381.84</v>
          </cell>
          <cell r="AM178">
            <v>-806.48</v>
          </cell>
          <cell r="AN178">
            <v>-445.82</v>
          </cell>
          <cell r="AP178">
            <v>-341.66</v>
          </cell>
          <cell r="AQ178">
            <v>-94.26</v>
          </cell>
          <cell r="AS178">
            <v>296.14999999999998</v>
          </cell>
          <cell r="AT178">
            <v>603.91999999999996</v>
          </cell>
          <cell r="AV178">
            <v>690.55</v>
          </cell>
          <cell r="AW178">
            <v>1285.6500000000001</v>
          </cell>
          <cell r="AY178">
            <v>477.85</v>
          </cell>
          <cell r="AZ178">
            <v>13.84</v>
          </cell>
          <cell r="BB178">
            <v>-280.23</v>
          </cell>
          <cell r="BC178">
            <v>-710.81</v>
          </cell>
          <cell r="BE178">
            <v>45.5</v>
          </cell>
          <cell r="BF178">
            <v>-755.7</v>
          </cell>
          <cell r="BH178">
            <v>431.74</v>
          </cell>
          <cell r="BI178">
            <v>1377.99</v>
          </cell>
        </row>
        <row r="179">
          <cell r="B179" t="str">
            <v>CONFIANZA</v>
          </cell>
          <cell r="C179">
            <v>3148.99</v>
          </cell>
          <cell r="D179">
            <v>9015.4699999999993</v>
          </cell>
          <cell r="F179">
            <v>291.12</v>
          </cell>
          <cell r="G179">
            <v>456.13</v>
          </cell>
          <cell r="I179">
            <v>11.27</v>
          </cell>
          <cell r="J179">
            <v>-11.99</v>
          </cell>
          <cell r="L179">
            <v>279.85000000000002</v>
          </cell>
          <cell r="M179">
            <v>468.12</v>
          </cell>
          <cell r="O179">
            <v>15.63</v>
          </cell>
          <cell r="P179">
            <v>38.93</v>
          </cell>
          <cell r="R179">
            <v>264.23</v>
          </cell>
          <cell r="S179">
            <v>429.19</v>
          </cell>
          <cell r="U179">
            <v>862.58</v>
          </cell>
          <cell r="V179">
            <v>564.66999999999996</v>
          </cell>
          <cell r="X179">
            <v>85.97</v>
          </cell>
          <cell r="Y179">
            <v>56.47</v>
          </cell>
          <cell r="AA179">
            <v>-38.14</v>
          </cell>
          <cell r="AB179">
            <v>-29.66</v>
          </cell>
          <cell r="AD179">
            <v>47.83</v>
          </cell>
          <cell r="AE179">
            <v>26.81</v>
          </cell>
          <cell r="AG179">
            <v>47.83</v>
          </cell>
          <cell r="AH179">
            <v>26.81</v>
          </cell>
          <cell r="AJ179">
            <v>938.57</v>
          </cell>
          <cell r="AK179">
            <v>2125.85</v>
          </cell>
          <cell r="AM179">
            <v>20.14</v>
          </cell>
          <cell r="AN179">
            <v>-60.33</v>
          </cell>
          <cell r="AP179">
            <v>-195.28</v>
          </cell>
          <cell r="AQ179">
            <v>0</v>
          </cell>
          <cell r="AS179">
            <v>97.9</v>
          </cell>
          <cell r="AT179">
            <v>1175.57</v>
          </cell>
          <cell r="AV179">
            <v>82.19</v>
          </cell>
          <cell r="AW179">
            <v>917.66</v>
          </cell>
          <cell r="AY179">
            <v>5.15</v>
          </cell>
          <cell r="AZ179">
            <v>241.17</v>
          </cell>
          <cell r="BB179">
            <v>206.3</v>
          </cell>
          <cell r="BC179">
            <v>-1871.69</v>
          </cell>
          <cell r="BE179">
            <v>948.53</v>
          </cell>
          <cell r="BF179">
            <v>2634.08</v>
          </cell>
          <cell r="BH179">
            <v>57.93</v>
          </cell>
          <cell r="BI179">
            <v>2300.87</v>
          </cell>
        </row>
        <row r="180">
          <cell r="B180" t="str">
            <v>EQUIDAD</v>
          </cell>
          <cell r="C180">
            <v>8.1999999999999993</v>
          </cell>
          <cell r="D180">
            <v>11.15</v>
          </cell>
          <cell r="F180">
            <v>0.66</v>
          </cell>
          <cell r="G180">
            <v>11.15</v>
          </cell>
          <cell r="I180">
            <v>-0.47</v>
          </cell>
          <cell r="J180">
            <v>4.5999999999999996</v>
          </cell>
          <cell r="L180">
            <v>1.1299999999999999</v>
          </cell>
          <cell r="M180">
            <v>6.55</v>
          </cell>
          <cell r="O180">
            <v>0</v>
          </cell>
          <cell r="P180">
            <v>0</v>
          </cell>
          <cell r="R180">
            <v>1.1299999999999999</v>
          </cell>
          <cell r="S180">
            <v>6.55</v>
          </cell>
          <cell r="U180">
            <v>2.87</v>
          </cell>
          <cell r="V180">
            <v>0</v>
          </cell>
          <cell r="X180">
            <v>1.43</v>
          </cell>
          <cell r="Y180">
            <v>0</v>
          </cell>
          <cell r="AA180">
            <v>0</v>
          </cell>
          <cell r="AB180">
            <v>0</v>
          </cell>
          <cell r="AD180">
            <v>1.43</v>
          </cell>
          <cell r="AE180">
            <v>0</v>
          </cell>
          <cell r="AG180">
            <v>1.43</v>
          </cell>
          <cell r="AH180">
            <v>0</v>
          </cell>
          <cell r="AJ180">
            <v>9.8000000000000007</v>
          </cell>
          <cell r="AK180">
            <v>28.17</v>
          </cell>
          <cell r="AM180">
            <v>8.01</v>
          </cell>
          <cell r="AN180">
            <v>28.21</v>
          </cell>
          <cell r="AP180">
            <v>-0.96</v>
          </cell>
          <cell r="AQ180">
            <v>-0.09</v>
          </cell>
          <cell r="AS180">
            <v>0.75</v>
          </cell>
          <cell r="AT180">
            <v>19.54</v>
          </cell>
          <cell r="AV180">
            <v>2.2599999999999998</v>
          </cell>
          <cell r="AW180">
            <v>135.96</v>
          </cell>
          <cell r="AY180">
            <v>0.47</v>
          </cell>
          <cell r="AZ180">
            <v>1.44</v>
          </cell>
          <cell r="BB180">
            <v>-10.83</v>
          </cell>
          <cell r="BC180">
            <v>-178.51</v>
          </cell>
          <cell r="BE180">
            <v>-10.34</v>
          </cell>
          <cell r="BF180">
            <v>-178.03</v>
          </cell>
          <cell r="BH180">
            <v>11.96</v>
          </cell>
          <cell r="BI180">
            <v>185.06</v>
          </cell>
        </row>
        <row r="181">
          <cell r="B181" t="str">
            <v>ESTADO</v>
          </cell>
          <cell r="C181">
            <v>7517.18</v>
          </cell>
          <cell r="D181">
            <v>7030.31</v>
          </cell>
          <cell r="F181">
            <v>4491.2</v>
          </cell>
          <cell r="G181">
            <v>4358.17</v>
          </cell>
          <cell r="I181">
            <v>-261.95999999999998</v>
          </cell>
          <cell r="J181">
            <v>-340.23</v>
          </cell>
          <cell r="L181">
            <v>4753.16</v>
          </cell>
          <cell r="M181">
            <v>4698.3999999999996</v>
          </cell>
          <cell r="O181">
            <v>875.92</v>
          </cell>
          <cell r="P181">
            <v>838.92</v>
          </cell>
          <cell r="R181">
            <v>3877.24</v>
          </cell>
          <cell r="S181">
            <v>3859.48</v>
          </cell>
          <cell r="U181">
            <v>3543.24</v>
          </cell>
          <cell r="V181">
            <v>2101.1</v>
          </cell>
          <cell r="X181">
            <v>1775.05</v>
          </cell>
          <cell r="Y181">
            <v>1089.19</v>
          </cell>
          <cell r="AA181">
            <v>-504.39</v>
          </cell>
          <cell r="AB181">
            <v>993.31</v>
          </cell>
          <cell r="AD181">
            <v>1270.6600000000001</v>
          </cell>
          <cell r="AE181">
            <v>2082.5</v>
          </cell>
          <cell r="AG181">
            <v>1135.48</v>
          </cell>
          <cell r="AH181">
            <v>1768.01</v>
          </cell>
          <cell r="AJ181">
            <v>1024.52</v>
          </cell>
          <cell r="AK181">
            <v>879.42</v>
          </cell>
          <cell r="AM181">
            <v>-30.93</v>
          </cell>
          <cell r="AN181">
            <v>344.74</v>
          </cell>
          <cell r="AP181">
            <v>-107.44</v>
          </cell>
          <cell r="AQ181">
            <v>0</v>
          </cell>
          <cell r="AS181">
            <v>855.72</v>
          </cell>
          <cell r="AT181">
            <v>669.6</v>
          </cell>
          <cell r="AV181">
            <v>1325.39</v>
          </cell>
          <cell r="AW181">
            <v>1116.3</v>
          </cell>
          <cell r="AY181">
            <v>52.59</v>
          </cell>
          <cell r="AZ181">
            <v>325.66000000000003</v>
          </cell>
          <cell r="BB181">
            <v>646.42999999999995</v>
          </cell>
          <cell r="BC181">
            <v>-364.82</v>
          </cell>
          <cell r="BE181">
            <v>874.66</v>
          </cell>
          <cell r="BF181">
            <v>255.67</v>
          </cell>
          <cell r="BH181">
            <v>3230.81</v>
          </cell>
          <cell r="BI181">
            <v>4224.3</v>
          </cell>
        </row>
        <row r="182">
          <cell r="B182" t="str">
            <v>GENERALI</v>
          </cell>
          <cell r="C182">
            <v>7618.46</v>
          </cell>
          <cell r="D182">
            <v>8178.81</v>
          </cell>
          <cell r="F182">
            <v>2290.14</v>
          </cell>
          <cell r="G182">
            <v>2081.86</v>
          </cell>
          <cell r="I182">
            <v>603.25</v>
          </cell>
          <cell r="J182">
            <v>-114.27</v>
          </cell>
          <cell r="L182">
            <v>1686.89</v>
          </cell>
          <cell r="M182">
            <v>2196.13</v>
          </cell>
          <cell r="O182">
            <v>361.33</v>
          </cell>
          <cell r="P182">
            <v>389.17</v>
          </cell>
          <cell r="R182">
            <v>1325.56</v>
          </cell>
          <cell r="S182">
            <v>1806.96</v>
          </cell>
          <cell r="U182">
            <v>553.66999999999996</v>
          </cell>
          <cell r="V182">
            <v>798.51</v>
          </cell>
          <cell r="X182">
            <v>226.55</v>
          </cell>
          <cell r="Y182">
            <v>586.45000000000005</v>
          </cell>
          <cell r="AA182">
            <v>249.39</v>
          </cell>
          <cell r="AB182">
            <v>-26.05</v>
          </cell>
          <cell r="AD182">
            <v>475.94</v>
          </cell>
          <cell r="AE182">
            <v>560.4</v>
          </cell>
          <cell r="AG182">
            <v>475.94</v>
          </cell>
          <cell r="AH182">
            <v>560.4</v>
          </cell>
          <cell r="AJ182">
            <v>432.66</v>
          </cell>
          <cell r="AK182">
            <v>675.37</v>
          </cell>
          <cell r="AM182">
            <v>-89.09</v>
          </cell>
          <cell r="AN182">
            <v>365.09</v>
          </cell>
          <cell r="AP182">
            <v>-3.59</v>
          </cell>
          <cell r="AQ182">
            <v>0</v>
          </cell>
          <cell r="AS182">
            <v>285.20999999999998</v>
          </cell>
          <cell r="AT182">
            <v>346.84</v>
          </cell>
          <cell r="AV182">
            <v>314.22000000000003</v>
          </cell>
          <cell r="AW182">
            <v>338.73</v>
          </cell>
          <cell r="AY182">
            <v>41.96</v>
          </cell>
          <cell r="AZ182">
            <v>19.350000000000001</v>
          </cell>
          <cell r="BB182">
            <v>300.91000000000003</v>
          </cell>
          <cell r="BC182">
            <v>176.54</v>
          </cell>
          <cell r="BE182">
            <v>374.79</v>
          </cell>
          <cell r="BF182">
            <v>420.37</v>
          </cell>
          <cell r="BH182">
            <v>1024.6500000000001</v>
          </cell>
          <cell r="BI182">
            <v>1630.41</v>
          </cell>
        </row>
        <row r="183">
          <cell r="B183" t="str">
            <v>LIBERTY</v>
          </cell>
          <cell r="C183">
            <v>1788.88</v>
          </cell>
          <cell r="D183">
            <v>1993.05</v>
          </cell>
          <cell r="F183">
            <v>1255.4100000000001</v>
          </cell>
          <cell r="G183">
            <v>1103.1099999999999</v>
          </cell>
          <cell r="I183">
            <v>170.6</v>
          </cell>
          <cell r="J183">
            <v>-17.57</v>
          </cell>
          <cell r="L183">
            <v>1084.81</v>
          </cell>
          <cell r="M183">
            <v>1120.68</v>
          </cell>
          <cell r="O183">
            <v>77.59</v>
          </cell>
          <cell r="P183">
            <v>75.040000000000006</v>
          </cell>
          <cell r="R183">
            <v>1007.22</v>
          </cell>
          <cell r="S183">
            <v>1045.6500000000001</v>
          </cell>
          <cell r="U183">
            <v>43.95</v>
          </cell>
          <cell r="V183">
            <v>214.65</v>
          </cell>
          <cell r="X183">
            <v>30.77</v>
          </cell>
          <cell r="Y183">
            <v>150.26</v>
          </cell>
          <cell r="AA183">
            <v>-4.38</v>
          </cell>
          <cell r="AB183">
            <v>-260.75</v>
          </cell>
          <cell r="AD183">
            <v>26.39</v>
          </cell>
          <cell r="AE183">
            <v>-110.49</v>
          </cell>
          <cell r="AG183">
            <v>26.39</v>
          </cell>
          <cell r="AH183">
            <v>-110.49</v>
          </cell>
          <cell r="AJ183">
            <v>430.87</v>
          </cell>
          <cell r="AK183">
            <v>331.99</v>
          </cell>
          <cell r="AM183">
            <v>250.97</v>
          </cell>
          <cell r="AN183">
            <v>103.74</v>
          </cell>
          <cell r="AP183">
            <v>-24.96</v>
          </cell>
          <cell r="AQ183">
            <v>-27.89</v>
          </cell>
          <cell r="AS183">
            <v>100.81</v>
          </cell>
          <cell r="AT183">
            <v>83.38</v>
          </cell>
          <cell r="AV183">
            <v>159.38</v>
          </cell>
          <cell r="AW183">
            <v>162.75</v>
          </cell>
          <cell r="AY183">
            <v>6.29</v>
          </cell>
          <cell r="AZ183">
            <v>20.56</v>
          </cell>
          <cell r="BB183">
            <v>488.34</v>
          </cell>
          <cell r="BC183">
            <v>813.59</v>
          </cell>
          <cell r="BE183">
            <v>612.95000000000005</v>
          </cell>
          <cell r="BF183">
            <v>952.04</v>
          </cell>
          <cell r="BH183">
            <v>518.88</v>
          </cell>
          <cell r="BI183">
            <v>232.05</v>
          </cell>
        </row>
        <row r="184">
          <cell r="B184" t="str">
            <v>MAPFRE</v>
          </cell>
          <cell r="C184">
            <v>16034.57</v>
          </cell>
          <cell r="D184">
            <v>6922.83</v>
          </cell>
          <cell r="F184">
            <v>2408.8000000000002</v>
          </cell>
          <cell r="G184">
            <v>1367.26</v>
          </cell>
          <cell r="I184">
            <v>805.89</v>
          </cell>
          <cell r="J184">
            <v>-126.47</v>
          </cell>
          <cell r="L184">
            <v>1602.9</v>
          </cell>
          <cell r="M184">
            <v>1493.72</v>
          </cell>
          <cell r="O184">
            <v>581.98</v>
          </cell>
          <cell r="P184">
            <v>439.07</v>
          </cell>
          <cell r="R184">
            <v>1020.93</v>
          </cell>
          <cell r="S184">
            <v>1054.6500000000001</v>
          </cell>
          <cell r="U184">
            <v>3641.68</v>
          </cell>
          <cell r="V184">
            <v>918.87</v>
          </cell>
          <cell r="X184">
            <v>373.84</v>
          </cell>
          <cell r="Y184">
            <v>301.92</v>
          </cell>
          <cell r="AA184">
            <v>-812.57</v>
          </cell>
          <cell r="AB184">
            <v>-60.38</v>
          </cell>
          <cell r="AD184">
            <v>-438.72</v>
          </cell>
          <cell r="AE184">
            <v>241.54</v>
          </cell>
          <cell r="AG184">
            <v>-438.72</v>
          </cell>
          <cell r="AH184">
            <v>241.54</v>
          </cell>
          <cell r="AJ184">
            <v>540.08000000000004</v>
          </cell>
          <cell r="AK184">
            <v>639.19000000000005</v>
          </cell>
          <cell r="AM184">
            <v>104.22</v>
          </cell>
          <cell r="AN184">
            <v>11.45</v>
          </cell>
          <cell r="AP184">
            <v>-26.95</v>
          </cell>
          <cell r="AQ184">
            <v>-499.37</v>
          </cell>
          <cell r="AS184">
            <v>343.17</v>
          </cell>
          <cell r="AT184">
            <v>230.94</v>
          </cell>
          <cell r="AV184">
            <v>417.45</v>
          </cell>
          <cell r="AW184">
            <v>390.64</v>
          </cell>
          <cell r="AY184">
            <v>147.74</v>
          </cell>
          <cell r="AZ184">
            <v>319.93</v>
          </cell>
          <cell r="BB184">
            <v>474.02</v>
          </cell>
          <cell r="BC184">
            <v>359.51</v>
          </cell>
          <cell r="BE184">
            <v>534.26</v>
          </cell>
          <cell r="BF184">
            <v>1328.62</v>
          </cell>
          <cell r="BH184">
            <v>546.9</v>
          </cell>
          <cell r="BI184">
            <v>695.13</v>
          </cell>
        </row>
        <row r="185">
          <cell r="B185" t="str">
            <v>MUNDIAL</v>
          </cell>
          <cell r="C185">
            <v>0</v>
          </cell>
          <cell r="D185">
            <v>406.22</v>
          </cell>
          <cell r="F185">
            <v>0</v>
          </cell>
          <cell r="G185">
            <v>45.88</v>
          </cell>
          <cell r="I185">
            <v>0</v>
          </cell>
          <cell r="J185">
            <v>38.93</v>
          </cell>
          <cell r="L185">
            <v>0</v>
          </cell>
          <cell r="M185">
            <v>6.94</v>
          </cell>
          <cell r="O185">
            <v>0</v>
          </cell>
          <cell r="P185">
            <v>0</v>
          </cell>
          <cell r="R185">
            <v>0</v>
          </cell>
          <cell r="S185">
            <v>6.94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22.57</v>
          </cell>
          <cell r="AM185">
            <v>0</v>
          </cell>
          <cell r="AN185">
            <v>-89.79</v>
          </cell>
          <cell r="AP185">
            <v>0</v>
          </cell>
          <cell r="AQ185">
            <v>-0.41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</v>
          </cell>
          <cell r="AZ185">
            <v>0.77</v>
          </cell>
          <cell r="BB185">
            <v>0</v>
          </cell>
          <cell r="BC185">
            <v>96.39</v>
          </cell>
          <cell r="BE185">
            <v>0</v>
          </cell>
          <cell r="BF185">
            <v>91.62</v>
          </cell>
          <cell r="BH185">
            <v>0</v>
          </cell>
          <cell r="BI185">
            <v>-89.44</v>
          </cell>
        </row>
        <row r="186">
          <cell r="B186" t="str">
            <v>PREVISORA</v>
          </cell>
          <cell r="C186">
            <v>12398.14</v>
          </cell>
          <cell r="D186">
            <v>20856.89</v>
          </cell>
          <cell r="F186">
            <v>2171.2600000000002</v>
          </cell>
          <cell r="G186">
            <v>2036.1</v>
          </cell>
          <cell r="I186">
            <v>245.8</v>
          </cell>
          <cell r="J186">
            <v>-134.12</v>
          </cell>
          <cell r="L186">
            <v>1925.46</v>
          </cell>
          <cell r="M186">
            <v>2170.2199999999998</v>
          </cell>
          <cell r="O186">
            <v>555.79</v>
          </cell>
          <cell r="P186">
            <v>723.52</v>
          </cell>
          <cell r="R186">
            <v>1369.67</v>
          </cell>
          <cell r="S186">
            <v>1446.7</v>
          </cell>
          <cell r="U186">
            <v>4621.4799999999996</v>
          </cell>
          <cell r="V186">
            <v>3708.95</v>
          </cell>
          <cell r="X186">
            <v>312.12</v>
          </cell>
          <cell r="Y186">
            <v>169.73</v>
          </cell>
          <cell r="AA186">
            <v>149.09</v>
          </cell>
          <cell r="AB186">
            <v>-33.46</v>
          </cell>
          <cell r="AD186">
            <v>461.2</v>
          </cell>
          <cell r="AE186">
            <v>136.28</v>
          </cell>
          <cell r="AG186">
            <v>461.2</v>
          </cell>
          <cell r="AH186">
            <v>136.28</v>
          </cell>
          <cell r="AJ186">
            <v>1102.79</v>
          </cell>
          <cell r="AK186">
            <v>1444.79</v>
          </cell>
          <cell r="AM186">
            <v>-1223.6500000000001</v>
          </cell>
          <cell r="AN186">
            <v>-1941.07</v>
          </cell>
          <cell r="AP186">
            <v>-201.87</v>
          </cell>
          <cell r="AQ186">
            <v>-258.92</v>
          </cell>
          <cell r="AS186">
            <v>512.27</v>
          </cell>
          <cell r="AT186">
            <v>576.65</v>
          </cell>
          <cell r="AV186">
            <v>773.46</v>
          </cell>
          <cell r="AW186">
            <v>1025.2</v>
          </cell>
          <cell r="AY186">
            <v>67.930000000000007</v>
          </cell>
          <cell r="AZ186">
            <v>186.65</v>
          </cell>
          <cell r="BB186">
            <v>980.33</v>
          </cell>
          <cell r="BC186">
            <v>1721.91</v>
          </cell>
          <cell r="BE186">
            <v>1760.8</v>
          </cell>
          <cell r="BF186">
            <v>3149.79</v>
          </cell>
          <cell r="BH186">
            <v>389.34</v>
          </cell>
          <cell r="BI186">
            <v>-275.20999999999998</v>
          </cell>
        </row>
        <row r="187">
          <cell r="B187" t="str">
            <v>QBE</v>
          </cell>
          <cell r="C187">
            <v>223.67</v>
          </cell>
          <cell r="D187">
            <v>582.37</v>
          </cell>
          <cell r="F187">
            <v>-344.02</v>
          </cell>
          <cell r="G187">
            <v>-513.41999999999996</v>
          </cell>
          <cell r="I187">
            <v>0</v>
          </cell>
          <cell r="J187">
            <v>16.170000000000002</v>
          </cell>
          <cell r="L187">
            <v>-344.02</v>
          </cell>
          <cell r="M187">
            <v>-529.59</v>
          </cell>
          <cell r="O187">
            <v>0.08</v>
          </cell>
          <cell r="P187">
            <v>16.88</v>
          </cell>
          <cell r="R187">
            <v>-344.1</v>
          </cell>
          <cell r="S187">
            <v>-546.47</v>
          </cell>
          <cell r="U187">
            <v>46.61</v>
          </cell>
          <cell r="V187">
            <v>176.58</v>
          </cell>
          <cell r="X187">
            <v>41.75</v>
          </cell>
          <cell r="Y187">
            <v>-127.78</v>
          </cell>
          <cell r="AA187">
            <v>12.39</v>
          </cell>
          <cell r="AB187">
            <v>246.72</v>
          </cell>
          <cell r="AD187">
            <v>54.14</v>
          </cell>
          <cell r="AE187">
            <v>118.93</v>
          </cell>
          <cell r="AG187">
            <v>54.14</v>
          </cell>
          <cell r="AH187">
            <v>118.93</v>
          </cell>
          <cell r="AJ187">
            <v>94.04</v>
          </cell>
          <cell r="AK187">
            <v>147.51</v>
          </cell>
          <cell r="AM187">
            <v>-54.54</v>
          </cell>
          <cell r="AN187">
            <v>-47.03</v>
          </cell>
          <cell r="AP187">
            <v>0</v>
          </cell>
          <cell r="AQ187">
            <v>-186.12</v>
          </cell>
          <cell r="AS187">
            <v>11.64</v>
          </cell>
          <cell r="AT187">
            <v>35.43</v>
          </cell>
          <cell r="AV187">
            <v>61.84</v>
          </cell>
          <cell r="AW187">
            <v>328.92</v>
          </cell>
          <cell r="AY187">
            <v>69.66</v>
          </cell>
          <cell r="AZ187">
            <v>148.55000000000001</v>
          </cell>
          <cell r="BB187">
            <v>-486.84</v>
          </cell>
          <cell r="BC187">
            <v>-945.16</v>
          </cell>
          <cell r="BE187">
            <v>-479.54</v>
          </cell>
          <cell r="BF187">
            <v>-888.03</v>
          </cell>
          <cell r="BH187">
            <v>142.74</v>
          </cell>
          <cell r="BI187">
            <v>398.69</v>
          </cell>
        </row>
        <row r="188">
          <cell r="B188" t="str">
            <v>RSA</v>
          </cell>
          <cell r="C188">
            <v>8461.94</v>
          </cell>
          <cell r="D188">
            <v>10565.93</v>
          </cell>
          <cell r="F188">
            <v>1305.26</v>
          </cell>
          <cell r="G188">
            <v>1548.29</v>
          </cell>
          <cell r="I188">
            <v>-141.21</v>
          </cell>
          <cell r="J188">
            <v>-779.02</v>
          </cell>
          <cell r="L188">
            <v>1446.47</v>
          </cell>
          <cell r="M188">
            <v>2327.3000000000002</v>
          </cell>
          <cell r="O188">
            <v>729.52</v>
          </cell>
          <cell r="P188">
            <v>1307.67</v>
          </cell>
          <cell r="R188">
            <v>716.95</v>
          </cell>
          <cell r="S188">
            <v>1019.63</v>
          </cell>
          <cell r="U188">
            <v>331.06</v>
          </cell>
          <cell r="V188">
            <v>364.91</v>
          </cell>
          <cell r="X188">
            <v>-15.34</v>
          </cell>
          <cell r="Y188">
            <v>57.79</v>
          </cell>
          <cell r="AA188">
            <v>-0.28999999999999998</v>
          </cell>
          <cell r="AB188">
            <v>-0.59</v>
          </cell>
          <cell r="AD188">
            <v>-15.64</v>
          </cell>
          <cell r="AE188">
            <v>57.21</v>
          </cell>
          <cell r="AG188">
            <v>-15.64</v>
          </cell>
          <cell r="AH188">
            <v>57.21</v>
          </cell>
          <cell r="AJ188">
            <v>1069.46</v>
          </cell>
          <cell r="AK188">
            <v>987.54</v>
          </cell>
          <cell r="AM188">
            <v>-633.44000000000005</v>
          </cell>
          <cell r="AN188">
            <v>237.73</v>
          </cell>
          <cell r="AP188">
            <v>-170.71</v>
          </cell>
          <cell r="AQ188">
            <v>-4.92</v>
          </cell>
          <cell r="AS188">
            <v>734.7</v>
          </cell>
          <cell r="AT188">
            <v>705.89</v>
          </cell>
          <cell r="AV188">
            <v>740.75</v>
          </cell>
          <cell r="AW188">
            <v>872.19</v>
          </cell>
          <cell r="AY188">
            <v>0.23</v>
          </cell>
          <cell r="AZ188">
            <v>0.02</v>
          </cell>
          <cell r="BB188">
            <v>61.06</v>
          </cell>
          <cell r="BC188">
            <v>-848.48</v>
          </cell>
          <cell r="BE188">
            <v>197.19</v>
          </cell>
          <cell r="BF188">
            <v>210.43</v>
          </cell>
          <cell r="BH188">
            <v>655.89</v>
          </cell>
          <cell r="BI188">
            <v>1868.11</v>
          </cell>
        </row>
        <row r="189">
          <cell r="B189" t="str">
            <v>SOLIDARIA</v>
          </cell>
          <cell r="C189">
            <v>2202.91</v>
          </cell>
          <cell r="D189">
            <v>2577.2199999999998</v>
          </cell>
          <cell r="F189">
            <v>635.05999999999995</v>
          </cell>
          <cell r="G189">
            <v>749.21</v>
          </cell>
          <cell r="I189">
            <v>-14.67</v>
          </cell>
          <cell r="J189">
            <v>17.399999999999999</v>
          </cell>
          <cell r="L189">
            <v>649.73</v>
          </cell>
          <cell r="M189">
            <v>731.81</v>
          </cell>
          <cell r="O189">
            <v>29.4</v>
          </cell>
          <cell r="P189">
            <v>236.43</v>
          </cell>
          <cell r="R189">
            <v>620.33000000000004</v>
          </cell>
          <cell r="S189">
            <v>495.38</v>
          </cell>
          <cell r="U189">
            <v>165.49</v>
          </cell>
          <cell r="V189">
            <v>613.99</v>
          </cell>
          <cell r="X189">
            <v>53.82</v>
          </cell>
          <cell r="Y189">
            <v>184.02</v>
          </cell>
          <cell r="AA189">
            <v>245.66</v>
          </cell>
          <cell r="AB189">
            <v>14.53</v>
          </cell>
          <cell r="AD189">
            <v>299.48</v>
          </cell>
          <cell r="AE189">
            <v>198.55</v>
          </cell>
          <cell r="AG189">
            <v>299.48</v>
          </cell>
          <cell r="AH189">
            <v>198.55</v>
          </cell>
          <cell r="AJ189">
            <v>298.68</v>
          </cell>
          <cell r="AK189">
            <v>335.2</v>
          </cell>
          <cell r="AM189">
            <v>33.6</v>
          </cell>
          <cell r="AN189">
            <v>-51.84</v>
          </cell>
          <cell r="AP189">
            <v>-29.82</v>
          </cell>
          <cell r="AQ189">
            <v>-40.75</v>
          </cell>
          <cell r="AS189">
            <v>344.01</v>
          </cell>
          <cell r="AT189">
            <v>419.32</v>
          </cell>
          <cell r="AV189">
            <v>317.8</v>
          </cell>
          <cell r="AW189">
            <v>348.53</v>
          </cell>
          <cell r="AY189">
            <v>9.9</v>
          </cell>
          <cell r="AZ189">
            <v>16.36</v>
          </cell>
          <cell r="BB189">
            <v>-354.64</v>
          </cell>
          <cell r="BC189">
            <v>-394.8</v>
          </cell>
          <cell r="BE189">
            <v>-281.74</v>
          </cell>
          <cell r="BF189">
            <v>-300.68</v>
          </cell>
          <cell r="BH189">
            <v>974.97</v>
          </cell>
          <cell r="BI189">
            <v>890.18</v>
          </cell>
        </row>
        <row r="190">
          <cell r="B190" t="str">
            <v>SURAMERICANA</v>
          </cell>
          <cell r="C190">
            <v>25476.46</v>
          </cell>
          <cell r="D190">
            <v>31843.16</v>
          </cell>
          <cell r="F190">
            <v>10506.65</v>
          </cell>
          <cell r="G190">
            <v>10147.85</v>
          </cell>
          <cell r="I190">
            <v>202.32</v>
          </cell>
          <cell r="J190">
            <v>-73.010000000000005</v>
          </cell>
          <cell r="L190">
            <v>10304.33</v>
          </cell>
          <cell r="M190">
            <v>10220.85</v>
          </cell>
          <cell r="O190">
            <v>157.72</v>
          </cell>
          <cell r="P190">
            <v>453.22</v>
          </cell>
          <cell r="R190">
            <v>10146.620000000001</v>
          </cell>
          <cell r="S190">
            <v>9767.6299999999992</v>
          </cell>
          <cell r="U190">
            <v>8419.77</v>
          </cell>
          <cell r="V190">
            <v>11798.9</v>
          </cell>
          <cell r="X190">
            <v>2991.54</v>
          </cell>
          <cell r="Y190">
            <v>4465.9399999999996</v>
          </cell>
          <cell r="AA190">
            <v>-110.27</v>
          </cell>
          <cell r="AB190">
            <v>-43.29</v>
          </cell>
          <cell r="AD190">
            <v>2881.27</v>
          </cell>
          <cell r="AE190">
            <v>4422.6400000000003</v>
          </cell>
          <cell r="AG190">
            <v>2881.27</v>
          </cell>
          <cell r="AH190">
            <v>4422.6400000000003</v>
          </cell>
          <cell r="AJ190">
            <v>2440.5500000000002</v>
          </cell>
          <cell r="AK190">
            <v>3011.5</v>
          </cell>
          <cell r="AM190">
            <v>-1305.8699999999999</v>
          </cell>
          <cell r="AN190">
            <v>-240.27</v>
          </cell>
          <cell r="AP190">
            <v>-288.92</v>
          </cell>
          <cell r="AQ190">
            <v>-379.31</v>
          </cell>
          <cell r="AS190">
            <v>1097.68</v>
          </cell>
          <cell r="AT190">
            <v>1278.3</v>
          </cell>
          <cell r="AV190">
            <v>2934.17</v>
          </cell>
          <cell r="AW190">
            <v>2650.14</v>
          </cell>
          <cell r="AY190">
            <v>469.47</v>
          </cell>
          <cell r="AZ190">
            <v>460.85</v>
          </cell>
          <cell r="BB190">
            <v>4358.8100000000004</v>
          </cell>
          <cell r="BC190">
            <v>1575.27</v>
          </cell>
          <cell r="BE190">
            <v>4885.05</v>
          </cell>
          <cell r="BF190">
            <v>2254.2800000000002</v>
          </cell>
          <cell r="BH190">
            <v>5787.81</v>
          </cell>
          <cell r="BI190">
            <v>8192.36</v>
          </cell>
        </row>
        <row r="191">
          <cell r="B191" t="str">
            <v>TOTAL</v>
          </cell>
          <cell r="C191">
            <v>125256.51</v>
          </cell>
          <cell r="D191">
            <v>141957.5</v>
          </cell>
          <cell r="F191">
            <v>34244.51</v>
          </cell>
          <cell r="G191">
            <v>36262.67</v>
          </cell>
          <cell r="I191">
            <v>1710.95</v>
          </cell>
          <cell r="J191">
            <v>665.76</v>
          </cell>
          <cell r="L191">
            <v>32533.56</v>
          </cell>
          <cell r="M191">
            <v>35596.910000000003</v>
          </cell>
          <cell r="O191">
            <v>5212.09</v>
          </cell>
          <cell r="P191">
            <v>6675.59</v>
          </cell>
          <cell r="R191">
            <v>27321.47</v>
          </cell>
          <cell r="S191">
            <v>28921.32</v>
          </cell>
          <cell r="U191">
            <v>40940.04</v>
          </cell>
          <cell r="V191">
            <v>39424.46</v>
          </cell>
          <cell r="X191">
            <v>7635.8</v>
          </cell>
          <cell r="Y191">
            <v>9826.5400000000009</v>
          </cell>
          <cell r="AA191">
            <v>830.02</v>
          </cell>
          <cell r="AB191">
            <v>707.86</v>
          </cell>
          <cell r="AD191">
            <v>8465.82</v>
          </cell>
          <cell r="AE191">
            <v>10534.41</v>
          </cell>
          <cell r="AG191">
            <v>8330.64</v>
          </cell>
          <cell r="AH191">
            <v>10219.91</v>
          </cell>
          <cell r="AJ191">
            <v>11984.57</v>
          </cell>
          <cell r="AK191">
            <v>14097.18</v>
          </cell>
          <cell r="AM191">
            <v>-7358.51</v>
          </cell>
          <cell r="AN191">
            <v>-3715.62</v>
          </cell>
          <cell r="AP191">
            <v>-1893.18</v>
          </cell>
          <cell r="AQ191">
            <v>-1535.94</v>
          </cell>
          <cell r="AS191">
            <v>6949.44</v>
          </cell>
          <cell r="AT191">
            <v>8411.99</v>
          </cell>
          <cell r="AV191">
            <v>13095.24</v>
          </cell>
          <cell r="AW191">
            <v>14236.39</v>
          </cell>
          <cell r="AY191">
            <v>2310.09</v>
          </cell>
          <cell r="AZ191">
            <v>2883.91</v>
          </cell>
          <cell r="BB191">
            <v>5887.75</v>
          </cell>
          <cell r="BC191">
            <v>-1580.21</v>
          </cell>
          <cell r="BE191">
            <v>9844.6200000000008</v>
          </cell>
          <cell r="BF191">
            <v>10925.83</v>
          </cell>
          <cell r="BH191">
            <v>21433.72</v>
          </cell>
          <cell r="BI191">
            <v>30500.65</v>
          </cell>
        </row>
        <row r="196">
          <cell r="B196" t="str">
            <v>ACE</v>
          </cell>
          <cell r="C196">
            <v>24450.01</v>
          </cell>
          <cell r="D196">
            <v>30561.040000000001</v>
          </cell>
          <cell r="F196">
            <v>21767.66</v>
          </cell>
          <cell r="G196">
            <v>28449.119999999999</v>
          </cell>
          <cell r="I196">
            <v>1766.64</v>
          </cell>
          <cell r="J196">
            <v>1910.84</v>
          </cell>
          <cell r="L196">
            <v>20001.02</v>
          </cell>
          <cell r="M196">
            <v>26538.28</v>
          </cell>
          <cell r="O196">
            <v>1920.88</v>
          </cell>
          <cell r="P196">
            <v>2697.24</v>
          </cell>
          <cell r="R196">
            <v>18080.14</v>
          </cell>
          <cell r="S196">
            <v>23841.05</v>
          </cell>
          <cell r="U196">
            <v>4153.8</v>
          </cell>
          <cell r="V196">
            <v>4794.18</v>
          </cell>
          <cell r="X196">
            <v>2711.52</v>
          </cell>
          <cell r="Y196">
            <v>3102.05</v>
          </cell>
          <cell r="AA196">
            <v>2060.16</v>
          </cell>
          <cell r="AB196">
            <v>1591.79</v>
          </cell>
          <cell r="AD196">
            <v>4771.68</v>
          </cell>
          <cell r="AE196">
            <v>4693.84</v>
          </cell>
          <cell r="AG196">
            <v>4764.68</v>
          </cell>
          <cell r="AH196">
            <v>4525.33</v>
          </cell>
          <cell r="AJ196">
            <v>2578.36</v>
          </cell>
          <cell r="AK196">
            <v>3166.38</v>
          </cell>
          <cell r="AM196">
            <v>2090.41</v>
          </cell>
          <cell r="AN196">
            <v>2770.76</v>
          </cell>
          <cell r="AP196">
            <v>-124.23</v>
          </cell>
          <cell r="AQ196">
            <v>-105.59</v>
          </cell>
          <cell r="AS196">
            <v>767.71</v>
          </cell>
          <cell r="AT196">
            <v>933.54</v>
          </cell>
          <cell r="AV196">
            <v>2520.16</v>
          </cell>
          <cell r="AW196">
            <v>3166.08</v>
          </cell>
          <cell r="AY196">
            <v>298.19</v>
          </cell>
          <cell r="AZ196">
            <v>96.5</v>
          </cell>
          <cell r="BB196">
            <v>7763.22</v>
          </cell>
          <cell r="BC196">
            <v>12434.99</v>
          </cell>
          <cell r="BE196">
            <v>8363.99</v>
          </cell>
          <cell r="BF196">
            <v>12377.62</v>
          </cell>
          <cell r="BH196">
            <v>10316.92</v>
          </cell>
          <cell r="BI196">
            <v>11386.62</v>
          </cell>
        </row>
        <row r="197">
          <cell r="B197" t="str">
            <v>NACIONAL</v>
          </cell>
          <cell r="C197">
            <v>244.79</v>
          </cell>
          <cell r="D197">
            <v>1730.43</v>
          </cell>
          <cell r="F197">
            <v>1.46</v>
          </cell>
          <cell r="G197">
            <v>44.05</v>
          </cell>
          <cell r="I197">
            <v>0.84</v>
          </cell>
          <cell r="J197">
            <v>6.99</v>
          </cell>
          <cell r="L197">
            <v>0.63</v>
          </cell>
          <cell r="M197">
            <v>37.06</v>
          </cell>
          <cell r="O197">
            <v>0</v>
          </cell>
          <cell r="P197">
            <v>0</v>
          </cell>
          <cell r="R197">
            <v>0.63</v>
          </cell>
          <cell r="S197">
            <v>37.06</v>
          </cell>
          <cell r="U197">
            <v>0</v>
          </cell>
          <cell r="V197">
            <v>0</v>
          </cell>
          <cell r="X197">
            <v>0</v>
          </cell>
          <cell r="Y197">
            <v>0</v>
          </cell>
          <cell r="AA197">
            <v>0</v>
          </cell>
          <cell r="AB197">
            <v>0</v>
          </cell>
          <cell r="AD197">
            <v>0</v>
          </cell>
          <cell r="AE197">
            <v>0</v>
          </cell>
          <cell r="AG197">
            <v>0</v>
          </cell>
          <cell r="AH197">
            <v>0</v>
          </cell>
          <cell r="AJ197">
            <v>4.71</v>
          </cell>
          <cell r="AK197">
            <v>92.82</v>
          </cell>
          <cell r="AM197">
            <v>-92.57</v>
          </cell>
          <cell r="AN197">
            <v>-573.86</v>
          </cell>
          <cell r="AP197">
            <v>-0.01</v>
          </cell>
          <cell r="AQ197">
            <v>-0.23</v>
          </cell>
          <cell r="AS197">
            <v>2.82</v>
          </cell>
          <cell r="AT197">
            <v>88.57</v>
          </cell>
          <cell r="AV197">
            <v>25.35</v>
          </cell>
          <cell r="AW197">
            <v>130.63999999999999</v>
          </cell>
          <cell r="AY197">
            <v>0.25</v>
          </cell>
          <cell r="AZ197">
            <v>0</v>
          </cell>
          <cell r="BB197">
            <v>64.78</v>
          </cell>
          <cell r="BC197">
            <v>391.93</v>
          </cell>
          <cell r="BE197">
            <v>79.64</v>
          </cell>
          <cell r="BF197">
            <v>474.86</v>
          </cell>
          <cell r="BH197">
            <v>-64.16</v>
          </cell>
          <cell r="BI197">
            <v>-354.87</v>
          </cell>
        </row>
        <row r="198">
          <cell r="B198" t="str">
            <v>ALFA</v>
          </cell>
          <cell r="C198">
            <v>1161.19</v>
          </cell>
          <cell r="D198">
            <v>1205.23</v>
          </cell>
          <cell r="F198">
            <v>13.49</v>
          </cell>
          <cell r="G198">
            <v>12.25</v>
          </cell>
          <cell r="I198">
            <v>1.41</v>
          </cell>
          <cell r="J198">
            <v>45.56</v>
          </cell>
          <cell r="L198">
            <v>12.08</v>
          </cell>
          <cell r="M198">
            <v>-33.31</v>
          </cell>
          <cell r="O198">
            <v>0</v>
          </cell>
          <cell r="P198">
            <v>0</v>
          </cell>
          <cell r="R198">
            <v>12.08</v>
          </cell>
          <cell r="S198">
            <v>-33.31</v>
          </cell>
          <cell r="U198">
            <v>83.22</v>
          </cell>
          <cell r="V198">
            <v>64.239999999999995</v>
          </cell>
          <cell r="X198">
            <v>4.34</v>
          </cell>
          <cell r="Y198">
            <v>3.18</v>
          </cell>
          <cell r="AA198">
            <v>-7.97</v>
          </cell>
          <cell r="AB198">
            <v>-6.61</v>
          </cell>
          <cell r="AD198">
            <v>-3.63</v>
          </cell>
          <cell r="AE198">
            <v>-3.42</v>
          </cell>
          <cell r="AG198">
            <v>-3.63</v>
          </cell>
          <cell r="AH198">
            <v>-3.42</v>
          </cell>
          <cell r="AJ198">
            <v>58.38</v>
          </cell>
          <cell r="AK198">
            <v>75.03</v>
          </cell>
          <cell r="AM198">
            <v>-116.38</v>
          </cell>
          <cell r="AN198">
            <v>-136.79</v>
          </cell>
          <cell r="AP198">
            <v>-5.51</v>
          </cell>
          <cell r="AQ198">
            <v>-31.01</v>
          </cell>
          <cell r="AS198">
            <v>0.48</v>
          </cell>
          <cell r="AT198">
            <v>0.25</v>
          </cell>
          <cell r="AV198">
            <v>31.08</v>
          </cell>
          <cell r="AW198">
            <v>18.48</v>
          </cell>
          <cell r="AY198">
            <v>3.4</v>
          </cell>
          <cell r="AZ198">
            <v>30.01</v>
          </cell>
          <cell r="BB198">
            <v>102.63</v>
          </cell>
          <cell r="BC198">
            <v>89.17</v>
          </cell>
          <cell r="BE198">
            <v>113.7</v>
          </cell>
          <cell r="BF198">
            <v>61.78</v>
          </cell>
          <cell r="BH198">
            <v>-90.55</v>
          </cell>
          <cell r="BI198">
            <v>-122.48</v>
          </cell>
        </row>
        <row r="199">
          <cell r="B199" t="str">
            <v>BBVA SEGUROS</v>
          </cell>
          <cell r="C199">
            <v>1587.23</v>
          </cell>
          <cell r="D199">
            <v>1969.59</v>
          </cell>
          <cell r="F199">
            <v>402.07</v>
          </cell>
          <cell r="G199">
            <v>521.54</v>
          </cell>
          <cell r="I199">
            <v>12.25</v>
          </cell>
          <cell r="J199">
            <v>39.5</v>
          </cell>
          <cell r="L199">
            <v>389.82</v>
          </cell>
          <cell r="M199">
            <v>482.04</v>
          </cell>
          <cell r="O199">
            <v>0</v>
          </cell>
          <cell r="P199">
            <v>0</v>
          </cell>
          <cell r="R199">
            <v>389.82</v>
          </cell>
          <cell r="S199">
            <v>482.04</v>
          </cell>
          <cell r="U199">
            <v>155.27000000000001</v>
          </cell>
          <cell r="V199">
            <v>147.51</v>
          </cell>
          <cell r="X199">
            <v>77.14</v>
          </cell>
          <cell r="Y199">
            <v>56.98</v>
          </cell>
          <cell r="AA199">
            <v>19.88</v>
          </cell>
          <cell r="AB199">
            <v>29.62</v>
          </cell>
          <cell r="AD199">
            <v>97.02</v>
          </cell>
          <cell r="AE199">
            <v>86.61</v>
          </cell>
          <cell r="AG199">
            <v>97.02</v>
          </cell>
          <cell r="AH199">
            <v>86.61</v>
          </cell>
          <cell r="AJ199">
            <v>185.2</v>
          </cell>
          <cell r="AK199">
            <v>199.48</v>
          </cell>
          <cell r="AM199">
            <v>-119.05</v>
          </cell>
          <cell r="AN199">
            <v>-117.35</v>
          </cell>
          <cell r="AP199">
            <v>-16.54</v>
          </cell>
          <cell r="AQ199">
            <v>0</v>
          </cell>
          <cell r="AS199">
            <v>30.68</v>
          </cell>
          <cell r="AT199">
            <v>31.92</v>
          </cell>
          <cell r="AV199">
            <v>41.48</v>
          </cell>
          <cell r="AW199">
            <v>31.79</v>
          </cell>
          <cell r="AY199">
            <v>45.4</v>
          </cell>
          <cell r="AZ199">
            <v>30.06</v>
          </cell>
          <cell r="BB199">
            <v>310.83999999999997</v>
          </cell>
          <cell r="BC199">
            <v>419.01</v>
          </cell>
          <cell r="BE199">
            <v>428.78</v>
          </cell>
          <cell r="BF199">
            <v>423.88</v>
          </cell>
          <cell r="BH199">
            <v>78.98</v>
          </cell>
          <cell r="BI199">
            <v>63.02</v>
          </cell>
        </row>
        <row r="200">
          <cell r="B200" t="str">
            <v>BERKLEY</v>
          </cell>
          <cell r="C200">
            <v>0</v>
          </cell>
          <cell r="D200">
            <v>1066.1300000000001</v>
          </cell>
          <cell r="F200">
            <v>0</v>
          </cell>
          <cell r="G200">
            <v>321.39</v>
          </cell>
          <cell r="I200">
            <v>0</v>
          </cell>
          <cell r="J200">
            <v>217.05</v>
          </cell>
          <cell r="L200">
            <v>0</v>
          </cell>
          <cell r="M200">
            <v>104.35</v>
          </cell>
          <cell r="O200">
            <v>0</v>
          </cell>
          <cell r="P200">
            <v>0</v>
          </cell>
          <cell r="R200">
            <v>0</v>
          </cell>
          <cell r="S200">
            <v>104.35</v>
          </cell>
          <cell r="U200">
            <v>0</v>
          </cell>
          <cell r="V200">
            <v>0</v>
          </cell>
          <cell r="X200">
            <v>0</v>
          </cell>
          <cell r="Y200">
            <v>0</v>
          </cell>
          <cell r="AA200">
            <v>0</v>
          </cell>
          <cell r="AB200">
            <v>42.26</v>
          </cell>
          <cell r="AD200">
            <v>0</v>
          </cell>
          <cell r="AE200">
            <v>42.26</v>
          </cell>
          <cell r="AG200">
            <v>0</v>
          </cell>
          <cell r="AH200">
            <v>42.26</v>
          </cell>
          <cell r="AJ200">
            <v>0</v>
          </cell>
          <cell r="AK200">
            <v>162.51</v>
          </cell>
          <cell r="AM200">
            <v>0</v>
          </cell>
          <cell r="AN200">
            <v>2.39</v>
          </cell>
          <cell r="AP200">
            <v>0</v>
          </cell>
          <cell r="AQ200">
            <v>0</v>
          </cell>
          <cell r="AS200">
            <v>0</v>
          </cell>
          <cell r="AT200">
            <v>600.09</v>
          </cell>
          <cell r="AV200">
            <v>0</v>
          </cell>
          <cell r="AW200">
            <v>296.75</v>
          </cell>
          <cell r="AY200">
            <v>0</v>
          </cell>
          <cell r="AZ200">
            <v>0</v>
          </cell>
          <cell r="BB200">
            <v>0</v>
          </cell>
          <cell r="BC200">
            <v>-837.14</v>
          </cell>
          <cell r="BE200">
            <v>0</v>
          </cell>
          <cell r="BF200">
            <v>-533.51</v>
          </cell>
          <cell r="BH200">
            <v>0</v>
          </cell>
          <cell r="BI200">
            <v>941.49</v>
          </cell>
        </row>
        <row r="201">
          <cell r="B201" t="str">
            <v>BOLIVAR</v>
          </cell>
          <cell r="C201">
            <v>42009.88</v>
          </cell>
          <cell r="D201">
            <v>46042.15</v>
          </cell>
          <cell r="F201">
            <v>34439.269999999997</v>
          </cell>
          <cell r="G201">
            <v>36493.93</v>
          </cell>
          <cell r="I201">
            <v>1602.48</v>
          </cell>
          <cell r="J201">
            <v>2364.9499999999998</v>
          </cell>
          <cell r="L201">
            <v>32836.79</v>
          </cell>
          <cell r="M201">
            <v>34128.980000000003</v>
          </cell>
          <cell r="O201">
            <v>538.78</v>
          </cell>
          <cell r="P201">
            <v>554.09</v>
          </cell>
          <cell r="R201">
            <v>32298.01</v>
          </cell>
          <cell r="S201">
            <v>33574.89</v>
          </cell>
          <cell r="U201">
            <v>14161.13</v>
          </cell>
          <cell r="V201">
            <v>12268.49</v>
          </cell>
          <cell r="X201">
            <v>11489</v>
          </cell>
          <cell r="Y201">
            <v>8645.09</v>
          </cell>
          <cell r="AA201">
            <v>7839.76</v>
          </cell>
          <cell r="AB201">
            <v>11327.46</v>
          </cell>
          <cell r="AD201">
            <v>19328.759999999998</v>
          </cell>
          <cell r="AE201">
            <v>19972.55</v>
          </cell>
          <cell r="AG201">
            <v>19328.759999999998</v>
          </cell>
          <cell r="AH201">
            <v>19972.55</v>
          </cell>
          <cell r="AJ201">
            <v>1361.09</v>
          </cell>
          <cell r="AK201">
            <v>1489.89</v>
          </cell>
          <cell r="AM201">
            <v>288.86</v>
          </cell>
          <cell r="AN201">
            <v>1087.52</v>
          </cell>
          <cell r="AP201">
            <v>-486.95</v>
          </cell>
          <cell r="AQ201">
            <v>0</v>
          </cell>
          <cell r="AS201">
            <v>3646.63</v>
          </cell>
          <cell r="AT201">
            <v>3319.49</v>
          </cell>
          <cell r="AV201">
            <v>8935.61</v>
          </cell>
          <cell r="AW201">
            <v>5594.28</v>
          </cell>
          <cell r="AY201">
            <v>616.79</v>
          </cell>
          <cell r="AZ201">
            <v>872.17</v>
          </cell>
          <cell r="BB201">
            <v>-31.68</v>
          </cell>
          <cell r="BC201">
            <v>2728.88</v>
          </cell>
          <cell r="BE201">
            <v>3941.96</v>
          </cell>
          <cell r="BF201">
            <v>11488.77</v>
          </cell>
          <cell r="BH201">
            <v>32329.69</v>
          </cell>
          <cell r="BI201">
            <v>30846.01</v>
          </cell>
        </row>
        <row r="202">
          <cell r="B202" t="str">
            <v>AIG</v>
          </cell>
          <cell r="C202">
            <v>23556.46</v>
          </cell>
          <cell r="D202">
            <v>32542.44</v>
          </cell>
          <cell r="F202">
            <v>14909.03</v>
          </cell>
          <cell r="G202">
            <v>10455.27</v>
          </cell>
          <cell r="I202">
            <v>751.19</v>
          </cell>
          <cell r="J202">
            <v>-3161.69</v>
          </cell>
          <cell r="L202">
            <v>14157.84</v>
          </cell>
          <cell r="M202">
            <v>13616.96</v>
          </cell>
          <cell r="O202">
            <v>1235.8599999999999</v>
          </cell>
          <cell r="P202">
            <v>180.82</v>
          </cell>
          <cell r="R202">
            <v>12921.98</v>
          </cell>
          <cell r="S202">
            <v>13436.14</v>
          </cell>
          <cell r="U202">
            <v>11481.27</v>
          </cell>
          <cell r="V202">
            <v>9114.58</v>
          </cell>
          <cell r="X202">
            <v>3840.36</v>
          </cell>
          <cell r="Y202">
            <v>4853.1099999999997</v>
          </cell>
          <cell r="AA202">
            <v>972.57</v>
          </cell>
          <cell r="AB202">
            <v>2486.5100000000002</v>
          </cell>
          <cell r="AD202">
            <v>4812.93</v>
          </cell>
          <cell r="AE202">
            <v>7339.62</v>
          </cell>
          <cell r="AG202">
            <v>4812.93</v>
          </cell>
          <cell r="AH202">
            <v>7339.62</v>
          </cell>
          <cell r="AJ202">
            <v>2495.0100000000002</v>
          </cell>
          <cell r="AK202">
            <v>4131.41</v>
          </cell>
          <cell r="AM202">
            <v>287.99</v>
          </cell>
          <cell r="AN202">
            <v>-4769.8100000000004</v>
          </cell>
          <cell r="AP202">
            <v>-429.4</v>
          </cell>
          <cell r="AQ202">
            <v>-745.73</v>
          </cell>
          <cell r="AS202">
            <v>6496.58</v>
          </cell>
          <cell r="AT202">
            <v>6503.88</v>
          </cell>
          <cell r="AV202">
            <v>5378.7</v>
          </cell>
          <cell r="AW202">
            <v>11763.21</v>
          </cell>
          <cell r="AY202">
            <v>419.59</v>
          </cell>
          <cell r="AZ202">
            <v>1015.58</v>
          </cell>
          <cell r="BB202">
            <v>-4044.41</v>
          </cell>
          <cell r="BC202">
            <v>-7670.62</v>
          </cell>
          <cell r="BE202">
            <v>-3261.97</v>
          </cell>
          <cell r="BF202">
            <v>-5623.08</v>
          </cell>
          <cell r="BH202">
            <v>16966.400000000001</v>
          </cell>
          <cell r="BI202">
            <v>21106.77</v>
          </cell>
        </row>
        <row r="203">
          <cell r="B203" t="str">
            <v>CHUBB</v>
          </cell>
          <cell r="C203">
            <v>17209.099999999999</v>
          </cell>
          <cell r="D203">
            <v>20096.46</v>
          </cell>
          <cell r="F203">
            <v>3841.07</v>
          </cell>
          <cell r="G203">
            <v>4595.66</v>
          </cell>
          <cell r="I203">
            <v>393.8</v>
          </cell>
          <cell r="J203">
            <v>457.67</v>
          </cell>
          <cell r="L203">
            <v>3447.27</v>
          </cell>
          <cell r="M203">
            <v>4138</v>
          </cell>
          <cell r="O203">
            <v>218.37</v>
          </cell>
          <cell r="P203">
            <v>229.36</v>
          </cell>
          <cell r="R203">
            <v>3228.9</v>
          </cell>
          <cell r="S203">
            <v>3908.64</v>
          </cell>
          <cell r="U203">
            <v>3856.66</v>
          </cell>
          <cell r="V203">
            <v>5476.48</v>
          </cell>
          <cell r="X203">
            <v>831.76</v>
          </cell>
          <cell r="Y203">
            <v>1129.44</v>
          </cell>
          <cell r="AA203">
            <v>462.38</v>
          </cell>
          <cell r="AB203">
            <v>183.27</v>
          </cell>
          <cell r="AD203">
            <v>1294.1500000000001</v>
          </cell>
          <cell r="AE203">
            <v>1312.71</v>
          </cell>
          <cell r="AG203">
            <v>1294.1500000000001</v>
          </cell>
          <cell r="AH203">
            <v>1312.71</v>
          </cell>
          <cell r="AJ203">
            <v>1745.09</v>
          </cell>
          <cell r="AK203">
            <v>2159.88</v>
          </cell>
          <cell r="AM203">
            <v>-3177.42</v>
          </cell>
          <cell r="AN203">
            <v>-2783.92</v>
          </cell>
          <cell r="AP203">
            <v>-4.04</v>
          </cell>
          <cell r="AQ203">
            <v>-14.68</v>
          </cell>
          <cell r="AS203">
            <v>1166.02</v>
          </cell>
          <cell r="AT203">
            <v>1372.95</v>
          </cell>
          <cell r="AV203">
            <v>2912.47</v>
          </cell>
          <cell r="AW203">
            <v>4134.6499999999996</v>
          </cell>
          <cell r="AY203">
            <v>132.91999999999999</v>
          </cell>
          <cell r="AZ203">
            <v>126.4</v>
          </cell>
          <cell r="BB203">
            <v>904.8</v>
          </cell>
          <cell r="BC203">
            <v>-239.48</v>
          </cell>
          <cell r="BE203">
            <v>1128.55</v>
          </cell>
          <cell r="BF203">
            <v>525.52</v>
          </cell>
          <cell r="BH203">
            <v>2324.1</v>
          </cell>
          <cell r="BI203">
            <v>4148.12</v>
          </cell>
        </row>
        <row r="204">
          <cell r="B204" t="str">
            <v>AXA COLPATRIA</v>
          </cell>
          <cell r="C204">
            <v>82467.95</v>
          </cell>
          <cell r="D204">
            <v>40767.269999999997</v>
          </cell>
          <cell r="F204">
            <v>49722.35</v>
          </cell>
          <cell r="G204">
            <v>20008.099999999999</v>
          </cell>
          <cell r="I204">
            <v>4143.3900000000003</v>
          </cell>
          <cell r="J204">
            <v>-7604.1</v>
          </cell>
          <cell r="L204">
            <v>45578.97</v>
          </cell>
          <cell r="M204">
            <v>27612.2</v>
          </cell>
          <cell r="O204">
            <v>21041.360000000001</v>
          </cell>
          <cell r="P204">
            <v>14457.29</v>
          </cell>
          <cell r="R204">
            <v>24537.61</v>
          </cell>
          <cell r="S204">
            <v>13154.91</v>
          </cell>
          <cell r="U204">
            <v>20096.02</v>
          </cell>
          <cell r="V204">
            <v>10546.23</v>
          </cell>
          <cell r="X204">
            <v>16420.189999999999</v>
          </cell>
          <cell r="Y204">
            <v>7771.21</v>
          </cell>
          <cell r="AA204">
            <v>3394.88</v>
          </cell>
          <cell r="AB204">
            <v>8728.7800000000007</v>
          </cell>
          <cell r="AD204">
            <v>19815.060000000001</v>
          </cell>
          <cell r="AE204">
            <v>16499.98</v>
          </cell>
          <cell r="AG204">
            <v>19458.810000000001</v>
          </cell>
          <cell r="AH204">
            <v>16417.400000000001</v>
          </cell>
          <cell r="AJ204">
            <v>5427.71</v>
          </cell>
          <cell r="AK204">
            <v>1678.26</v>
          </cell>
          <cell r="AM204">
            <v>1523.8</v>
          </cell>
          <cell r="AN204">
            <v>-811.34</v>
          </cell>
          <cell r="AP204">
            <v>-117.34</v>
          </cell>
          <cell r="AQ204">
            <v>-4.3099999999999996</v>
          </cell>
          <cell r="AS204">
            <v>2418.27</v>
          </cell>
          <cell r="AT204">
            <v>1707.57</v>
          </cell>
          <cell r="AV204">
            <v>7011.36</v>
          </cell>
          <cell r="AW204">
            <v>3960.71</v>
          </cell>
          <cell r="AY204">
            <v>125.55</v>
          </cell>
          <cell r="AZ204">
            <v>215.28</v>
          </cell>
          <cell r="BB204">
            <v>-5882.85</v>
          </cell>
          <cell r="BC204">
            <v>-8330.41</v>
          </cell>
          <cell r="BE204">
            <v>-2433.42</v>
          </cell>
          <cell r="BF204">
            <v>-6334.77</v>
          </cell>
          <cell r="BH204">
            <v>30420.46</v>
          </cell>
          <cell r="BI204">
            <v>21485.32</v>
          </cell>
        </row>
        <row r="205">
          <cell r="B205" t="str">
            <v>ALLIANZ</v>
          </cell>
          <cell r="C205">
            <v>25086.35</v>
          </cell>
          <cell r="D205">
            <v>24780.76</v>
          </cell>
          <cell r="F205">
            <v>14613.88</v>
          </cell>
          <cell r="G205">
            <v>17441.12</v>
          </cell>
          <cell r="I205">
            <v>-420.62</v>
          </cell>
          <cell r="J205">
            <v>-420.63</v>
          </cell>
          <cell r="L205">
            <v>15034.5</v>
          </cell>
          <cell r="M205">
            <v>17861.75</v>
          </cell>
          <cell r="O205">
            <v>2766.98</v>
          </cell>
          <cell r="P205">
            <v>1540.85</v>
          </cell>
          <cell r="R205">
            <v>12267.53</v>
          </cell>
          <cell r="S205">
            <v>16320.9</v>
          </cell>
          <cell r="U205">
            <v>6861.78</v>
          </cell>
          <cell r="V205">
            <v>7949.08</v>
          </cell>
          <cell r="X205">
            <v>4062.02</v>
          </cell>
          <cell r="Y205">
            <v>4668.7299999999996</v>
          </cell>
          <cell r="AA205">
            <v>2230.4899999999998</v>
          </cell>
          <cell r="AB205">
            <v>2341.5</v>
          </cell>
          <cell r="AD205">
            <v>6292.51</v>
          </cell>
          <cell r="AE205">
            <v>7010.22</v>
          </cell>
          <cell r="AG205">
            <v>5895.96</v>
          </cell>
          <cell r="AH205">
            <v>6518.64</v>
          </cell>
          <cell r="AJ205">
            <v>3006.33</v>
          </cell>
          <cell r="AK205">
            <v>6891.74</v>
          </cell>
          <cell r="AM205">
            <v>1473.34</v>
          </cell>
          <cell r="AN205">
            <v>3347.36</v>
          </cell>
          <cell r="AP205">
            <v>-837.45</v>
          </cell>
          <cell r="AQ205">
            <v>-638.28</v>
          </cell>
          <cell r="AS205">
            <v>1955.97</v>
          </cell>
          <cell r="AT205">
            <v>1654.52</v>
          </cell>
          <cell r="AV205">
            <v>3760.41</v>
          </cell>
          <cell r="AW205">
            <v>3621</v>
          </cell>
          <cell r="AY205">
            <v>682.41</v>
          </cell>
          <cell r="AZ205">
            <v>318.55</v>
          </cell>
          <cell r="BB205">
            <v>-663.12</v>
          </cell>
          <cell r="BC205">
            <v>1499.11</v>
          </cell>
          <cell r="BE205">
            <v>1392.12</v>
          </cell>
          <cell r="BF205">
            <v>5371.98</v>
          </cell>
          <cell r="BH205">
            <v>12930.64</v>
          </cell>
          <cell r="BI205">
            <v>14821.79</v>
          </cell>
        </row>
        <row r="206">
          <cell r="B206" t="str">
            <v>CARDINAL</v>
          </cell>
          <cell r="C206">
            <v>1414.41</v>
          </cell>
          <cell r="D206">
            <v>1589.66</v>
          </cell>
          <cell r="F206">
            <v>423.62</v>
          </cell>
          <cell r="G206">
            <v>386.91</v>
          </cell>
          <cell r="I206">
            <v>43.6</v>
          </cell>
          <cell r="J206">
            <v>-174.06</v>
          </cell>
          <cell r="L206">
            <v>380.02</v>
          </cell>
          <cell r="M206">
            <v>560.96</v>
          </cell>
          <cell r="O206">
            <v>252.42</v>
          </cell>
          <cell r="P206">
            <v>276.35000000000002</v>
          </cell>
          <cell r="R206">
            <v>127.6</v>
          </cell>
          <cell r="S206">
            <v>284.61</v>
          </cell>
          <cell r="U206">
            <v>2.61</v>
          </cell>
          <cell r="V206">
            <v>31.35</v>
          </cell>
          <cell r="X206">
            <v>0.38</v>
          </cell>
          <cell r="Y206">
            <v>26.56</v>
          </cell>
          <cell r="AA206">
            <v>15.93</v>
          </cell>
          <cell r="AB206">
            <v>63.3</v>
          </cell>
          <cell r="AD206">
            <v>16.32</v>
          </cell>
          <cell r="AE206">
            <v>89.87</v>
          </cell>
          <cell r="AG206">
            <v>16.32</v>
          </cell>
          <cell r="AH206">
            <v>89.87</v>
          </cell>
          <cell r="AJ206">
            <v>150.91</v>
          </cell>
          <cell r="AK206">
            <v>200.21</v>
          </cell>
          <cell r="AM206">
            <v>-246.55</v>
          </cell>
          <cell r="AN206">
            <v>-196.23</v>
          </cell>
          <cell r="AP206">
            <v>-19.05</v>
          </cell>
          <cell r="AQ206">
            <v>-19.02</v>
          </cell>
          <cell r="AS206">
            <v>806.52</v>
          </cell>
          <cell r="AT206">
            <v>1050.17</v>
          </cell>
          <cell r="AV206">
            <v>618.25</v>
          </cell>
          <cell r="AW206">
            <v>721.64</v>
          </cell>
          <cell r="AY206">
            <v>9.9600000000000009</v>
          </cell>
          <cell r="AZ206">
            <v>16.850000000000001</v>
          </cell>
          <cell r="BB206">
            <v>-1057.8599999999999</v>
          </cell>
          <cell r="BC206">
            <v>-1378.68</v>
          </cell>
          <cell r="BE206">
            <v>-911.06</v>
          </cell>
          <cell r="BF206">
            <v>-1185.47</v>
          </cell>
          <cell r="BH206">
            <v>1185.46</v>
          </cell>
          <cell r="BI206">
            <v>1663.29</v>
          </cell>
        </row>
        <row r="207">
          <cell r="B207" t="str">
            <v>CONFIANZA</v>
          </cell>
          <cell r="C207">
            <v>20090.509999999998</v>
          </cell>
          <cell r="D207">
            <v>21588.33</v>
          </cell>
          <cell r="F207">
            <v>20090.509999999998</v>
          </cell>
          <cell r="G207">
            <v>21521.08</v>
          </cell>
          <cell r="I207">
            <v>-34.51</v>
          </cell>
          <cell r="J207">
            <v>-677.25</v>
          </cell>
          <cell r="L207">
            <v>20125.02</v>
          </cell>
          <cell r="M207">
            <v>22198.33</v>
          </cell>
          <cell r="O207">
            <v>1240.26</v>
          </cell>
          <cell r="P207">
            <v>1374</v>
          </cell>
          <cell r="R207">
            <v>18884.75</v>
          </cell>
          <cell r="S207">
            <v>20824.330000000002</v>
          </cell>
          <cell r="U207">
            <v>1132.52</v>
          </cell>
          <cell r="V207">
            <v>594.36</v>
          </cell>
          <cell r="X207">
            <v>1132.52</v>
          </cell>
          <cell r="Y207">
            <v>594.36</v>
          </cell>
          <cell r="AA207">
            <v>1254.5</v>
          </cell>
          <cell r="AB207">
            <v>4356.74</v>
          </cell>
          <cell r="AD207">
            <v>2387.02</v>
          </cell>
          <cell r="AE207">
            <v>4951.09</v>
          </cell>
          <cell r="AG207">
            <v>2387.02</v>
          </cell>
          <cell r="AH207">
            <v>4951.09</v>
          </cell>
          <cell r="AJ207">
            <v>6003.49</v>
          </cell>
          <cell r="AK207">
            <v>5318.43</v>
          </cell>
          <cell r="AM207">
            <v>5995.36</v>
          </cell>
          <cell r="AN207">
            <v>5264.63</v>
          </cell>
          <cell r="AP207">
            <v>-195.28</v>
          </cell>
          <cell r="AQ207">
            <v>0</v>
          </cell>
          <cell r="AS207">
            <v>2056</v>
          </cell>
          <cell r="AT207">
            <v>2941.03</v>
          </cell>
          <cell r="AV207">
            <v>1725.93</v>
          </cell>
          <cell r="AW207">
            <v>2295.7800000000002</v>
          </cell>
          <cell r="AY207">
            <v>108.07</v>
          </cell>
          <cell r="AZ207">
            <v>603.36</v>
          </cell>
          <cell r="BB207">
            <v>6807.65</v>
          </cell>
          <cell r="BC207">
            <v>4768.43</v>
          </cell>
          <cell r="BE207">
            <v>11555.34</v>
          </cell>
          <cell r="BF207">
            <v>16040.91</v>
          </cell>
          <cell r="BH207">
            <v>12077.1</v>
          </cell>
          <cell r="BI207">
            <v>16055.89</v>
          </cell>
        </row>
        <row r="208">
          <cell r="B208" t="str">
            <v>EQUIDAD</v>
          </cell>
          <cell r="C208">
            <v>41837.379999999997</v>
          </cell>
          <cell r="D208">
            <v>35791.230000000003</v>
          </cell>
          <cell r="F208">
            <v>10427.33</v>
          </cell>
          <cell r="G208">
            <v>15399.51</v>
          </cell>
          <cell r="I208">
            <v>-1360.12</v>
          </cell>
          <cell r="J208">
            <v>446.33</v>
          </cell>
          <cell r="L208">
            <v>11787.45</v>
          </cell>
          <cell r="M208">
            <v>14953.18</v>
          </cell>
          <cell r="O208">
            <v>744.76</v>
          </cell>
          <cell r="P208">
            <v>757.67</v>
          </cell>
          <cell r="R208">
            <v>11042.69</v>
          </cell>
          <cell r="S208">
            <v>14195.51</v>
          </cell>
          <cell r="U208">
            <v>6204.31</v>
          </cell>
          <cell r="V208">
            <v>6279.79</v>
          </cell>
          <cell r="X208">
            <v>4809.87</v>
          </cell>
          <cell r="Y208">
            <v>5362.21</v>
          </cell>
          <cell r="AA208">
            <v>411.85</v>
          </cell>
          <cell r="AB208">
            <v>3025.98</v>
          </cell>
          <cell r="AD208">
            <v>5221.72</v>
          </cell>
          <cell r="AE208">
            <v>8388.19</v>
          </cell>
          <cell r="AG208">
            <v>5221.72</v>
          </cell>
          <cell r="AH208">
            <v>8388.19</v>
          </cell>
          <cell r="AJ208">
            <v>1478.91</v>
          </cell>
          <cell r="AK208">
            <v>1473.29</v>
          </cell>
          <cell r="AM208">
            <v>442.16</v>
          </cell>
          <cell r="AN208">
            <v>511.25</v>
          </cell>
          <cell r="AP208">
            <v>-1447.64</v>
          </cell>
          <cell r="AQ208">
            <v>-32.770000000000003</v>
          </cell>
          <cell r="AS208">
            <v>1133.45</v>
          </cell>
          <cell r="AT208">
            <v>1242.1400000000001</v>
          </cell>
          <cell r="AV208">
            <v>3409.02</v>
          </cell>
          <cell r="AW208">
            <v>4157.66</v>
          </cell>
          <cell r="AY208">
            <v>705.29</v>
          </cell>
          <cell r="AZ208">
            <v>161.99</v>
          </cell>
          <cell r="BB208">
            <v>1578.7</v>
          </cell>
          <cell r="BC208">
            <v>-232.95</v>
          </cell>
          <cell r="BE208">
            <v>2320.1999999999998</v>
          </cell>
          <cell r="BF208">
            <v>1123.47</v>
          </cell>
          <cell r="BH208">
            <v>9463.99</v>
          </cell>
          <cell r="BI208">
            <v>14428.45</v>
          </cell>
        </row>
        <row r="209">
          <cell r="B209" t="str">
            <v>ESTADO</v>
          </cell>
          <cell r="C209">
            <v>71828.81</v>
          </cell>
          <cell r="D209">
            <v>85930.29</v>
          </cell>
          <cell r="F209">
            <v>68399.91</v>
          </cell>
          <cell r="G209">
            <v>81321.75</v>
          </cell>
          <cell r="I209">
            <v>5483.16</v>
          </cell>
          <cell r="J209">
            <v>-12128.51</v>
          </cell>
          <cell r="L209">
            <v>62916.75</v>
          </cell>
          <cell r="M209">
            <v>93450.26</v>
          </cell>
          <cell r="O209">
            <v>749.13</v>
          </cell>
          <cell r="P209">
            <v>431.25</v>
          </cell>
          <cell r="R209">
            <v>62167.62</v>
          </cell>
          <cell r="S209">
            <v>93019</v>
          </cell>
          <cell r="U209">
            <v>25310.7</v>
          </cell>
          <cell r="V209">
            <v>30069.11</v>
          </cell>
          <cell r="X209">
            <v>24583.5</v>
          </cell>
          <cell r="Y209">
            <v>29471.07</v>
          </cell>
          <cell r="AA209">
            <v>8191.51</v>
          </cell>
          <cell r="AB209">
            <v>33909.29</v>
          </cell>
          <cell r="AD209">
            <v>32775.01</v>
          </cell>
          <cell r="AE209">
            <v>63380.36</v>
          </cell>
          <cell r="AG209">
            <v>32775.01</v>
          </cell>
          <cell r="AH209">
            <v>63343.1</v>
          </cell>
          <cell r="AJ209">
            <v>14131.64</v>
          </cell>
          <cell r="AK209">
            <v>17828.68</v>
          </cell>
          <cell r="AM209">
            <v>13172.92</v>
          </cell>
          <cell r="AN209">
            <v>16824.28</v>
          </cell>
          <cell r="AP209">
            <v>-683.55</v>
          </cell>
          <cell r="AQ209">
            <v>0</v>
          </cell>
          <cell r="AS209">
            <v>7042.93</v>
          </cell>
          <cell r="AT209">
            <v>7430.07</v>
          </cell>
          <cell r="AV209">
            <v>10621.09</v>
          </cell>
          <cell r="AW209">
            <v>11969.9</v>
          </cell>
          <cell r="AY209">
            <v>2276.2600000000002</v>
          </cell>
          <cell r="AZ209">
            <v>1990.96</v>
          </cell>
          <cell r="BB209">
            <v>-3037.04</v>
          </cell>
          <cell r="BC209">
            <v>-8539.2999999999993</v>
          </cell>
          <cell r="BE209">
            <v>2773.43</v>
          </cell>
          <cell r="BF209">
            <v>1660.79</v>
          </cell>
          <cell r="BH209">
            <v>65204.66</v>
          </cell>
          <cell r="BI209">
            <v>101558.31</v>
          </cell>
        </row>
        <row r="210">
          <cell r="B210" t="str">
            <v>GENERALI</v>
          </cell>
          <cell r="C210">
            <v>3568.09</v>
          </cell>
          <cell r="D210">
            <v>2519.75</v>
          </cell>
          <cell r="F210">
            <v>2045.11</v>
          </cell>
          <cell r="G210">
            <v>2146.5700000000002</v>
          </cell>
          <cell r="I210">
            <v>-58.01</v>
          </cell>
          <cell r="J210">
            <v>-83.13</v>
          </cell>
          <cell r="L210">
            <v>2103.11</v>
          </cell>
          <cell r="M210">
            <v>2229.6999999999998</v>
          </cell>
          <cell r="O210">
            <v>71.45</v>
          </cell>
          <cell r="P210">
            <v>65.540000000000006</v>
          </cell>
          <cell r="R210">
            <v>2031.66</v>
          </cell>
          <cell r="S210">
            <v>2164.16</v>
          </cell>
          <cell r="U210">
            <v>5398.3</v>
          </cell>
          <cell r="V210">
            <v>6349.43</v>
          </cell>
          <cell r="X210">
            <v>454.89</v>
          </cell>
          <cell r="Y210">
            <v>740.91</v>
          </cell>
          <cell r="AA210">
            <v>-37.4</v>
          </cell>
          <cell r="AB210">
            <v>846.08</v>
          </cell>
          <cell r="AD210">
            <v>417.49</v>
          </cell>
          <cell r="AE210">
            <v>1586.99</v>
          </cell>
          <cell r="AG210">
            <v>417.49</v>
          </cell>
          <cell r="AH210">
            <v>1503.66</v>
          </cell>
          <cell r="AJ210">
            <v>478.43</v>
          </cell>
          <cell r="AK210">
            <v>435.35</v>
          </cell>
          <cell r="AM210">
            <v>394.18</v>
          </cell>
          <cell r="AN210">
            <v>458.17</v>
          </cell>
          <cell r="AP210">
            <v>-9.9499999999999993</v>
          </cell>
          <cell r="AQ210">
            <v>0</v>
          </cell>
          <cell r="AS210">
            <v>304.31</v>
          </cell>
          <cell r="AT210">
            <v>396.83</v>
          </cell>
          <cell r="AV210">
            <v>304.04000000000002</v>
          </cell>
          <cell r="AW210">
            <v>405.17</v>
          </cell>
          <cell r="AY210">
            <v>11.65</v>
          </cell>
          <cell r="AZ210">
            <v>20.04</v>
          </cell>
          <cell r="BB210">
            <v>609.94000000000005</v>
          </cell>
          <cell r="BC210">
            <v>-619.71</v>
          </cell>
          <cell r="BE210">
            <v>739.66</v>
          </cell>
          <cell r="BF210">
            <v>-381.29</v>
          </cell>
          <cell r="BH210">
            <v>1421.73</v>
          </cell>
          <cell r="BI210">
            <v>2783.87</v>
          </cell>
        </row>
        <row r="211">
          <cell r="B211" t="str">
            <v>LIBERTY</v>
          </cell>
          <cell r="C211">
            <v>22794.77</v>
          </cell>
          <cell r="D211">
            <v>24616.92</v>
          </cell>
          <cell r="F211">
            <v>22362.48</v>
          </cell>
          <cell r="G211">
            <v>24153.66</v>
          </cell>
          <cell r="I211">
            <v>-275.43</v>
          </cell>
          <cell r="J211">
            <v>430.75</v>
          </cell>
          <cell r="L211">
            <v>22637.91</v>
          </cell>
          <cell r="M211">
            <v>23722.91</v>
          </cell>
          <cell r="O211">
            <v>789.07</v>
          </cell>
          <cell r="P211">
            <v>698.07</v>
          </cell>
          <cell r="R211">
            <v>21848.84</v>
          </cell>
          <cell r="S211">
            <v>23024.84</v>
          </cell>
          <cell r="U211">
            <v>4887.5</v>
          </cell>
          <cell r="V211">
            <v>6929.46</v>
          </cell>
          <cell r="X211">
            <v>4145.1400000000003</v>
          </cell>
          <cell r="Y211">
            <v>6333.08</v>
          </cell>
          <cell r="AA211">
            <v>6079.55</v>
          </cell>
          <cell r="AB211">
            <v>6238.4</v>
          </cell>
          <cell r="AD211">
            <v>10224.700000000001</v>
          </cell>
          <cell r="AE211">
            <v>12571.49</v>
          </cell>
          <cell r="AG211">
            <v>10224.700000000001</v>
          </cell>
          <cell r="AH211">
            <v>12571.49</v>
          </cell>
          <cell r="AJ211">
            <v>5436.16</v>
          </cell>
          <cell r="AK211">
            <v>5687.76</v>
          </cell>
          <cell r="AM211">
            <v>5479.41</v>
          </cell>
          <cell r="AN211">
            <v>5565.33</v>
          </cell>
          <cell r="AP211">
            <v>-4.43</v>
          </cell>
          <cell r="AQ211">
            <v>-226.49</v>
          </cell>
          <cell r="AS211">
            <v>1795.75</v>
          </cell>
          <cell r="AT211">
            <v>1825.7</v>
          </cell>
          <cell r="AV211">
            <v>3187.88</v>
          </cell>
          <cell r="AW211">
            <v>4271.5200000000004</v>
          </cell>
          <cell r="AY211">
            <v>328.36</v>
          </cell>
          <cell r="AZ211">
            <v>150.05000000000001</v>
          </cell>
          <cell r="BB211">
            <v>837.18</v>
          </cell>
          <cell r="BC211">
            <v>-1132.76</v>
          </cell>
          <cell r="BE211">
            <v>3056.85</v>
          </cell>
          <cell r="BF211">
            <v>1898.7</v>
          </cell>
          <cell r="BH211">
            <v>21011.66</v>
          </cell>
          <cell r="BI211">
            <v>24157.599999999999</v>
          </cell>
        </row>
        <row r="212">
          <cell r="B212" t="str">
            <v>MAPFRE</v>
          </cell>
          <cell r="C212">
            <v>40465.54</v>
          </cell>
          <cell r="D212">
            <v>50393.1</v>
          </cell>
          <cell r="F212">
            <v>9494.99</v>
          </cell>
          <cell r="G212">
            <v>11484.17</v>
          </cell>
          <cell r="I212">
            <v>1405.58</v>
          </cell>
          <cell r="J212">
            <v>1542.1</v>
          </cell>
          <cell r="L212">
            <v>8089.41</v>
          </cell>
          <cell r="M212">
            <v>9942.07</v>
          </cell>
          <cell r="O212">
            <v>13.1</v>
          </cell>
          <cell r="P212">
            <v>9.2100000000000009</v>
          </cell>
          <cell r="R212">
            <v>8076.3</v>
          </cell>
          <cell r="S212">
            <v>9932.86</v>
          </cell>
          <cell r="U212">
            <v>7065.54</v>
          </cell>
          <cell r="V212">
            <v>19518.98</v>
          </cell>
          <cell r="X212">
            <v>1485.97</v>
          </cell>
          <cell r="Y212">
            <v>2617.46</v>
          </cell>
          <cell r="AA212">
            <v>2982.25</v>
          </cell>
          <cell r="AB212">
            <v>-788.74</v>
          </cell>
          <cell r="AD212">
            <v>4468.22</v>
          </cell>
          <cell r="AE212">
            <v>1828.72</v>
          </cell>
          <cell r="AG212">
            <v>4468.22</v>
          </cell>
          <cell r="AH212">
            <v>1828.72</v>
          </cell>
          <cell r="AJ212">
            <v>3291.48</v>
          </cell>
          <cell r="AK212">
            <v>3560.34</v>
          </cell>
          <cell r="AM212">
            <v>-1579.66</v>
          </cell>
          <cell r="AN212">
            <v>-1065.22</v>
          </cell>
          <cell r="AP212">
            <v>-278.26</v>
          </cell>
          <cell r="AQ212">
            <v>-897.14</v>
          </cell>
          <cell r="AS212">
            <v>1576.5</v>
          </cell>
          <cell r="AT212">
            <v>2169.37</v>
          </cell>
          <cell r="AV212">
            <v>2034.99</v>
          </cell>
          <cell r="AW212">
            <v>3375.41</v>
          </cell>
          <cell r="AY212">
            <v>370.13</v>
          </cell>
          <cell r="AZ212">
            <v>153.6</v>
          </cell>
          <cell r="BB212">
            <v>1484.38</v>
          </cell>
          <cell r="BC212">
            <v>4368.12</v>
          </cell>
          <cell r="BE212">
            <v>1912.69</v>
          </cell>
          <cell r="BF212">
            <v>5295.12</v>
          </cell>
          <cell r="BH212">
            <v>6591.93</v>
          </cell>
          <cell r="BI212">
            <v>5564.74</v>
          </cell>
        </row>
        <row r="213">
          <cell r="B213" t="str">
            <v>MUNDIAL</v>
          </cell>
          <cell r="C213">
            <v>4147.01</v>
          </cell>
          <cell r="D213">
            <v>5521.61</v>
          </cell>
          <cell r="F213">
            <v>1437.58</v>
          </cell>
          <cell r="G213">
            <v>3506.46</v>
          </cell>
          <cell r="I213">
            <v>305.27999999999997</v>
          </cell>
          <cell r="J213">
            <v>427.99</v>
          </cell>
          <cell r="L213">
            <v>1132.3</v>
          </cell>
          <cell r="M213">
            <v>3078.47</v>
          </cell>
          <cell r="O213">
            <v>89.91</v>
          </cell>
          <cell r="P213">
            <v>150.74</v>
          </cell>
          <cell r="R213">
            <v>1042.3900000000001</v>
          </cell>
          <cell r="S213">
            <v>2927.73</v>
          </cell>
          <cell r="U213">
            <v>166.24</v>
          </cell>
          <cell r="V213">
            <v>358.41</v>
          </cell>
          <cell r="X213">
            <v>25.6</v>
          </cell>
          <cell r="Y213">
            <v>78.290000000000006</v>
          </cell>
          <cell r="AA213">
            <v>-563.23</v>
          </cell>
          <cell r="AB213">
            <v>156.85</v>
          </cell>
          <cell r="AD213">
            <v>-537.63</v>
          </cell>
          <cell r="AE213">
            <v>235.14</v>
          </cell>
          <cell r="AG213">
            <v>-537.63</v>
          </cell>
          <cell r="AH213">
            <v>235.14</v>
          </cell>
          <cell r="AJ213">
            <v>690.49</v>
          </cell>
          <cell r="AK213">
            <v>908.51</v>
          </cell>
          <cell r="AM213">
            <v>251.09</v>
          </cell>
          <cell r="AN213">
            <v>190.16</v>
          </cell>
          <cell r="AP213">
            <v>-7.82</v>
          </cell>
          <cell r="AQ213">
            <v>-53.1</v>
          </cell>
          <cell r="AS213">
            <v>521.66999999999996</v>
          </cell>
          <cell r="AT213">
            <v>1066.19</v>
          </cell>
          <cell r="AV213">
            <v>337.63</v>
          </cell>
          <cell r="AW213">
            <v>1016.07</v>
          </cell>
          <cell r="AY213">
            <v>18.739999999999998</v>
          </cell>
          <cell r="AZ213">
            <v>0.62</v>
          </cell>
          <cell r="BB213">
            <v>458.71</v>
          </cell>
          <cell r="BC213">
            <v>472.65</v>
          </cell>
          <cell r="BE213">
            <v>530.94000000000005</v>
          </cell>
          <cell r="BF213">
            <v>180.39</v>
          </cell>
          <cell r="BH213">
            <v>583.67999999999995</v>
          </cell>
          <cell r="BI213">
            <v>2455.08</v>
          </cell>
        </row>
        <row r="214">
          <cell r="B214" t="str">
            <v>PREVISORA</v>
          </cell>
          <cell r="C214">
            <v>47198.54</v>
          </cell>
          <cell r="D214">
            <v>54126.26</v>
          </cell>
          <cell r="F214">
            <v>15290.49</v>
          </cell>
          <cell r="G214">
            <v>16578.490000000002</v>
          </cell>
          <cell r="I214">
            <v>-282.66000000000003</v>
          </cell>
          <cell r="J214">
            <v>851.07</v>
          </cell>
          <cell r="L214">
            <v>15573.16</v>
          </cell>
          <cell r="M214">
            <v>15727.43</v>
          </cell>
          <cell r="O214">
            <v>0</v>
          </cell>
          <cell r="P214">
            <v>0</v>
          </cell>
          <cell r="R214">
            <v>15573.16</v>
          </cell>
          <cell r="S214">
            <v>15727.43</v>
          </cell>
          <cell r="U214">
            <v>17004.48</v>
          </cell>
          <cell r="V214">
            <v>17218.97</v>
          </cell>
          <cell r="X214">
            <v>5319.07</v>
          </cell>
          <cell r="Y214">
            <v>4620.18</v>
          </cell>
          <cell r="AA214">
            <v>8086.35</v>
          </cell>
          <cell r="AB214">
            <v>18312.57</v>
          </cell>
          <cell r="AD214">
            <v>13405.42</v>
          </cell>
          <cell r="AE214">
            <v>22932.75</v>
          </cell>
          <cell r="AG214">
            <v>13405.42</v>
          </cell>
          <cell r="AH214">
            <v>22932.75</v>
          </cell>
          <cell r="AJ214">
            <v>6315.76</v>
          </cell>
          <cell r="AK214">
            <v>6176.42</v>
          </cell>
          <cell r="AM214">
            <v>642.4</v>
          </cell>
          <cell r="AN214">
            <v>-2682.89</v>
          </cell>
          <cell r="AP214">
            <v>-1001.35</v>
          </cell>
          <cell r="AQ214">
            <v>-1130.29</v>
          </cell>
          <cell r="AS214">
            <v>2524.9899999999998</v>
          </cell>
          <cell r="AT214">
            <v>2499.84</v>
          </cell>
          <cell r="AV214">
            <v>3423.49</v>
          </cell>
          <cell r="AW214">
            <v>3932.14</v>
          </cell>
          <cell r="AY214">
            <v>334.46</v>
          </cell>
          <cell r="AZ214">
            <v>809.96</v>
          </cell>
          <cell r="BB214">
            <v>-3756.26</v>
          </cell>
          <cell r="BC214">
            <v>-10634.08</v>
          </cell>
          <cell r="BE214">
            <v>5573.31</v>
          </cell>
          <cell r="BF214">
            <v>-2102.4499999999998</v>
          </cell>
          <cell r="BH214">
            <v>19329.41</v>
          </cell>
          <cell r="BI214">
            <v>26361.51</v>
          </cell>
        </row>
        <row r="215">
          <cell r="B215" t="str">
            <v>QBE</v>
          </cell>
          <cell r="C215">
            <v>22801.46</v>
          </cell>
          <cell r="D215">
            <v>39954.6</v>
          </cell>
          <cell r="F215">
            <v>20579.57</v>
          </cell>
          <cell r="G215">
            <v>36765.269999999997</v>
          </cell>
          <cell r="I215">
            <v>587.9</v>
          </cell>
          <cell r="J215">
            <v>7455.23</v>
          </cell>
          <cell r="L215">
            <v>19991.669999999998</v>
          </cell>
          <cell r="M215">
            <v>29310.04</v>
          </cell>
          <cell r="O215">
            <v>0</v>
          </cell>
          <cell r="P215">
            <v>58.52</v>
          </cell>
          <cell r="R215">
            <v>19991.669999999998</v>
          </cell>
          <cell r="S215">
            <v>29251.52</v>
          </cell>
          <cell r="U215">
            <v>10846.44</v>
          </cell>
          <cell r="V215">
            <v>13561.6</v>
          </cell>
          <cell r="X215">
            <v>9046.25</v>
          </cell>
          <cell r="Y215">
            <v>12623.87</v>
          </cell>
          <cell r="AA215">
            <v>5340.24</v>
          </cell>
          <cell r="AB215">
            <v>14004.28</v>
          </cell>
          <cell r="AD215">
            <v>14386.49</v>
          </cell>
          <cell r="AE215">
            <v>26628.15</v>
          </cell>
          <cell r="AG215">
            <v>14310.46</v>
          </cell>
          <cell r="AH215">
            <v>26548.28</v>
          </cell>
          <cell r="AJ215">
            <v>3001.9</v>
          </cell>
          <cell r="AK215">
            <v>4562.8100000000004</v>
          </cell>
          <cell r="AM215">
            <v>2473.0100000000002</v>
          </cell>
          <cell r="AN215">
            <v>5054.45</v>
          </cell>
          <cell r="AP215">
            <v>-663.12</v>
          </cell>
          <cell r="AQ215">
            <v>-3550.16</v>
          </cell>
          <cell r="AS215">
            <v>1186.5899999999999</v>
          </cell>
          <cell r="AT215">
            <v>2430.6799999999998</v>
          </cell>
          <cell r="AV215">
            <v>1601.16</v>
          </cell>
          <cell r="AW215">
            <v>4167.09</v>
          </cell>
          <cell r="AY215">
            <v>1337.81</v>
          </cell>
          <cell r="AZ215">
            <v>1379.94</v>
          </cell>
          <cell r="BB215">
            <v>-254.24</v>
          </cell>
          <cell r="BC215">
            <v>-6778.76</v>
          </cell>
          <cell r="BE215">
            <v>477.53</v>
          </cell>
          <cell r="BF215">
            <v>-2982.6</v>
          </cell>
          <cell r="BH215">
            <v>20245.91</v>
          </cell>
          <cell r="BI215">
            <v>36030.28</v>
          </cell>
        </row>
        <row r="216">
          <cell r="B216" t="str">
            <v>RSA</v>
          </cell>
          <cell r="C216">
            <v>10425.66</v>
          </cell>
          <cell r="D216">
            <v>12480.93</v>
          </cell>
          <cell r="F216">
            <v>5707.72</v>
          </cell>
          <cell r="G216">
            <v>4339.13</v>
          </cell>
          <cell r="I216">
            <v>-585.79999999999995</v>
          </cell>
          <cell r="J216">
            <v>-859.27</v>
          </cell>
          <cell r="L216">
            <v>6293.51</v>
          </cell>
          <cell r="M216">
            <v>5198.3900000000003</v>
          </cell>
          <cell r="O216">
            <v>1024.45</v>
          </cell>
          <cell r="P216">
            <v>590.41999999999996</v>
          </cell>
          <cell r="R216">
            <v>5269.06</v>
          </cell>
          <cell r="S216">
            <v>4607.9799999999996</v>
          </cell>
          <cell r="U216">
            <v>2307.4</v>
          </cell>
          <cell r="V216">
            <v>2025.35</v>
          </cell>
          <cell r="X216">
            <v>1042.97</v>
          </cell>
          <cell r="Y216">
            <v>1095.81</v>
          </cell>
          <cell r="AA216">
            <v>1136.5899999999999</v>
          </cell>
          <cell r="AB216">
            <v>-371.26</v>
          </cell>
          <cell r="AD216">
            <v>2179.56</v>
          </cell>
          <cell r="AE216">
            <v>724.55</v>
          </cell>
          <cell r="AG216">
            <v>2134.6799999999998</v>
          </cell>
          <cell r="AH216">
            <v>724.55</v>
          </cell>
          <cell r="AJ216">
            <v>1124.0999999999999</v>
          </cell>
          <cell r="AK216">
            <v>891.83</v>
          </cell>
          <cell r="AM216">
            <v>839.75</v>
          </cell>
          <cell r="AN216">
            <v>702.89</v>
          </cell>
          <cell r="AP216">
            <v>-182.93</v>
          </cell>
          <cell r="AQ216">
            <v>-11.08</v>
          </cell>
          <cell r="AS216">
            <v>787.79</v>
          </cell>
          <cell r="AT216">
            <v>951.97</v>
          </cell>
          <cell r="AV216">
            <v>854.12</v>
          </cell>
          <cell r="AW216">
            <v>984.71</v>
          </cell>
          <cell r="AY216">
            <v>0.82</v>
          </cell>
          <cell r="AZ216">
            <v>1.94</v>
          </cell>
          <cell r="BB216">
            <v>834.82</v>
          </cell>
          <cell r="BC216">
            <v>1253</v>
          </cell>
          <cell r="BE216">
            <v>868.4</v>
          </cell>
          <cell r="BF216">
            <v>2276.7199999999998</v>
          </cell>
          <cell r="BH216">
            <v>4434.24</v>
          </cell>
          <cell r="BI216">
            <v>3354.98</v>
          </cell>
        </row>
        <row r="217">
          <cell r="B217" t="str">
            <v>SEGUREXPO</v>
          </cell>
          <cell r="C217">
            <v>1358.43</v>
          </cell>
          <cell r="D217">
            <v>782.38</v>
          </cell>
          <cell r="F217">
            <v>66.41</v>
          </cell>
          <cell r="G217">
            <v>89.02</v>
          </cell>
          <cell r="I217">
            <v>-3.92</v>
          </cell>
          <cell r="J217">
            <v>14.44</v>
          </cell>
          <cell r="L217">
            <v>70.33</v>
          </cell>
          <cell r="M217">
            <v>74.58</v>
          </cell>
          <cell r="O217">
            <v>0</v>
          </cell>
          <cell r="P217">
            <v>0</v>
          </cell>
          <cell r="R217">
            <v>70.33</v>
          </cell>
          <cell r="S217">
            <v>74.58</v>
          </cell>
          <cell r="U217">
            <v>193.64</v>
          </cell>
          <cell r="V217">
            <v>245.3</v>
          </cell>
          <cell r="X217">
            <v>6.24</v>
          </cell>
          <cell r="Y217">
            <v>9.65</v>
          </cell>
          <cell r="AA217">
            <v>0.42</v>
          </cell>
          <cell r="AB217">
            <v>9.4</v>
          </cell>
          <cell r="AD217">
            <v>6.66</v>
          </cell>
          <cell r="AE217">
            <v>19.05</v>
          </cell>
          <cell r="AG217">
            <v>6.66</v>
          </cell>
          <cell r="AH217">
            <v>19.05</v>
          </cell>
          <cell r="AJ217">
            <v>168.58</v>
          </cell>
          <cell r="AK217">
            <v>78.92</v>
          </cell>
          <cell r="AM217">
            <v>-174.49</v>
          </cell>
          <cell r="AN217">
            <v>-126.94</v>
          </cell>
          <cell r="AP217">
            <v>-23.93</v>
          </cell>
          <cell r="AQ217">
            <v>-0.26</v>
          </cell>
          <cell r="AS217">
            <v>172.55</v>
          </cell>
          <cell r="AT217">
            <v>142.9</v>
          </cell>
          <cell r="AV217">
            <v>224.17</v>
          </cell>
          <cell r="AW217">
            <v>149.56</v>
          </cell>
          <cell r="AY217">
            <v>10.76</v>
          </cell>
          <cell r="AZ217">
            <v>0.99</v>
          </cell>
          <cell r="BB217">
            <v>-145.38999999999999</v>
          </cell>
          <cell r="BC217">
            <v>-110.71</v>
          </cell>
          <cell r="BE217">
            <v>3.05</v>
          </cell>
          <cell r="BF217">
            <v>265.56</v>
          </cell>
          <cell r="BH217">
            <v>215.71</v>
          </cell>
          <cell r="BI217">
            <v>185.28</v>
          </cell>
        </row>
        <row r="218">
          <cell r="B218" t="str">
            <v>SOLIDARIA</v>
          </cell>
          <cell r="C218">
            <v>9758.4599999999991</v>
          </cell>
          <cell r="D218">
            <v>11568.65</v>
          </cell>
          <cell r="F218">
            <v>3770.33</v>
          </cell>
          <cell r="G218">
            <v>4101.43</v>
          </cell>
          <cell r="I218">
            <v>316.61</v>
          </cell>
          <cell r="J218">
            <v>225.99</v>
          </cell>
          <cell r="L218">
            <v>3453.71</v>
          </cell>
          <cell r="M218">
            <v>3875.44</v>
          </cell>
          <cell r="O218">
            <v>0</v>
          </cell>
          <cell r="P218">
            <v>0</v>
          </cell>
          <cell r="R218">
            <v>3453.71</v>
          </cell>
          <cell r="S218">
            <v>3875.44</v>
          </cell>
          <cell r="U218">
            <v>667.5</v>
          </cell>
          <cell r="V218">
            <v>840.84</v>
          </cell>
          <cell r="X218">
            <v>267.29000000000002</v>
          </cell>
          <cell r="Y218">
            <v>309.05</v>
          </cell>
          <cell r="AA218">
            <v>192.15</v>
          </cell>
          <cell r="AB218">
            <v>85.44</v>
          </cell>
          <cell r="AD218">
            <v>459.44</v>
          </cell>
          <cell r="AE218">
            <v>394.49</v>
          </cell>
          <cell r="AG218">
            <v>459.44</v>
          </cell>
          <cell r="AH218">
            <v>394.49</v>
          </cell>
          <cell r="AJ218">
            <v>1732.93</v>
          </cell>
          <cell r="AK218">
            <v>1997.12</v>
          </cell>
          <cell r="AM218">
            <v>-694.32</v>
          </cell>
          <cell r="AN218">
            <v>-840.83</v>
          </cell>
          <cell r="AP218">
            <v>-232.81</v>
          </cell>
          <cell r="AQ218">
            <v>-227.91</v>
          </cell>
          <cell r="AS218">
            <v>1386.44</v>
          </cell>
          <cell r="AT218">
            <v>1603.08</v>
          </cell>
          <cell r="AV218">
            <v>1024.31</v>
          </cell>
          <cell r="AW218">
            <v>1356.6</v>
          </cell>
          <cell r="AY218">
            <v>32.42</v>
          </cell>
          <cell r="AZ218">
            <v>27.68</v>
          </cell>
          <cell r="BB218">
            <v>1478.24</v>
          </cell>
          <cell r="BC218">
            <v>1562.33</v>
          </cell>
          <cell r="BE218">
            <v>1821.52</v>
          </cell>
          <cell r="BF218">
            <v>2045.9</v>
          </cell>
          <cell r="BH218">
            <v>1975.47</v>
          </cell>
          <cell r="BI218">
            <v>2313.11</v>
          </cell>
        </row>
        <row r="219">
          <cell r="B219" t="str">
            <v>SURAMERICANA</v>
          </cell>
          <cell r="C219">
            <v>48797.05</v>
          </cell>
          <cell r="D219">
            <v>58690.83</v>
          </cell>
          <cell r="F219">
            <v>33253.64</v>
          </cell>
          <cell r="G219">
            <v>37510.660000000003</v>
          </cell>
          <cell r="I219">
            <v>-179.64</v>
          </cell>
          <cell r="J219">
            <v>-1119.92</v>
          </cell>
          <cell r="L219">
            <v>33433.279999999999</v>
          </cell>
          <cell r="M219">
            <v>38630.58</v>
          </cell>
          <cell r="O219">
            <v>2750.28</v>
          </cell>
          <cell r="P219">
            <v>2506.31</v>
          </cell>
          <cell r="R219">
            <v>30683</v>
          </cell>
          <cell r="S219">
            <v>36124.269999999997</v>
          </cell>
          <cell r="U219">
            <v>17176.97</v>
          </cell>
          <cell r="V219">
            <v>14837.08</v>
          </cell>
          <cell r="X219">
            <v>5890.57</v>
          </cell>
          <cell r="Y219">
            <v>7861.63</v>
          </cell>
          <cell r="AA219">
            <v>3183.89</v>
          </cell>
          <cell r="AB219">
            <v>793.27</v>
          </cell>
          <cell r="AD219">
            <v>9074.4599999999991</v>
          </cell>
          <cell r="AE219">
            <v>8654.9</v>
          </cell>
          <cell r="AG219">
            <v>9074.4599999999991</v>
          </cell>
          <cell r="AH219">
            <v>8654.0300000000007</v>
          </cell>
          <cell r="AJ219">
            <v>6274.85</v>
          </cell>
          <cell r="AK219">
            <v>7522.52</v>
          </cell>
          <cell r="AM219">
            <v>2723.03</v>
          </cell>
          <cell r="AN219">
            <v>3086.84</v>
          </cell>
          <cell r="AP219">
            <v>-594.53</v>
          </cell>
          <cell r="AQ219">
            <v>-127.42</v>
          </cell>
          <cell r="AS219">
            <v>2553.75</v>
          </cell>
          <cell r="AT219">
            <v>2973.95</v>
          </cell>
          <cell r="AV219">
            <v>5050.6000000000004</v>
          </cell>
          <cell r="AW219">
            <v>4577.8500000000004</v>
          </cell>
          <cell r="AY219">
            <v>409.87</v>
          </cell>
          <cell r="AZ219">
            <v>214.77</v>
          </cell>
          <cell r="BB219">
            <v>11465.83</v>
          </cell>
          <cell r="BC219">
            <v>16744.25</v>
          </cell>
          <cell r="BE219">
            <v>11784.83</v>
          </cell>
          <cell r="BF219">
            <v>15935.77</v>
          </cell>
          <cell r="BH219">
            <v>19217.169999999998</v>
          </cell>
          <cell r="BI219">
            <v>19380.009999999998</v>
          </cell>
        </row>
        <row r="226">
          <cell r="B226" t="str">
            <v>ACE</v>
          </cell>
          <cell r="C226">
            <v>5791.97</v>
          </cell>
          <cell r="D226">
            <v>10867.09</v>
          </cell>
          <cell r="F226">
            <v>5741.53</v>
          </cell>
          <cell r="G226">
            <v>12145.18</v>
          </cell>
          <cell r="I226">
            <v>939.22</v>
          </cell>
          <cell r="J226">
            <v>1874.38</v>
          </cell>
          <cell r="L226">
            <v>4802.3100000000004</v>
          </cell>
          <cell r="M226">
            <v>10270.799999999999</v>
          </cell>
          <cell r="O226">
            <v>194</v>
          </cell>
          <cell r="P226">
            <v>318.3</v>
          </cell>
          <cell r="R226">
            <v>4608.3</v>
          </cell>
          <cell r="S226">
            <v>9952.51</v>
          </cell>
          <cell r="U226">
            <v>0</v>
          </cell>
          <cell r="V226">
            <v>0</v>
          </cell>
          <cell r="X226">
            <v>0</v>
          </cell>
          <cell r="Y226">
            <v>0</v>
          </cell>
          <cell r="AA226">
            <v>2296.61</v>
          </cell>
          <cell r="AB226">
            <v>4858.07</v>
          </cell>
          <cell r="AD226">
            <v>2296.61</v>
          </cell>
          <cell r="AE226">
            <v>4858.07</v>
          </cell>
          <cell r="AG226">
            <v>2296.61</v>
          </cell>
          <cell r="AH226">
            <v>4858.07</v>
          </cell>
          <cell r="AJ226">
            <v>0</v>
          </cell>
          <cell r="AK226">
            <v>0</v>
          </cell>
          <cell r="AM226">
            <v>-42.05</v>
          </cell>
          <cell r="AN226">
            <v>-124.79</v>
          </cell>
          <cell r="AP226">
            <v>0</v>
          </cell>
          <cell r="AQ226">
            <v>-37.01</v>
          </cell>
          <cell r="AS226">
            <v>181.86</v>
          </cell>
          <cell r="AT226">
            <v>331.96</v>
          </cell>
          <cell r="AV226">
            <v>537.86</v>
          </cell>
          <cell r="AW226">
            <v>988.49</v>
          </cell>
          <cell r="AY226">
            <v>0</v>
          </cell>
          <cell r="AZ226">
            <v>0</v>
          </cell>
          <cell r="BB226">
            <v>1634.02</v>
          </cell>
          <cell r="BC226">
            <v>3932.64</v>
          </cell>
          <cell r="BE226">
            <v>2063.86</v>
          </cell>
          <cell r="BF226">
            <v>3912.24</v>
          </cell>
          <cell r="BH226">
            <v>2974.28</v>
          </cell>
          <cell r="BI226">
            <v>6016.71</v>
          </cell>
        </row>
        <row r="227">
          <cell r="B227" t="str">
            <v>ALFA</v>
          </cell>
          <cell r="C227">
            <v>9099.83</v>
          </cell>
          <cell r="D227">
            <v>9999.73</v>
          </cell>
          <cell r="F227">
            <v>0</v>
          </cell>
          <cell r="G227">
            <v>465.15</v>
          </cell>
          <cell r="I227">
            <v>0</v>
          </cell>
          <cell r="J227">
            <v>0</v>
          </cell>
          <cell r="L227">
            <v>0</v>
          </cell>
          <cell r="M227">
            <v>465.15</v>
          </cell>
          <cell r="O227">
            <v>0</v>
          </cell>
          <cell r="P227">
            <v>0</v>
          </cell>
          <cell r="R227">
            <v>0</v>
          </cell>
          <cell r="S227">
            <v>465.15</v>
          </cell>
          <cell r="U227">
            <v>6.73</v>
          </cell>
          <cell r="V227">
            <v>8.07</v>
          </cell>
          <cell r="X227">
            <v>0</v>
          </cell>
          <cell r="Y227">
            <v>0.24</v>
          </cell>
          <cell r="AA227">
            <v>0</v>
          </cell>
          <cell r="AB227">
            <v>0</v>
          </cell>
          <cell r="AD227">
            <v>0</v>
          </cell>
          <cell r="AE227">
            <v>0.24</v>
          </cell>
          <cell r="AG227">
            <v>0</v>
          </cell>
          <cell r="AH227">
            <v>0.24</v>
          </cell>
          <cell r="AJ227">
            <v>1286.8800000000001</v>
          </cell>
          <cell r="AK227">
            <v>1643.53</v>
          </cell>
          <cell r="AM227">
            <v>-620.58000000000004</v>
          </cell>
          <cell r="AN227">
            <v>-536.76</v>
          </cell>
          <cell r="AP227">
            <v>-74.63</v>
          </cell>
          <cell r="AQ227">
            <v>-0.02</v>
          </cell>
          <cell r="AS227">
            <v>3.92</v>
          </cell>
          <cell r="AT227">
            <v>2.4</v>
          </cell>
          <cell r="AV227">
            <v>299.33</v>
          </cell>
          <cell r="AW227">
            <v>197.56</v>
          </cell>
          <cell r="AY227">
            <v>85.53</v>
          </cell>
          <cell r="AZ227">
            <v>0.01</v>
          </cell>
          <cell r="BB227">
            <v>306.43</v>
          </cell>
          <cell r="BC227">
            <v>801.72</v>
          </cell>
          <cell r="BE227">
            <v>1546.79</v>
          </cell>
          <cell r="BF227">
            <v>805.2</v>
          </cell>
          <cell r="BH227">
            <v>-306.43</v>
          </cell>
          <cell r="BI227">
            <v>-336.56</v>
          </cell>
        </row>
        <row r="228">
          <cell r="B228" t="str">
            <v>BBVA SEGUROS</v>
          </cell>
          <cell r="C228">
            <v>17193.439999999999</v>
          </cell>
          <cell r="D228">
            <v>18752.95</v>
          </cell>
          <cell r="F228">
            <v>17027.47</v>
          </cell>
          <cell r="G228">
            <v>18512.240000000002</v>
          </cell>
          <cell r="I228">
            <v>57</v>
          </cell>
          <cell r="J228">
            <v>196.28</v>
          </cell>
          <cell r="L228">
            <v>16970.46</v>
          </cell>
          <cell r="M228">
            <v>18315.96</v>
          </cell>
          <cell r="O228">
            <v>5160.7</v>
          </cell>
          <cell r="P228">
            <v>5195.12</v>
          </cell>
          <cell r="R228">
            <v>11809.76</v>
          </cell>
          <cell r="S228">
            <v>13120.84</v>
          </cell>
          <cell r="U228">
            <v>320.23</v>
          </cell>
          <cell r="V228">
            <v>297.24</v>
          </cell>
          <cell r="X228">
            <v>320.23</v>
          </cell>
          <cell r="Y228">
            <v>297.24</v>
          </cell>
          <cell r="AA228">
            <v>6558.94</v>
          </cell>
          <cell r="AB228">
            <v>7313.05</v>
          </cell>
          <cell r="AD228">
            <v>6879.17</v>
          </cell>
          <cell r="AE228">
            <v>7610.29</v>
          </cell>
          <cell r="AG228">
            <v>6879.17</v>
          </cell>
          <cell r="AH228">
            <v>7610.29</v>
          </cell>
          <cell r="AJ228">
            <v>4075.47</v>
          </cell>
          <cell r="AK228">
            <v>475.56</v>
          </cell>
          <cell r="AM228">
            <v>4043.68</v>
          </cell>
          <cell r="AN228">
            <v>424.99</v>
          </cell>
          <cell r="AP228">
            <v>-12.08</v>
          </cell>
          <cell r="AQ228">
            <v>0</v>
          </cell>
          <cell r="AS228">
            <v>779.51</v>
          </cell>
          <cell r="AT228">
            <v>679.78</v>
          </cell>
          <cell r="AV228">
            <v>1374.81</v>
          </cell>
          <cell r="AW228">
            <v>799.72</v>
          </cell>
          <cell r="AY228">
            <v>1.92</v>
          </cell>
          <cell r="AZ228">
            <v>101.31</v>
          </cell>
          <cell r="BB228">
            <v>-1257.26</v>
          </cell>
          <cell r="BC228">
            <v>3129.69</v>
          </cell>
          <cell r="BE228">
            <v>272.81</v>
          </cell>
          <cell r="BF228">
            <v>10492.01</v>
          </cell>
          <cell r="BH228">
            <v>13067.02</v>
          </cell>
          <cell r="BI228">
            <v>9616.09</v>
          </cell>
        </row>
        <row r="229">
          <cell r="B229" t="str">
            <v>BOLIVAR</v>
          </cell>
          <cell r="C229">
            <v>48220.06</v>
          </cell>
          <cell r="D229">
            <v>42074.58</v>
          </cell>
          <cell r="F229">
            <v>6256.8</v>
          </cell>
          <cell r="G229">
            <v>5844.94</v>
          </cell>
          <cell r="I229">
            <v>-17.79</v>
          </cell>
          <cell r="J229">
            <v>613.34</v>
          </cell>
          <cell r="L229">
            <v>6274.59</v>
          </cell>
          <cell r="M229">
            <v>5231.6000000000004</v>
          </cell>
          <cell r="O229">
            <v>1315.73</v>
          </cell>
          <cell r="P229">
            <v>1449.84</v>
          </cell>
          <cell r="R229">
            <v>4958.8599999999997</v>
          </cell>
          <cell r="S229">
            <v>3781.76</v>
          </cell>
          <cell r="U229">
            <v>18.829999999999998</v>
          </cell>
          <cell r="V229">
            <v>119.16</v>
          </cell>
          <cell r="X229">
            <v>1.88</v>
          </cell>
          <cell r="Y229">
            <v>8.32</v>
          </cell>
          <cell r="AA229">
            <v>2502.86</v>
          </cell>
          <cell r="AB229">
            <v>2337.5300000000002</v>
          </cell>
          <cell r="AD229">
            <v>2504.75</v>
          </cell>
          <cell r="AE229">
            <v>2345.86</v>
          </cell>
          <cell r="AG229">
            <v>2504.75</v>
          </cell>
          <cell r="AH229">
            <v>2345.86</v>
          </cell>
          <cell r="AJ229">
            <v>1338.25</v>
          </cell>
          <cell r="AK229">
            <v>1679.21</v>
          </cell>
          <cell r="AM229">
            <v>-4595.66</v>
          </cell>
          <cell r="AN229">
            <v>-838.22</v>
          </cell>
          <cell r="AP229">
            <v>-1016.26</v>
          </cell>
          <cell r="AQ229">
            <v>0</v>
          </cell>
          <cell r="AS229">
            <v>4115.5200000000004</v>
          </cell>
          <cell r="AT229">
            <v>3000.41</v>
          </cell>
          <cell r="AV229">
            <v>10298.6</v>
          </cell>
          <cell r="AW229">
            <v>5056.12</v>
          </cell>
          <cell r="AY229">
            <v>893.09</v>
          </cell>
          <cell r="AZ229">
            <v>1307.1099999999999</v>
          </cell>
          <cell r="BB229">
            <v>-7241.18</v>
          </cell>
          <cell r="BC229">
            <v>-7931.02</v>
          </cell>
          <cell r="BE229">
            <v>-3749.76</v>
          </cell>
          <cell r="BF229">
            <v>-13.17</v>
          </cell>
          <cell r="BH229">
            <v>12200.04</v>
          </cell>
          <cell r="BI229">
            <v>10871.29</v>
          </cell>
        </row>
        <row r="230">
          <cell r="B230" t="str">
            <v>AIG</v>
          </cell>
          <cell r="C230">
            <v>26505.06</v>
          </cell>
          <cell r="D230">
            <v>25383.02</v>
          </cell>
          <cell r="F230">
            <v>13314.76</v>
          </cell>
          <cell r="G230">
            <v>6915.9</v>
          </cell>
          <cell r="I230">
            <v>1261.3699999999999</v>
          </cell>
          <cell r="J230">
            <v>-3721.8</v>
          </cell>
          <cell r="L230">
            <v>12053.39</v>
          </cell>
          <cell r="M230">
            <v>10637.69</v>
          </cell>
          <cell r="O230">
            <v>1346.83</v>
          </cell>
          <cell r="P230">
            <v>211.2</v>
          </cell>
          <cell r="R230">
            <v>10706.56</v>
          </cell>
          <cell r="S230">
            <v>10426.5</v>
          </cell>
          <cell r="U230">
            <v>17.64</v>
          </cell>
          <cell r="V230">
            <v>173.64</v>
          </cell>
          <cell r="X230">
            <v>15.11</v>
          </cell>
          <cell r="Y230">
            <v>106.03</v>
          </cell>
          <cell r="AA230">
            <v>5301.23</v>
          </cell>
          <cell r="AB230">
            <v>2811.52</v>
          </cell>
          <cell r="AD230">
            <v>5316.33</v>
          </cell>
          <cell r="AE230">
            <v>2917.54</v>
          </cell>
          <cell r="AG230">
            <v>5316.33</v>
          </cell>
          <cell r="AH230">
            <v>2917.54</v>
          </cell>
          <cell r="AJ230">
            <v>2807.46</v>
          </cell>
          <cell r="AK230">
            <v>2508.4899999999998</v>
          </cell>
          <cell r="AM230">
            <v>-495.22</v>
          </cell>
          <cell r="AN230">
            <v>-6677.63</v>
          </cell>
          <cell r="AP230">
            <v>-447.41</v>
          </cell>
          <cell r="AQ230">
            <v>-698.85</v>
          </cell>
          <cell r="AS230">
            <v>5543.9</v>
          </cell>
          <cell r="AT230">
            <v>3818.48</v>
          </cell>
          <cell r="AV230">
            <v>7245.5</v>
          </cell>
          <cell r="AW230">
            <v>9166.1299999999992</v>
          </cell>
          <cell r="AY230">
            <v>258.2</v>
          </cell>
          <cell r="AZ230">
            <v>83.09</v>
          </cell>
          <cell r="BB230">
            <v>-6714.75</v>
          </cell>
          <cell r="BC230">
            <v>1817.73</v>
          </cell>
          <cell r="BE230">
            <v>-6015.98</v>
          </cell>
          <cell r="BF230">
            <v>3172.12</v>
          </cell>
          <cell r="BH230">
            <v>17421.310000000001</v>
          </cell>
          <cell r="BI230">
            <v>8608.77</v>
          </cell>
        </row>
        <row r="231">
          <cell r="B231" t="str">
            <v>CHUBB</v>
          </cell>
          <cell r="C231">
            <v>3068.47</v>
          </cell>
          <cell r="D231">
            <v>3683.55</v>
          </cell>
          <cell r="F231">
            <v>873.47</v>
          </cell>
          <cell r="G231">
            <v>891.36</v>
          </cell>
          <cell r="I231">
            <v>170.01</v>
          </cell>
          <cell r="J231">
            <v>50.35</v>
          </cell>
          <cell r="L231">
            <v>703.46</v>
          </cell>
          <cell r="M231">
            <v>841.01</v>
          </cell>
          <cell r="O231">
            <v>126.68</v>
          </cell>
          <cell r="P231">
            <v>115.6</v>
          </cell>
          <cell r="R231">
            <v>576.78</v>
          </cell>
          <cell r="S231">
            <v>725.41</v>
          </cell>
          <cell r="U231">
            <v>6.11</v>
          </cell>
          <cell r="V231">
            <v>18.18</v>
          </cell>
          <cell r="X231">
            <v>1.22</v>
          </cell>
          <cell r="Y231">
            <v>3.64</v>
          </cell>
          <cell r="AA231">
            <v>351.92</v>
          </cell>
          <cell r="AB231">
            <v>374.12</v>
          </cell>
          <cell r="AD231">
            <v>353.14</v>
          </cell>
          <cell r="AE231">
            <v>377.76</v>
          </cell>
          <cell r="AG231">
            <v>353.14</v>
          </cell>
          <cell r="AH231">
            <v>377.76</v>
          </cell>
          <cell r="AJ231">
            <v>326.37</v>
          </cell>
          <cell r="AK231">
            <v>435.49</v>
          </cell>
          <cell r="AM231">
            <v>-676.5</v>
          </cell>
          <cell r="AN231">
            <v>-525.29</v>
          </cell>
          <cell r="AP231">
            <v>-0.92</v>
          </cell>
          <cell r="AQ231">
            <v>-2.88</v>
          </cell>
          <cell r="AS231">
            <v>266.33</v>
          </cell>
          <cell r="AT231">
            <v>269.14</v>
          </cell>
          <cell r="AV231">
            <v>668.7</v>
          </cell>
          <cell r="AW231">
            <v>812.86</v>
          </cell>
          <cell r="AY231">
            <v>30.36</v>
          </cell>
          <cell r="AZ231">
            <v>24.78</v>
          </cell>
          <cell r="BB231">
            <v>-64.319999999999993</v>
          </cell>
          <cell r="BC231">
            <v>-230.95</v>
          </cell>
          <cell r="BE231">
            <v>-13.21</v>
          </cell>
          <cell r="BF231">
            <v>-80.989999999999995</v>
          </cell>
          <cell r="BH231">
            <v>641.1</v>
          </cell>
          <cell r="BI231">
            <v>956.37</v>
          </cell>
        </row>
        <row r="232">
          <cell r="B232" t="str">
            <v>AXA COLPATRIA</v>
          </cell>
          <cell r="C232">
            <v>34237.18</v>
          </cell>
          <cell r="D232">
            <v>19025.95</v>
          </cell>
          <cell r="F232">
            <v>28323.33</v>
          </cell>
          <cell r="G232">
            <v>15333.83</v>
          </cell>
          <cell r="I232">
            <v>-2579.15</v>
          </cell>
          <cell r="J232">
            <v>-484.49</v>
          </cell>
          <cell r="L232">
            <v>30902.48</v>
          </cell>
          <cell r="M232">
            <v>15818.33</v>
          </cell>
          <cell r="O232">
            <v>17653.37</v>
          </cell>
          <cell r="P232">
            <v>9639.8799999999992</v>
          </cell>
          <cell r="R232">
            <v>13249.1</v>
          </cell>
          <cell r="S232">
            <v>6178.45</v>
          </cell>
          <cell r="U232">
            <v>858.54</v>
          </cell>
          <cell r="V232">
            <v>185.24</v>
          </cell>
          <cell r="X232">
            <v>811.87</v>
          </cell>
          <cell r="Y232">
            <v>185.24</v>
          </cell>
          <cell r="AA232">
            <v>11096.95</v>
          </cell>
          <cell r="AB232">
            <v>6188.43</v>
          </cell>
          <cell r="AD232">
            <v>11908.82</v>
          </cell>
          <cell r="AE232">
            <v>6373.67</v>
          </cell>
          <cell r="AG232">
            <v>11908.82</v>
          </cell>
          <cell r="AH232">
            <v>6373.67</v>
          </cell>
          <cell r="AJ232">
            <v>2950.92</v>
          </cell>
          <cell r="AK232">
            <v>1588.86</v>
          </cell>
          <cell r="AM232">
            <v>1605.13</v>
          </cell>
          <cell r="AN232">
            <v>954.75</v>
          </cell>
          <cell r="AP232">
            <v>-19.78</v>
          </cell>
          <cell r="AQ232">
            <v>-8.92</v>
          </cell>
          <cell r="AS232">
            <v>2542.91</v>
          </cell>
          <cell r="AT232">
            <v>1763.69</v>
          </cell>
          <cell r="AV232">
            <v>6686.4</v>
          </cell>
          <cell r="AW232">
            <v>3945.34</v>
          </cell>
          <cell r="AY232">
            <v>160.52000000000001</v>
          </cell>
          <cell r="AZ232">
            <v>207.96</v>
          </cell>
          <cell r="BB232">
            <v>-9634.9</v>
          </cell>
          <cell r="BC232">
            <v>-7058.04</v>
          </cell>
          <cell r="BE232">
            <v>-818.22</v>
          </cell>
          <cell r="BF232">
            <v>-3119.88</v>
          </cell>
          <cell r="BH232">
            <v>22884</v>
          </cell>
          <cell r="BI232">
            <v>13236.49</v>
          </cell>
        </row>
        <row r="233">
          <cell r="B233" t="str">
            <v>ALLIANZ</v>
          </cell>
          <cell r="C233">
            <v>19287.46</v>
          </cell>
          <cell r="D233">
            <v>19036.28</v>
          </cell>
          <cell r="F233">
            <v>6001.57</v>
          </cell>
          <cell r="G233">
            <v>4725.6099999999997</v>
          </cell>
          <cell r="I233">
            <v>190.22</v>
          </cell>
          <cell r="J233">
            <v>-332.24</v>
          </cell>
          <cell r="L233">
            <v>5811.35</v>
          </cell>
          <cell r="M233">
            <v>5057.8500000000004</v>
          </cell>
          <cell r="O233">
            <v>3890.42</v>
          </cell>
          <cell r="P233">
            <v>2903.4</v>
          </cell>
          <cell r="R233">
            <v>1920.93</v>
          </cell>
          <cell r="S233">
            <v>2154.4499999999998</v>
          </cell>
          <cell r="U233">
            <v>1773.75</v>
          </cell>
          <cell r="V233">
            <v>113.04</v>
          </cell>
          <cell r="X233">
            <v>-786.26</v>
          </cell>
          <cell r="Y233">
            <v>-1077.23</v>
          </cell>
          <cell r="AA233">
            <v>1955.23</v>
          </cell>
          <cell r="AB233">
            <v>1945.87</v>
          </cell>
          <cell r="AD233">
            <v>1168.97</v>
          </cell>
          <cell r="AE233">
            <v>868.65</v>
          </cell>
          <cell r="AG233">
            <v>572.25</v>
          </cell>
          <cell r="AH233">
            <v>638.02</v>
          </cell>
          <cell r="AJ233">
            <v>1781.55</v>
          </cell>
          <cell r="AK233">
            <v>4379.34</v>
          </cell>
          <cell r="AM233">
            <v>-216.8</v>
          </cell>
          <cell r="AN233">
            <v>2664.21</v>
          </cell>
          <cell r="AP233">
            <v>-56.4</v>
          </cell>
          <cell r="AQ233">
            <v>-94.27</v>
          </cell>
          <cell r="AS233">
            <v>592.29999999999995</v>
          </cell>
          <cell r="AT233">
            <v>821.9</v>
          </cell>
          <cell r="AV233">
            <v>1763.68</v>
          </cell>
          <cell r="AW233">
            <v>2702.52</v>
          </cell>
          <cell r="AY233">
            <v>36.799999999999997</v>
          </cell>
          <cell r="AZ233">
            <v>4.43</v>
          </cell>
          <cell r="BB233">
            <v>-770.9</v>
          </cell>
          <cell r="BC233">
            <v>-4582.3500000000004</v>
          </cell>
          <cell r="BE233">
            <v>2513.09</v>
          </cell>
          <cell r="BF233">
            <v>836.38</v>
          </cell>
          <cell r="BH233">
            <v>2691.83</v>
          </cell>
          <cell r="BI233">
            <v>6736.81</v>
          </cell>
        </row>
        <row r="234">
          <cell r="B234" t="str">
            <v>EQUIDAD</v>
          </cell>
          <cell r="C234">
            <v>4705.6499999999996</v>
          </cell>
          <cell r="D234">
            <v>5731.09</v>
          </cell>
          <cell r="F234">
            <v>3669.4</v>
          </cell>
          <cell r="G234">
            <v>4279.47</v>
          </cell>
          <cell r="I234">
            <v>-124.75</v>
          </cell>
          <cell r="J234">
            <v>378.95</v>
          </cell>
          <cell r="L234">
            <v>3794.16</v>
          </cell>
          <cell r="M234">
            <v>3900.52</v>
          </cell>
          <cell r="O234">
            <v>0</v>
          </cell>
          <cell r="P234">
            <v>3364.02</v>
          </cell>
          <cell r="R234">
            <v>3794.16</v>
          </cell>
          <cell r="S234">
            <v>536.5</v>
          </cell>
          <cell r="U234">
            <v>34.26</v>
          </cell>
          <cell r="V234">
            <v>600.54999999999995</v>
          </cell>
          <cell r="X234">
            <v>34.26</v>
          </cell>
          <cell r="Y234">
            <v>563.65</v>
          </cell>
          <cell r="AA234">
            <v>1867.38</v>
          </cell>
          <cell r="AB234">
            <v>1864.48</v>
          </cell>
          <cell r="AD234">
            <v>1901.65</v>
          </cell>
          <cell r="AE234">
            <v>2428.12</v>
          </cell>
          <cell r="AG234">
            <v>1901.65</v>
          </cell>
          <cell r="AH234">
            <v>2428.12</v>
          </cell>
          <cell r="AJ234">
            <v>447.44</v>
          </cell>
          <cell r="AK234">
            <v>31.38</v>
          </cell>
          <cell r="AM234">
            <v>237.52</v>
          </cell>
          <cell r="AN234">
            <v>-205.99</v>
          </cell>
          <cell r="AP234">
            <v>-361.43</v>
          </cell>
          <cell r="AQ234">
            <v>-4.8899999999999997</v>
          </cell>
          <cell r="AS234">
            <v>282.99</v>
          </cell>
          <cell r="AT234">
            <v>358.58</v>
          </cell>
          <cell r="AV234">
            <v>851.13</v>
          </cell>
          <cell r="AW234">
            <v>870.58</v>
          </cell>
          <cell r="AY234">
            <v>176.09</v>
          </cell>
          <cell r="AZ234">
            <v>0</v>
          </cell>
          <cell r="BB234">
            <v>706.22</v>
          </cell>
          <cell r="BC234">
            <v>-3010.46</v>
          </cell>
          <cell r="BE234">
            <v>891.35</v>
          </cell>
          <cell r="BF234">
            <v>706.94</v>
          </cell>
          <cell r="BH234">
            <v>3087.93</v>
          </cell>
          <cell r="BI234">
            <v>3446.4</v>
          </cell>
        </row>
        <row r="235">
          <cell r="B235" t="str">
            <v>ESTADO</v>
          </cell>
          <cell r="C235">
            <v>7991</v>
          </cell>
          <cell r="D235">
            <v>9644.42</v>
          </cell>
          <cell r="F235">
            <v>6892.56</v>
          </cell>
          <cell r="G235">
            <v>7374.25</v>
          </cell>
          <cell r="I235">
            <v>518.39</v>
          </cell>
          <cell r="J235">
            <v>223.64</v>
          </cell>
          <cell r="L235">
            <v>6374.17</v>
          </cell>
          <cell r="M235">
            <v>7150.61</v>
          </cell>
          <cell r="O235">
            <v>7084.45</v>
          </cell>
          <cell r="P235">
            <v>7205.6</v>
          </cell>
          <cell r="R235">
            <v>-710.28</v>
          </cell>
          <cell r="S235">
            <v>-54.98</v>
          </cell>
          <cell r="U235">
            <v>9.39</v>
          </cell>
          <cell r="V235">
            <v>46.86</v>
          </cell>
          <cell r="X235">
            <v>9.39</v>
          </cell>
          <cell r="Y235">
            <v>32.700000000000003</v>
          </cell>
          <cell r="AA235">
            <v>2647.18</v>
          </cell>
          <cell r="AB235">
            <v>2989.96</v>
          </cell>
          <cell r="AD235">
            <v>2656.58</v>
          </cell>
          <cell r="AE235">
            <v>3022.66</v>
          </cell>
          <cell r="AG235">
            <v>2656.58</v>
          </cell>
          <cell r="AH235">
            <v>3022.66</v>
          </cell>
          <cell r="AJ235">
            <v>944.3</v>
          </cell>
          <cell r="AK235">
            <v>1083.4100000000001</v>
          </cell>
          <cell r="AM235">
            <v>788.12</v>
          </cell>
          <cell r="AN235">
            <v>833.79</v>
          </cell>
          <cell r="AP235">
            <v>-46.47</v>
          </cell>
          <cell r="AQ235">
            <v>0</v>
          </cell>
          <cell r="AS235">
            <v>770.6</v>
          </cell>
          <cell r="AT235">
            <v>863.04</v>
          </cell>
          <cell r="AV235">
            <v>1300.54</v>
          </cell>
          <cell r="AW235">
            <v>1371.87</v>
          </cell>
          <cell r="AY235">
            <v>905.2</v>
          </cell>
          <cell r="AZ235">
            <v>534.96</v>
          </cell>
          <cell r="BB235">
            <v>-7084.85</v>
          </cell>
          <cell r="BC235">
            <v>-6874.19</v>
          </cell>
          <cell r="BE235">
            <v>-6123.06</v>
          </cell>
          <cell r="BF235">
            <v>-4096.95</v>
          </cell>
          <cell r="BH235">
            <v>6374.57</v>
          </cell>
          <cell r="BI235">
            <v>6626.32</v>
          </cell>
        </row>
        <row r="236">
          <cell r="B236" t="str">
            <v>GENERALI</v>
          </cell>
          <cell r="C236">
            <v>9428.5400000000009</v>
          </cell>
          <cell r="D236">
            <v>10971.95</v>
          </cell>
          <cell r="F236">
            <v>-1267.55</v>
          </cell>
          <cell r="G236">
            <v>62.8</v>
          </cell>
          <cell r="I236">
            <v>-2009.44</v>
          </cell>
          <cell r="J236">
            <v>-7.66</v>
          </cell>
          <cell r="L236">
            <v>741.89</v>
          </cell>
          <cell r="M236">
            <v>70.459999999999994</v>
          </cell>
          <cell r="O236">
            <v>0</v>
          </cell>
          <cell r="P236">
            <v>0</v>
          </cell>
          <cell r="R236">
            <v>741.89</v>
          </cell>
          <cell r="S236">
            <v>70.459999999999994</v>
          </cell>
          <cell r="U236">
            <v>220.44</v>
          </cell>
          <cell r="V236">
            <v>409.18</v>
          </cell>
          <cell r="X236">
            <v>209.4</v>
          </cell>
          <cell r="Y236">
            <v>368.06</v>
          </cell>
          <cell r="AA236">
            <v>-1028.8499999999999</v>
          </cell>
          <cell r="AB236">
            <v>142.97999999999999</v>
          </cell>
          <cell r="AD236">
            <v>-819.45</v>
          </cell>
          <cell r="AE236">
            <v>511.04</v>
          </cell>
          <cell r="AG236">
            <v>-819.45</v>
          </cell>
          <cell r="AH236">
            <v>511.04</v>
          </cell>
          <cell r="AJ236">
            <v>990.38</v>
          </cell>
          <cell r="AK236">
            <v>1483.94</v>
          </cell>
          <cell r="AM236">
            <v>-1480.51</v>
          </cell>
          <cell r="AN236">
            <v>-1873.79</v>
          </cell>
          <cell r="AP236">
            <v>-28.78</v>
          </cell>
          <cell r="AQ236">
            <v>0</v>
          </cell>
          <cell r="AS236">
            <v>342.87</v>
          </cell>
          <cell r="AT236">
            <v>528.29</v>
          </cell>
          <cell r="AV236">
            <v>466.04</v>
          </cell>
          <cell r="AW236">
            <v>499.92</v>
          </cell>
          <cell r="AY236">
            <v>52.1</v>
          </cell>
          <cell r="AZ236">
            <v>41.81</v>
          </cell>
          <cell r="BB236">
            <v>2209.61</v>
          </cell>
          <cell r="BC236">
            <v>143.75</v>
          </cell>
          <cell r="BE236">
            <v>3390.14</v>
          </cell>
          <cell r="BF236">
            <v>2057.56</v>
          </cell>
          <cell r="BH236">
            <v>-1467.72</v>
          </cell>
          <cell r="BI236">
            <v>-292.73</v>
          </cell>
        </row>
        <row r="237">
          <cell r="B237" t="str">
            <v>LIBERTY</v>
          </cell>
          <cell r="C237">
            <v>45604.34</v>
          </cell>
          <cell r="D237">
            <v>49964.29</v>
          </cell>
          <cell r="F237">
            <v>39750.89</v>
          </cell>
          <cell r="G237">
            <v>43607.32</v>
          </cell>
          <cell r="I237">
            <v>-472.01</v>
          </cell>
          <cell r="J237">
            <v>439.53</v>
          </cell>
          <cell r="L237">
            <v>40222.89</v>
          </cell>
          <cell r="M237">
            <v>43167.79</v>
          </cell>
          <cell r="O237">
            <v>17710.080000000002</v>
          </cell>
          <cell r="P237">
            <v>21560.03</v>
          </cell>
          <cell r="R237">
            <v>22512.82</v>
          </cell>
          <cell r="S237">
            <v>21607.759999999998</v>
          </cell>
          <cell r="U237">
            <v>183.98</v>
          </cell>
          <cell r="V237">
            <v>272.13</v>
          </cell>
          <cell r="X237">
            <v>158.66</v>
          </cell>
          <cell r="Y237">
            <v>236.13</v>
          </cell>
          <cell r="AA237">
            <v>15621.77</v>
          </cell>
          <cell r="AB237">
            <v>17616.28</v>
          </cell>
          <cell r="AD237">
            <v>15780.42</v>
          </cell>
          <cell r="AE237">
            <v>17852.419999999998</v>
          </cell>
          <cell r="AG237">
            <v>15780.42</v>
          </cell>
          <cell r="AH237">
            <v>17852.419999999998</v>
          </cell>
          <cell r="AJ237">
            <v>6399.27</v>
          </cell>
          <cell r="AK237">
            <v>5884.3</v>
          </cell>
          <cell r="AM237">
            <v>5272.11</v>
          </cell>
          <cell r="AN237">
            <v>1403.33</v>
          </cell>
          <cell r="AP237">
            <v>-52.5</v>
          </cell>
          <cell r="AQ237">
            <v>-92.87</v>
          </cell>
          <cell r="AS237">
            <v>3192.07</v>
          </cell>
          <cell r="AT237">
            <v>3296.14</v>
          </cell>
          <cell r="AV237">
            <v>6696.48</v>
          </cell>
          <cell r="AW237">
            <v>6251.88</v>
          </cell>
          <cell r="AY237">
            <v>0</v>
          </cell>
          <cell r="AZ237">
            <v>0</v>
          </cell>
          <cell r="BB237">
            <v>-8375.75</v>
          </cell>
          <cell r="BC237">
            <v>-8102.41</v>
          </cell>
          <cell r="BE237">
            <v>-4430.13</v>
          </cell>
          <cell r="BF237">
            <v>-2629.36</v>
          </cell>
          <cell r="BH237">
            <v>30888.57</v>
          </cell>
          <cell r="BI237">
            <v>28710.89</v>
          </cell>
        </row>
        <row r="238">
          <cell r="B238" t="str">
            <v>MAPFRE</v>
          </cell>
          <cell r="C238">
            <v>49176.15</v>
          </cell>
          <cell r="D238">
            <v>55460.69</v>
          </cell>
          <cell r="F238">
            <v>30497.48</v>
          </cell>
          <cell r="G238">
            <v>34724.25</v>
          </cell>
          <cell r="I238">
            <v>2593.4299999999998</v>
          </cell>
          <cell r="J238">
            <v>1642.35</v>
          </cell>
          <cell r="L238">
            <v>27904.05</v>
          </cell>
          <cell r="M238">
            <v>33081.9</v>
          </cell>
          <cell r="O238">
            <v>9027.4599999999991</v>
          </cell>
          <cell r="P238">
            <v>6334.51</v>
          </cell>
          <cell r="R238">
            <v>18876.59</v>
          </cell>
          <cell r="S238">
            <v>26747.39</v>
          </cell>
          <cell r="U238">
            <v>17.12</v>
          </cell>
          <cell r="V238">
            <v>-68.23</v>
          </cell>
          <cell r="X238">
            <v>17.12</v>
          </cell>
          <cell r="Y238">
            <v>-68.540000000000006</v>
          </cell>
          <cell r="AA238">
            <v>12464.47</v>
          </cell>
          <cell r="AB238">
            <v>13987.7</v>
          </cell>
          <cell r="AD238">
            <v>12481.58</v>
          </cell>
          <cell r="AE238">
            <v>13919.17</v>
          </cell>
          <cell r="AG238">
            <v>12481.58</v>
          </cell>
          <cell r="AH238">
            <v>13919.17</v>
          </cell>
          <cell r="AJ238">
            <v>5245.53</v>
          </cell>
          <cell r="AK238">
            <v>6172.15</v>
          </cell>
          <cell r="AM238">
            <v>4252.6400000000003</v>
          </cell>
          <cell r="AN238">
            <v>4976.12</v>
          </cell>
          <cell r="AP238">
            <v>-222.38</v>
          </cell>
          <cell r="AQ238">
            <v>-2770.14</v>
          </cell>
          <cell r="AS238">
            <v>4774.17</v>
          </cell>
          <cell r="AT238">
            <v>7143.31</v>
          </cell>
          <cell r="AV238">
            <v>6435.59</v>
          </cell>
          <cell r="AW238">
            <v>8445.15</v>
          </cell>
          <cell r="AY238">
            <v>308.31</v>
          </cell>
          <cell r="AZ238">
            <v>24.98</v>
          </cell>
          <cell r="BB238">
            <v>-9153.33</v>
          </cell>
          <cell r="BC238">
            <v>-6100.41</v>
          </cell>
          <cell r="BE238">
            <v>-3970.13</v>
          </cell>
          <cell r="BF238">
            <v>145.51</v>
          </cell>
          <cell r="BH238">
            <v>28029.919999999998</v>
          </cell>
          <cell r="BI238">
            <v>31738.58</v>
          </cell>
        </row>
        <row r="239">
          <cell r="B239" t="str">
            <v>PREVISORA</v>
          </cell>
          <cell r="C239">
            <v>27425.49</v>
          </cell>
          <cell r="D239">
            <v>29679.63</v>
          </cell>
          <cell r="F239">
            <v>21872.59</v>
          </cell>
          <cell r="G239">
            <v>23492.1</v>
          </cell>
          <cell r="I239">
            <v>-410.31</v>
          </cell>
          <cell r="J239">
            <v>797.86</v>
          </cell>
          <cell r="L239">
            <v>22282.9</v>
          </cell>
          <cell r="M239">
            <v>22694.23</v>
          </cell>
          <cell r="O239">
            <v>15598.36</v>
          </cell>
          <cell r="P239">
            <v>17135.45</v>
          </cell>
          <cell r="R239">
            <v>6684.54</v>
          </cell>
          <cell r="S239">
            <v>5558.78</v>
          </cell>
          <cell r="U239">
            <v>726.02</v>
          </cell>
          <cell r="V239">
            <v>925.86</v>
          </cell>
          <cell r="X239">
            <v>726.02</v>
          </cell>
          <cell r="Y239">
            <v>808.37</v>
          </cell>
          <cell r="AA239">
            <v>8874.23</v>
          </cell>
          <cell r="AB239">
            <v>10372.209999999999</v>
          </cell>
          <cell r="AD239">
            <v>9600.25</v>
          </cell>
          <cell r="AE239">
            <v>11180.58</v>
          </cell>
          <cell r="AG239">
            <v>9600.25</v>
          </cell>
          <cell r="AH239">
            <v>11180.58</v>
          </cell>
          <cell r="AJ239">
            <v>3082.8</v>
          </cell>
          <cell r="AK239">
            <v>3083.36</v>
          </cell>
          <cell r="AM239">
            <v>2345.02</v>
          </cell>
          <cell r="AN239">
            <v>942.66</v>
          </cell>
          <cell r="AP239">
            <v>-419.03</v>
          </cell>
          <cell r="AQ239">
            <v>-474.63</v>
          </cell>
          <cell r="AS239">
            <v>1063.95</v>
          </cell>
          <cell r="AT239">
            <v>1056.67</v>
          </cell>
          <cell r="AV239">
            <v>2613.25</v>
          </cell>
          <cell r="AW239">
            <v>1895.52</v>
          </cell>
          <cell r="AY239">
            <v>141.04</v>
          </cell>
          <cell r="AZ239">
            <v>342.31</v>
          </cell>
          <cell r="BB239">
            <v>-8659.9500000000007</v>
          </cell>
          <cell r="BC239">
            <v>-9977.92</v>
          </cell>
          <cell r="BE239">
            <v>-894.13</v>
          </cell>
          <cell r="BF239">
            <v>29645.48</v>
          </cell>
          <cell r="BH239">
            <v>15344.49</v>
          </cell>
          <cell r="BI239">
            <v>14943.11</v>
          </cell>
        </row>
        <row r="240">
          <cell r="B240" t="str">
            <v>QBE</v>
          </cell>
          <cell r="C240">
            <v>8691.84</v>
          </cell>
          <cell r="D240">
            <v>9226.77</v>
          </cell>
          <cell r="F240">
            <v>3803</v>
          </cell>
          <cell r="G240">
            <v>2127.87</v>
          </cell>
          <cell r="I240">
            <v>201.52</v>
          </cell>
          <cell r="J240">
            <v>-1129.05</v>
          </cell>
          <cell r="L240">
            <v>3601.48</v>
          </cell>
          <cell r="M240">
            <v>3256.92</v>
          </cell>
          <cell r="O240">
            <v>5126.92</v>
          </cell>
          <cell r="P240">
            <v>1910.9</v>
          </cell>
          <cell r="R240">
            <v>-1525.44</v>
          </cell>
          <cell r="S240">
            <v>1346.03</v>
          </cell>
          <cell r="U240">
            <v>12.81</v>
          </cell>
          <cell r="V240">
            <v>305.37</v>
          </cell>
          <cell r="X240">
            <v>3.2</v>
          </cell>
          <cell r="Y240">
            <v>147.4</v>
          </cell>
          <cell r="AA240">
            <v>1741.54</v>
          </cell>
          <cell r="AB240">
            <v>685.52</v>
          </cell>
          <cell r="AD240">
            <v>1744.74</v>
          </cell>
          <cell r="AE240">
            <v>832.92</v>
          </cell>
          <cell r="AG240">
            <v>1744.74</v>
          </cell>
          <cell r="AH240">
            <v>832.92</v>
          </cell>
          <cell r="AJ240">
            <v>527.87</v>
          </cell>
          <cell r="AK240">
            <v>693.16</v>
          </cell>
          <cell r="AM240">
            <v>-394.75</v>
          </cell>
          <cell r="AN240">
            <v>121.23</v>
          </cell>
          <cell r="AP240">
            <v>-84.16</v>
          </cell>
          <cell r="AQ240">
            <v>-1318.76</v>
          </cell>
          <cell r="AS240">
            <v>452.32</v>
          </cell>
          <cell r="AT240">
            <v>561.32000000000005</v>
          </cell>
          <cell r="AV240">
            <v>1741.24</v>
          </cell>
          <cell r="AW240">
            <v>2408.25</v>
          </cell>
          <cell r="AY240">
            <v>127.69</v>
          </cell>
          <cell r="AZ240">
            <v>164.48</v>
          </cell>
          <cell r="BB240">
            <v>-5112.5200000000004</v>
          </cell>
          <cell r="BC240">
            <v>-1607.95</v>
          </cell>
          <cell r="BE240">
            <v>-5090.49</v>
          </cell>
          <cell r="BF240">
            <v>-1087.92</v>
          </cell>
          <cell r="BH240">
            <v>3587.08</v>
          </cell>
          <cell r="BI240">
            <v>2769.44</v>
          </cell>
        </row>
        <row r="241">
          <cell r="B241" t="str">
            <v>RSA</v>
          </cell>
          <cell r="C241">
            <v>25890.78</v>
          </cell>
          <cell r="D241">
            <v>23845.22</v>
          </cell>
          <cell r="F241">
            <v>3095.52</v>
          </cell>
          <cell r="G241">
            <v>2413.98</v>
          </cell>
          <cell r="I241">
            <v>502.74</v>
          </cell>
          <cell r="J241">
            <v>-1219.1199999999999</v>
          </cell>
          <cell r="L241">
            <v>2592.7800000000002</v>
          </cell>
          <cell r="M241">
            <v>3633.1</v>
          </cell>
          <cell r="O241">
            <v>2.19</v>
          </cell>
          <cell r="P241">
            <v>1986.06</v>
          </cell>
          <cell r="R241">
            <v>2590.58</v>
          </cell>
          <cell r="S241">
            <v>1647.04</v>
          </cell>
          <cell r="U241">
            <v>475.47</v>
          </cell>
          <cell r="V241">
            <v>16.760000000000002</v>
          </cell>
          <cell r="X241">
            <v>40.99</v>
          </cell>
          <cell r="Y241">
            <v>-1125.08</v>
          </cell>
          <cell r="AA241">
            <v>1115.8900000000001</v>
          </cell>
          <cell r="AB241">
            <v>1019.73</v>
          </cell>
          <cell r="AD241">
            <v>1156.8800000000001</v>
          </cell>
          <cell r="AE241">
            <v>-105.36</v>
          </cell>
          <cell r="AG241">
            <v>1156.8800000000001</v>
          </cell>
          <cell r="AH241">
            <v>-105.36</v>
          </cell>
          <cell r="AJ241">
            <v>2510.39</v>
          </cell>
          <cell r="AK241">
            <v>2144.31</v>
          </cell>
          <cell r="AM241">
            <v>-868.41</v>
          </cell>
          <cell r="AN241">
            <v>930.28</v>
          </cell>
          <cell r="AP241">
            <v>-669.46</v>
          </cell>
          <cell r="AQ241">
            <v>-37.93</v>
          </cell>
          <cell r="AS241">
            <v>1877.77</v>
          </cell>
          <cell r="AT241">
            <v>1845.51</v>
          </cell>
          <cell r="AV241">
            <v>1983.76</v>
          </cell>
          <cell r="AW241">
            <v>2018.02</v>
          </cell>
          <cell r="AY241">
            <v>5.87</v>
          </cell>
          <cell r="AZ241">
            <v>0.04</v>
          </cell>
          <cell r="BB241">
            <v>-895.84</v>
          </cell>
          <cell r="BC241">
            <v>-3473.23</v>
          </cell>
          <cell r="BE241">
            <v>-673.37</v>
          </cell>
          <cell r="BF241">
            <v>-1005.52</v>
          </cell>
          <cell r="BH241">
            <v>3486.42</v>
          </cell>
          <cell r="BI241">
            <v>4650.57</v>
          </cell>
        </row>
        <row r="242">
          <cell r="B242" t="str">
            <v>SOLIDARIA</v>
          </cell>
          <cell r="C242">
            <v>11737.84</v>
          </cell>
          <cell r="D242">
            <v>12370.41</v>
          </cell>
          <cell r="F242">
            <v>3380.91</v>
          </cell>
          <cell r="G242">
            <v>2781.55</v>
          </cell>
          <cell r="I242">
            <v>414.19</v>
          </cell>
          <cell r="J242">
            <v>-220.99</v>
          </cell>
          <cell r="L242">
            <v>2966.72</v>
          </cell>
          <cell r="M242">
            <v>3002.54</v>
          </cell>
          <cell r="O242">
            <v>953.05</v>
          </cell>
          <cell r="P242">
            <v>1320.87</v>
          </cell>
          <cell r="R242">
            <v>2013.67</v>
          </cell>
          <cell r="S242">
            <v>1681.67</v>
          </cell>
          <cell r="U242">
            <v>66.180000000000007</v>
          </cell>
          <cell r="V242">
            <v>360.04</v>
          </cell>
          <cell r="X242">
            <v>19.850000000000001</v>
          </cell>
          <cell r="Y242">
            <v>107.23</v>
          </cell>
          <cell r="AA242">
            <v>1346.46</v>
          </cell>
          <cell r="AB242">
            <v>1123</v>
          </cell>
          <cell r="AD242">
            <v>1366.31</v>
          </cell>
          <cell r="AE242">
            <v>1230.23</v>
          </cell>
          <cell r="AG242">
            <v>1366.31</v>
          </cell>
          <cell r="AH242">
            <v>1230.23</v>
          </cell>
          <cell r="AJ242">
            <v>1751.85</v>
          </cell>
          <cell r="AK242">
            <v>1898.2</v>
          </cell>
          <cell r="AM242">
            <v>-22.12</v>
          </cell>
          <cell r="AN242">
            <v>-321.11</v>
          </cell>
          <cell r="AP242">
            <v>-215.21</v>
          </cell>
          <cell r="AQ242">
            <v>-274.83999999999997</v>
          </cell>
          <cell r="AS242">
            <v>1503.86</v>
          </cell>
          <cell r="AT242">
            <v>1847.49</v>
          </cell>
          <cell r="AV242">
            <v>1545.98</v>
          </cell>
          <cell r="AW242">
            <v>1542.33</v>
          </cell>
          <cell r="AY242">
            <v>45.74</v>
          </cell>
          <cell r="AZ242">
            <v>31.4</v>
          </cell>
          <cell r="BB242">
            <v>-2210.89</v>
          </cell>
          <cell r="BC242">
            <v>-2621.25</v>
          </cell>
          <cell r="BE242">
            <v>-1915.46</v>
          </cell>
          <cell r="BF242">
            <v>-2100.37</v>
          </cell>
          <cell r="BH242">
            <v>4224.5600000000004</v>
          </cell>
          <cell r="BI242">
            <v>4055.51</v>
          </cell>
        </row>
        <row r="243">
          <cell r="B243" t="str">
            <v>SURAMERICANA</v>
          </cell>
          <cell r="C243">
            <v>112154.01</v>
          </cell>
          <cell r="D243">
            <v>116610.93</v>
          </cell>
          <cell r="F243">
            <v>18548.98</v>
          </cell>
          <cell r="G243">
            <v>16227.14</v>
          </cell>
          <cell r="I243">
            <v>-6100.17</v>
          </cell>
          <cell r="J243">
            <v>-2998.13</v>
          </cell>
          <cell r="L243">
            <v>24649.15</v>
          </cell>
          <cell r="M243">
            <v>19225.27</v>
          </cell>
          <cell r="O243">
            <v>15330.97</v>
          </cell>
          <cell r="P243">
            <v>14832.78</v>
          </cell>
          <cell r="R243">
            <v>9318.18</v>
          </cell>
          <cell r="S243">
            <v>4392.5</v>
          </cell>
          <cell r="U243">
            <v>1066.83</v>
          </cell>
          <cell r="V243">
            <v>1490.62</v>
          </cell>
          <cell r="X243">
            <v>274.10000000000002</v>
          </cell>
          <cell r="Y243">
            <v>395.3</v>
          </cell>
          <cell r="AA243">
            <v>7312.36</v>
          </cell>
          <cell r="AB243">
            <v>6554.39</v>
          </cell>
          <cell r="AD243">
            <v>7586.46</v>
          </cell>
          <cell r="AE243">
            <v>6949.68</v>
          </cell>
          <cell r="AG243">
            <v>7586.46</v>
          </cell>
          <cell r="AH243">
            <v>6949.68</v>
          </cell>
          <cell r="AJ243">
            <v>10466.92</v>
          </cell>
          <cell r="AK243">
            <v>9354.2800000000007</v>
          </cell>
          <cell r="AM243">
            <v>-7376.24</v>
          </cell>
          <cell r="AN243">
            <v>-13925.35</v>
          </cell>
          <cell r="AP243">
            <v>-28.64</v>
          </cell>
          <cell r="AQ243">
            <v>0</v>
          </cell>
          <cell r="AS243">
            <v>4643.93</v>
          </cell>
          <cell r="AT243">
            <v>5408.06</v>
          </cell>
          <cell r="AV243">
            <v>8379.69</v>
          </cell>
          <cell r="AW243">
            <v>4709.03</v>
          </cell>
          <cell r="AY243">
            <v>3.44</v>
          </cell>
          <cell r="AZ243">
            <v>25.82</v>
          </cell>
          <cell r="BB243">
            <v>-3890.46</v>
          </cell>
          <cell r="BC243">
            <v>-1106.96</v>
          </cell>
          <cell r="BE243">
            <v>11569.28</v>
          </cell>
          <cell r="BF243">
            <v>13210.09</v>
          </cell>
          <cell r="BH243">
            <v>13208.64</v>
          </cell>
          <cell r="BI243">
            <v>3167.23</v>
          </cell>
        </row>
        <row r="244">
          <cell r="B244" t="str">
            <v>TOTAL</v>
          </cell>
          <cell r="C244">
            <v>466209.13</v>
          </cell>
          <cell r="D244">
            <v>472328.55</v>
          </cell>
          <cell r="F244">
            <v>207782.7</v>
          </cell>
          <cell r="G244">
            <v>201924.96</v>
          </cell>
          <cell r="I244">
            <v>-4865.5200000000004</v>
          </cell>
          <cell r="J244">
            <v>-3896.8</v>
          </cell>
          <cell r="L244">
            <v>212648.22</v>
          </cell>
          <cell r="M244">
            <v>205821.75</v>
          </cell>
          <cell r="O244">
            <v>100521.21</v>
          </cell>
          <cell r="P244">
            <v>95483.53</v>
          </cell>
          <cell r="R244">
            <v>112127.01</v>
          </cell>
          <cell r="S244">
            <v>110338.23</v>
          </cell>
          <cell r="U244">
            <v>5814.32</v>
          </cell>
          <cell r="V244">
            <v>5273.71</v>
          </cell>
          <cell r="X244">
            <v>1857.06</v>
          </cell>
          <cell r="Y244">
            <v>988.69</v>
          </cell>
          <cell r="AA244">
            <v>82026.17</v>
          </cell>
          <cell r="AB244">
            <v>82184.850000000006</v>
          </cell>
          <cell r="AD244">
            <v>83883.23</v>
          </cell>
          <cell r="AE244">
            <v>83173.55</v>
          </cell>
          <cell r="AG244">
            <v>83286.509999999995</v>
          </cell>
          <cell r="AH244">
            <v>82942.92</v>
          </cell>
          <cell r="AJ244">
            <v>46933.65</v>
          </cell>
          <cell r="AK244">
            <v>44538.98</v>
          </cell>
          <cell r="AM244">
            <v>1755.38</v>
          </cell>
          <cell r="AN244">
            <v>-11777.55</v>
          </cell>
          <cell r="AP244">
            <v>-3755.53</v>
          </cell>
          <cell r="AQ244">
            <v>-5816.02</v>
          </cell>
          <cell r="AS244">
            <v>32930.800000000003</v>
          </cell>
          <cell r="AT244">
            <v>33596.15</v>
          </cell>
          <cell r="AV244">
            <v>60888.58</v>
          </cell>
          <cell r="AW244">
            <v>53681.29</v>
          </cell>
          <cell r="AY244">
            <v>3231.9</v>
          </cell>
          <cell r="AZ244">
            <v>2894.5</v>
          </cell>
          <cell r="BB244">
            <v>-66210.63</v>
          </cell>
          <cell r="BC244">
            <v>-52851.61</v>
          </cell>
          <cell r="BE244">
            <v>-11446.64</v>
          </cell>
          <cell r="BF244">
            <v>50849.38</v>
          </cell>
          <cell r="BH244">
            <v>178337.63</v>
          </cell>
          <cell r="BI244">
            <v>155521.28</v>
          </cell>
        </row>
        <row r="250">
          <cell r="B250" t="str">
            <v>ACE</v>
          </cell>
          <cell r="C250">
            <v>10443.5</v>
          </cell>
          <cell r="D250">
            <v>11019.55</v>
          </cell>
          <cell r="F250">
            <v>7100.38</v>
          </cell>
          <cell r="G250">
            <v>7871.06</v>
          </cell>
          <cell r="I250">
            <v>-78.81</v>
          </cell>
          <cell r="J250">
            <v>127.34</v>
          </cell>
          <cell r="L250">
            <v>7179.19</v>
          </cell>
          <cell r="M250">
            <v>7743.73</v>
          </cell>
          <cell r="O250">
            <v>1049.51</v>
          </cell>
          <cell r="P250">
            <v>871.56</v>
          </cell>
          <cell r="R250">
            <v>6129.68</v>
          </cell>
          <cell r="S250">
            <v>6872.17</v>
          </cell>
          <cell r="U250">
            <v>4272.41</v>
          </cell>
          <cell r="V250">
            <v>6737.77</v>
          </cell>
          <cell r="X250">
            <v>2731.74</v>
          </cell>
          <cell r="Y250">
            <v>5955.73</v>
          </cell>
          <cell r="AA250">
            <v>1125.26</v>
          </cell>
          <cell r="AB250">
            <v>-1900.25</v>
          </cell>
          <cell r="AD250">
            <v>3857</v>
          </cell>
          <cell r="AE250">
            <v>4055.49</v>
          </cell>
          <cell r="AG250">
            <v>3535.52</v>
          </cell>
          <cell r="AH250">
            <v>997.24</v>
          </cell>
          <cell r="AJ250">
            <v>1127.08</v>
          </cell>
          <cell r="AK250">
            <v>1306.25</v>
          </cell>
          <cell r="AM250">
            <v>421.85</v>
          </cell>
          <cell r="AN250">
            <v>487.28</v>
          </cell>
          <cell r="AP250">
            <v>-19.23</v>
          </cell>
          <cell r="AQ250">
            <v>-37.53</v>
          </cell>
          <cell r="AS250">
            <v>327.92</v>
          </cell>
          <cell r="AT250">
            <v>336.61</v>
          </cell>
          <cell r="AV250">
            <v>1293.98</v>
          </cell>
          <cell r="AW250">
            <v>1457.14</v>
          </cell>
          <cell r="AY250">
            <v>257.31</v>
          </cell>
          <cell r="AZ250">
            <v>18.45</v>
          </cell>
          <cell r="BB250">
            <v>312.33</v>
          </cell>
          <cell r="BC250">
            <v>3581.12</v>
          </cell>
          <cell r="BE250">
            <v>259.41000000000003</v>
          </cell>
          <cell r="BF250">
            <v>3560.43</v>
          </cell>
          <cell r="BH250">
            <v>5817.35</v>
          </cell>
          <cell r="BI250">
            <v>3259.19</v>
          </cell>
        </row>
        <row r="251">
          <cell r="B251" t="str">
            <v>ALFA</v>
          </cell>
          <cell r="C251">
            <v>2368.73</v>
          </cell>
          <cell r="D251">
            <v>619.92999999999995</v>
          </cell>
          <cell r="F251">
            <v>696.01</v>
          </cell>
          <cell r="G251">
            <v>600.45000000000005</v>
          </cell>
          <cell r="I251">
            <v>0.89</v>
          </cell>
          <cell r="J251">
            <v>-136.52000000000001</v>
          </cell>
          <cell r="L251">
            <v>695.12</v>
          </cell>
          <cell r="M251">
            <v>736.97</v>
          </cell>
          <cell r="O251">
            <v>50.58</v>
          </cell>
          <cell r="P251">
            <v>76.099999999999994</v>
          </cell>
          <cell r="R251">
            <v>644.54</v>
          </cell>
          <cell r="S251">
            <v>660.87</v>
          </cell>
          <cell r="U251">
            <v>187.27</v>
          </cell>
          <cell r="V251">
            <v>121.99</v>
          </cell>
          <cell r="X251">
            <v>44.97</v>
          </cell>
          <cell r="Y251">
            <v>-10.07</v>
          </cell>
          <cell r="AA251">
            <v>17.170000000000002</v>
          </cell>
          <cell r="AB251">
            <v>6.28</v>
          </cell>
          <cell r="AD251">
            <v>62.14</v>
          </cell>
          <cell r="AE251">
            <v>-3.79</v>
          </cell>
          <cell r="AG251">
            <v>57.72</v>
          </cell>
          <cell r="AH251">
            <v>-3.79</v>
          </cell>
          <cell r="AJ251">
            <v>125.37</v>
          </cell>
          <cell r="AK251">
            <v>4.8</v>
          </cell>
          <cell r="AM251">
            <v>-146.59</v>
          </cell>
          <cell r="AN251">
            <v>0.12</v>
          </cell>
          <cell r="AP251">
            <v>-66.400000000000006</v>
          </cell>
          <cell r="AQ251">
            <v>-24.25</v>
          </cell>
          <cell r="AS251">
            <v>1.1299999999999999</v>
          </cell>
          <cell r="AT251">
            <v>0.31</v>
          </cell>
          <cell r="AV251">
            <v>48.18</v>
          </cell>
          <cell r="AW251">
            <v>22.54</v>
          </cell>
          <cell r="AY251">
            <v>32.06</v>
          </cell>
          <cell r="AZ251">
            <v>19.649999999999999</v>
          </cell>
          <cell r="BB251">
            <v>718.43</v>
          </cell>
          <cell r="BC251">
            <v>646.29</v>
          </cell>
          <cell r="BE251">
            <v>630.88</v>
          </cell>
          <cell r="BF251">
            <v>595.04</v>
          </cell>
          <cell r="BH251">
            <v>-73.88</v>
          </cell>
          <cell r="BI251">
            <v>14.58</v>
          </cell>
        </row>
        <row r="252">
          <cell r="B252" t="str">
            <v>BBVA SEGUROS</v>
          </cell>
          <cell r="C252">
            <v>1053.02</v>
          </cell>
          <cell r="D252">
            <v>1352.73</v>
          </cell>
          <cell r="F252">
            <v>1053.02</v>
          </cell>
          <cell r="G252">
            <v>1352.73</v>
          </cell>
          <cell r="I252">
            <v>59.76</v>
          </cell>
          <cell r="J252">
            <v>-44.88</v>
          </cell>
          <cell r="L252">
            <v>993.26</v>
          </cell>
          <cell r="M252">
            <v>1397.61</v>
          </cell>
          <cell r="O252">
            <v>53.06</v>
          </cell>
          <cell r="P252">
            <v>45.84</v>
          </cell>
          <cell r="R252">
            <v>940.2</v>
          </cell>
          <cell r="S252">
            <v>1351.77</v>
          </cell>
          <cell r="U252">
            <v>981.41</v>
          </cell>
          <cell r="V252">
            <v>368.28</v>
          </cell>
          <cell r="X252">
            <v>981.41</v>
          </cell>
          <cell r="Y252">
            <v>277.83</v>
          </cell>
          <cell r="AA252">
            <v>298.19</v>
          </cell>
          <cell r="AB252">
            <v>446.66</v>
          </cell>
          <cell r="AD252">
            <v>1279.5999999999999</v>
          </cell>
          <cell r="AE252">
            <v>724.49</v>
          </cell>
          <cell r="AG252">
            <v>936.36</v>
          </cell>
          <cell r="AH252">
            <v>724.49</v>
          </cell>
          <cell r="AJ252">
            <v>192.5</v>
          </cell>
          <cell r="AK252">
            <v>233.16</v>
          </cell>
          <cell r="AM252">
            <v>192.5</v>
          </cell>
          <cell r="AN252">
            <v>233.16</v>
          </cell>
          <cell r="AP252">
            <v>-26.05</v>
          </cell>
          <cell r="AQ252">
            <v>0</v>
          </cell>
          <cell r="AS252">
            <v>80.34</v>
          </cell>
          <cell r="AT252">
            <v>82.79</v>
          </cell>
          <cell r="AV252">
            <v>110.87</v>
          </cell>
          <cell r="AW252">
            <v>83.99</v>
          </cell>
          <cell r="AY252">
            <v>61.91</v>
          </cell>
          <cell r="AZ252">
            <v>61.84</v>
          </cell>
          <cell r="BB252">
            <v>-415.73</v>
          </cell>
          <cell r="BC252">
            <v>165.51</v>
          </cell>
          <cell r="BE252">
            <v>-401.85</v>
          </cell>
          <cell r="BF252">
            <v>-113.64</v>
          </cell>
          <cell r="BH252">
            <v>1355.94</v>
          </cell>
          <cell r="BI252">
            <v>1186.27</v>
          </cell>
        </row>
        <row r="253">
          <cell r="B253" t="str">
            <v>BERKLEY</v>
          </cell>
          <cell r="C253">
            <v>0</v>
          </cell>
          <cell r="D253">
            <v>105.22</v>
          </cell>
          <cell r="F253">
            <v>0</v>
          </cell>
          <cell r="G253">
            <v>19.82</v>
          </cell>
          <cell r="I253">
            <v>0</v>
          </cell>
          <cell r="J253">
            <v>0.85</v>
          </cell>
          <cell r="L253">
            <v>0</v>
          </cell>
          <cell r="M253">
            <v>18.97</v>
          </cell>
          <cell r="O253">
            <v>0</v>
          </cell>
          <cell r="P253">
            <v>6.65</v>
          </cell>
          <cell r="R253">
            <v>0</v>
          </cell>
          <cell r="S253">
            <v>12.32</v>
          </cell>
          <cell r="U253">
            <v>0</v>
          </cell>
          <cell r="V253">
            <v>2.48</v>
          </cell>
          <cell r="X253">
            <v>0</v>
          </cell>
          <cell r="Y253">
            <v>0.47</v>
          </cell>
          <cell r="AA253">
            <v>0</v>
          </cell>
          <cell r="AB253">
            <v>5.75</v>
          </cell>
          <cell r="AD253">
            <v>0</v>
          </cell>
          <cell r="AE253">
            <v>6.22</v>
          </cell>
          <cell r="AG253">
            <v>0</v>
          </cell>
          <cell r="AH253">
            <v>6.22</v>
          </cell>
          <cell r="AJ253">
            <v>0</v>
          </cell>
          <cell r="AK253">
            <v>20.149999999999999</v>
          </cell>
          <cell r="AM253">
            <v>0</v>
          </cell>
          <cell r="AN253">
            <v>-9.74</v>
          </cell>
          <cell r="AP253">
            <v>0</v>
          </cell>
          <cell r="AQ253">
            <v>0</v>
          </cell>
          <cell r="AS253">
            <v>0</v>
          </cell>
          <cell r="AT253">
            <v>37.03</v>
          </cell>
          <cell r="AV253">
            <v>0</v>
          </cell>
          <cell r="AW253">
            <v>18.309999999999999</v>
          </cell>
          <cell r="AY253">
            <v>0</v>
          </cell>
          <cell r="AZ253">
            <v>0</v>
          </cell>
          <cell r="BB253">
            <v>0</v>
          </cell>
          <cell r="BC253">
            <v>-39.51</v>
          </cell>
          <cell r="BE253">
            <v>0</v>
          </cell>
          <cell r="BF253">
            <v>-20.8</v>
          </cell>
          <cell r="BH253">
            <v>0</v>
          </cell>
          <cell r="BI253">
            <v>51.83</v>
          </cell>
        </row>
        <row r="254">
          <cell r="B254" t="str">
            <v>BOLIVAR</v>
          </cell>
          <cell r="C254">
            <v>28676.45</v>
          </cell>
          <cell r="D254">
            <v>30319.98</v>
          </cell>
          <cell r="F254">
            <v>24288.42</v>
          </cell>
          <cell r="G254">
            <v>25787.77</v>
          </cell>
          <cell r="I254">
            <v>-143.54</v>
          </cell>
          <cell r="J254">
            <v>-139.88</v>
          </cell>
          <cell r="L254">
            <v>24431.95</v>
          </cell>
          <cell r="M254">
            <v>25927.65</v>
          </cell>
          <cell r="O254">
            <v>1327.79</v>
          </cell>
          <cell r="P254">
            <v>1262.96</v>
          </cell>
          <cell r="R254">
            <v>23104.16</v>
          </cell>
          <cell r="S254">
            <v>24664.69</v>
          </cell>
          <cell r="U254">
            <v>9601.1</v>
          </cell>
          <cell r="V254">
            <v>9564.18</v>
          </cell>
          <cell r="X254">
            <v>5289.64</v>
          </cell>
          <cell r="Y254">
            <v>8236.7199999999993</v>
          </cell>
          <cell r="AA254">
            <v>1741.57</v>
          </cell>
          <cell r="AB254">
            <v>41.12</v>
          </cell>
          <cell r="AD254">
            <v>7031.21</v>
          </cell>
          <cell r="AE254">
            <v>8277.83</v>
          </cell>
          <cell r="AG254">
            <v>7031.21</v>
          </cell>
          <cell r="AH254">
            <v>8144.05</v>
          </cell>
          <cell r="AJ254">
            <v>3937.54</v>
          </cell>
          <cell r="AK254">
            <v>4215.99</v>
          </cell>
          <cell r="AM254">
            <v>3322.4</v>
          </cell>
          <cell r="AN254">
            <v>3462.2</v>
          </cell>
          <cell r="AP254">
            <v>-1151.1600000000001</v>
          </cell>
          <cell r="AQ254">
            <v>0</v>
          </cell>
          <cell r="AS254">
            <v>2462.39</v>
          </cell>
          <cell r="AT254">
            <v>2165.16</v>
          </cell>
          <cell r="AV254">
            <v>6151.64</v>
          </cell>
          <cell r="AW254">
            <v>3670.88</v>
          </cell>
          <cell r="AY254">
            <v>1597.71</v>
          </cell>
          <cell r="AZ254">
            <v>1374.38</v>
          </cell>
          <cell r="BB254">
            <v>3689.97</v>
          </cell>
          <cell r="BC254">
            <v>5848.03</v>
          </cell>
          <cell r="BE254">
            <v>5622.95</v>
          </cell>
          <cell r="BF254">
            <v>11561.72</v>
          </cell>
          <cell r="BH254">
            <v>19414.189999999999</v>
          </cell>
          <cell r="BI254">
            <v>18816.66</v>
          </cell>
        </row>
        <row r="255">
          <cell r="B255" t="str">
            <v>AIG</v>
          </cell>
          <cell r="C255">
            <v>9495.9</v>
          </cell>
          <cell r="D255">
            <v>11127.61</v>
          </cell>
          <cell r="F255">
            <v>4206.6400000000003</v>
          </cell>
          <cell r="G255">
            <v>2299.13</v>
          </cell>
          <cell r="I255">
            <v>156.1</v>
          </cell>
          <cell r="J255">
            <v>-338.96</v>
          </cell>
          <cell r="L255">
            <v>4050.54</v>
          </cell>
          <cell r="M255">
            <v>2638.09</v>
          </cell>
          <cell r="O255">
            <v>112.76</v>
          </cell>
          <cell r="P255">
            <v>33.42</v>
          </cell>
          <cell r="R255">
            <v>3937.79</v>
          </cell>
          <cell r="S255">
            <v>2604.6799999999998</v>
          </cell>
          <cell r="U255">
            <v>2130.96</v>
          </cell>
          <cell r="V255">
            <v>2222.58</v>
          </cell>
          <cell r="X255">
            <v>948.38</v>
          </cell>
          <cell r="Y255">
            <v>1073.78</v>
          </cell>
          <cell r="AA255">
            <v>181.95</v>
          </cell>
          <cell r="AB255">
            <v>-10.26</v>
          </cell>
          <cell r="AD255">
            <v>1130.32</v>
          </cell>
          <cell r="AE255">
            <v>1063.52</v>
          </cell>
          <cell r="AG255">
            <v>1130.32</v>
          </cell>
          <cell r="AH255">
            <v>1063.52</v>
          </cell>
          <cell r="AJ255">
            <v>923.37</v>
          </cell>
          <cell r="AK255">
            <v>1230.9000000000001</v>
          </cell>
          <cell r="AM255">
            <v>131.6</v>
          </cell>
          <cell r="AN255">
            <v>-1088.22</v>
          </cell>
          <cell r="AP255">
            <v>-108.71</v>
          </cell>
          <cell r="AQ255">
            <v>-155.16</v>
          </cell>
          <cell r="AS255">
            <v>1607.69</v>
          </cell>
          <cell r="AT255">
            <v>1448.85</v>
          </cell>
          <cell r="AV255">
            <v>1032.5999999999999</v>
          </cell>
          <cell r="AW255">
            <v>2541.4699999999998</v>
          </cell>
          <cell r="AY255">
            <v>24.66</v>
          </cell>
          <cell r="AZ255">
            <v>193.63</v>
          </cell>
          <cell r="BB255">
            <v>119.62</v>
          </cell>
          <cell r="BC255">
            <v>-1399.42</v>
          </cell>
          <cell r="BE255">
            <v>340.39</v>
          </cell>
          <cell r="BF255">
            <v>-949.16</v>
          </cell>
          <cell r="BH255">
            <v>3818.17</v>
          </cell>
          <cell r="BI255">
            <v>4004.1</v>
          </cell>
        </row>
        <row r="256">
          <cell r="B256" t="str">
            <v>CHUBB</v>
          </cell>
          <cell r="C256">
            <v>8327.99</v>
          </cell>
          <cell r="D256">
            <v>8804.58</v>
          </cell>
          <cell r="F256">
            <v>1727.72</v>
          </cell>
          <cell r="G256">
            <v>1852.82</v>
          </cell>
          <cell r="I256">
            <v>-68.2</v>
          </cell>
          <cell r="J256">
            <v>13.83</v>
          </cell>
          <cell r="L256">
            <v>1795.92</v>
          </cell>
          <cell r="M256">
            <v>1838.98</v>
          </cell>
          <cell r="O256">
            <v>79.75</v>
          </cell>
          <cell r="P256">
            <v>86.45</v>
          </cell>
          <cell r="R256">
            <v>1716.17</v>
          </cell>
          <cell r="S256">
            <v>1752.54</v>
          </cell>
          <cell r="U256">
            <v>4035.05</v>
          </cell>
          <cell r="V256">
            <v>2400.8200000000002</v>
          </cell>
          <cell r="X256">
            <v>841.86</v>
          </cell>
          <cell r="Y256">
            <v>546.21</v>
          </cell>
          <cell r="AA256">
            <v>167.65</v>
          </cell>
          <cell r="AB256">
            <v>316.37</v>
          </cell>
          <cell r="AD256">
            <v>1009.51</v>
          </cell>
          <cell r="AE256">
            <v>862.59</v>
          </cell>
          <cell r="AG256">
            <v>1009.51</v>
          </cell>
          <cell r="AH256">
            <v>862.59</v>
          </cell>
          <cell r="AJ256">
            <v>1057.46</v>
          </cell>
          <cell r="AK256">
            <v>1068.5</v>
          </cell>
          <cell r="AM256">
            <v>-1207.05</v>
          </cell>
          <cell r="AN256">
            <v>-1301.0999999999999</v>
          </cell>
          <cell r="AP256">
            <v>-1.82</v>
          </cell>
          <cell r="AQ256">
            <v>-5.93</v>
          </cell>
          <cell r="AS256">
            <v>525.94000000000005</v>
          </cell>
          <cell r="AT256">
            <v>554.87</v>
          </cell>
          <cell r="AV256">
            <v>1333.23</v>
          </cell>
          <cell r="AW256">
            <v>1693.23</v>
          </cell>
          <cell r="AY256">
            <v>59.95</v>
          </cell>
          <cell r="AZ256">
            <v>51.09</v>
          </cell>
          <cell r="BB256">
            <v>-3.59</v>
          </cell>
          <cell r="BC256">
            <v>-102.2</v>
          </cell>
          <cell r="BE256">
            <v>97.33</v>
          </cell>
          <cell r="BF256">
            <v>206.97</v>
          </cell>
          <cell r="BH256">
            <v>1719.77</v>
          </cell>
          <cell r="BI256">
            <v>1854.74</v>
          </cell>
        </row>
        <row r="257">
          <cell r="B257" t="str">
            <v>AXA COLPATRIA</v>
          </cell>
          <cell r="C257">
            <v>13641.26</v>
          </cell>
          <cell r="D257">
            <v>6412.78</v>
          </cell>
          <cell r="F257">
            <v>8972.4699999999993</v>
          </cell>
          <cell r="G257">
            <v>1918.87</v>
          </cell>
          <cell r="I257">
            <v>-371.33</v>
          </cell>
          <cell r="J257">
            <v>-3517.05</v>
          </cell>
          <cell r="L257">
            <v>9343.7999999999993</v>
          </cell>
          <cell r="M257">
            <v>5435.92</v>
          </cell>
          <cell r="O257">
            <v>8356.16</v>
          </cell>
          <cell r="P257">
            <v>4682.4799999999996</v>
          </cell>
          <cell r="R257">
            <v>987.65</v>
          </cell>
          <cell r="S257">
            <v>753.44</v>
          </cell>
          <cell r="U257">
            <v>4555.22</v>
          </cell>
          <cell r="V257">
            <v>1945.22</v>
          </cell>
          <cell r="X257">
            <v>2170.25</v>
          </cell>
          <cell r="Y257">
            <v>877.98</v>
          </cell>
          <cell r="AA257">
            <v>-60.1</v>
          </cell>
          <cell r="AB257">
            <v>-463.86</v>
          </cell>
          <cell r="AD257">
            <v>2110.15</v>
          </cell>
          <cell r="AE257">
            <v>414.12</v>
          </cell>
          <cell r="AG257">
            <v>326.47000000000003</v>
          </cell>
          <cell r="AH257">
            <v>-75.75</v>
          </cell>
          <cell r="AJ257">
            <v>223.77</v>
          </cell>
          <cell r="AK257">
            <v>110.82</v>
          </cell>
          <cell r="AM257">
            <v>-140.52000000000001</v>
          </cell>
          <cell r="AN257">
            <v>-163.77000000000001</v>
          </cell>
          <cell r="AP257">
            <v>-26.63</v>
          </cell>
          <cell r="AQ257">
            <v>-22.38</v>
          </cell>
          <cell r="AS257">
            <v>612.70000000000005</v>
          </cell>
          <cell r="AT257">
            <v>432.63</v>
          </cell>
          <cell r="AV257">
            <v>1450.02</v>
          </cell>
          <cell r="AW257">
            <v>849.95</v>
          </cell>
          <cell r="AY257">
            <v>26.59</v>
          </cell>
          <cell r="AZ257">
            <v>31.04</v>
          </cell>
          <cell r="BB257">
            <v>-1260.97</v>
          </cell>
          <cell r="BC257">
            <v>-298.27999999999997</v>
          </cell>
          <cell r="BE257">
            <v>-1084.1300000000001</v>
          </cell>
          <cell r="BF257">
            <v>-94.07</v>
          </cell>
          <cell r="BH257">
            <v>2248.62</v>
          </cell>
          <cell r="BI257">
            <v>1051.72</v>
          </cell>
        </row>
        <row r="258">
          <cell r="B258" t="str">
            <v>ALLIANZ</v>
          </cell>
          <cell r="C258">
            <v>19520.48</v>
          </cell>
          <cell r="D258">
            <v>22172.05</v>
          </cell>
          <cell r="F258">
            <v>13581.41</v>
          </cell>
          <cell r="G258">
            <v>15057.23</v>
          </cell>
          <cell r="I258">
            <v>-176.93</v>
          </cell>
          <cell r="J258">
            <v>-477.16</v>
          </cell>
          <cell r="L258">
            <v>13758.34</v>
          </cell>
          <cell r="M258">
            <v>15534.39</v>
          </cell>
          <cell r="O258">
            <v>809.22</v>
          </cell>
          <cell r="P258">
            <v>821.61</v>
          </cell>
          <cell r="R258">
            <v>12949.12</v>
          </cell>
          <cell r="S258">
            <v>14712.78</v>
          </cell>
          <cell r="U258">
            <v>11196.62</v>
          </cell>
          <cell r="V258">
            <v>6349.55</v>
          </cell>
          <cell r="X258">
            <v>7372.42</v>
          </cell>
          <cell r="Y258">
            <v>4721.5</v>
          </cell>
          <cell r="AA258">
            <v>-2035.2</v>
          </cell>
          <cell r="AB258">
            <v>1479.06</v>
          </cell>
          <cell r="AD258">
            <v>5337.22</v>
          </cell>
          <cell r="AE258">
            <v>6200.56</v>
          </cell>
          <cell r="AG258">
            <v>5337.22</v>
          </cell>
          <cell r="AH258">
            <v>6200.56</v>
          </cell>
          <cell r="AJ258">
            <v>2398.44</v>
          </cell>
          <cell r="AK258">
            <v>4036.23</v>
          </cell>
          <cell r="AM258">
            <v>1443.36</v>
          </cell>
          <cell r="AN258">
            <v>1959.86</v>
          </cell>
          <cell r="AP258">
            <v>-1663.36</v>
          </cell>
          <cell r="AQ258">
            <v>-649.17999999999995</v>
          </cell>
          <cell r="AS258">
            <v>1697.7</v>
          </cell>
          <cell r="AT258">
            <v>1572.33</v>
          </cell>
          <cell r="AV258">
            <v>3903.11</v>
          </cell>
          <cell r="AW258">
            <v>3592.06</v>
          </cell>
          <cell r="AY258">
            <v>1680.34</v>
          </cell>
          <cell r="AZ258">
            <v>464.19</v>
          </cell>
          <cell r="BB258">
            <v>550.75</v>
          </cell>
          <cell r="BC258">
            <v>1572.97</v>
          </cell>
          <cell r="BE258">
            <v>1037.48</v>
          </cell>
          <cell r="BF258">
            <v>1557.34</v>
          </cell>
          <cell r="BH258">
            <v>12398.37</v>
          </cell>
          <cell r="BI258">
            <v>13139.81</v>
          </cell>
        </row>
        <row r="259">
          <cell r="B259" t="str">
            <v>EQUIDAD</v>
          </cell>
          <cell r="C259">
            <v>1465.31</v>
          </cell>
          <cell r="D259">
            <v>1566.93</v>
          </cell>
          <cell r="F259">
            <v>1464.09</v>
          </cell>
          <cell r="G259">
            <v>1460.22</v>
          </cell>
          <cell r="I259">
            <v>-14.98</v>
          </cell>
          <cell r="J259">
            <v>-200.72</v>
          </cell>
          <cell r="L259">
            <v>1479.08</v>
          </cell>
          <cell r="M259">
            <v>1660.94</v>
          </cell>
          <cell r="O259">
            <v>63.97</v>
          </cell>
          <cell r="P259">
            <v>60.32</v>
          </cell>
          <cell r="R259">
            <v>1415.11</v>
          </cell>
          <cell r="S259">
            <v>1600.62</v>
          </cell>
          <cell r="U259">
            <v>91.75</v>
          </cell>
          <cell r="V259">
            <v>91.92</v>
          </cell>
          <cell r="X259">
            <v>91.75</v>
          </cell>
          <cell r="Y259">
            <v>91.94</v>
          </cell>
          <cell r="AA259">
            <v>-41.85</v>
          </cell>
          <cell r="AB259">
            <v>14.97</v>
          </cell>
          <cell r="AD259">
            <v>49.9</v>
          </cell>
          <cell r="AE259">
            <v>106.91</v>
          </cell>
          <cell r="AG259">
            <v>49.9</v>
          </cell>
          <cell r="AH259">
            <v>106.91</v>
          </cell>
          <cell r="AJ259">
            <v>116.11</v>
          </cell>
          <cell r="AK259">
            <v>127.39</v>
          </cell>
          <cell r="AM259">
            <v>121.42</v>
          </cell>
          <cell r="AN259">
            <v>120.05</v>
          </cell>
          <cell r="AP259">
            <v>-299.12</v>
          </cell>
          <cell r="AQ259">
            <v>-0.89</v>
          </cell>
          <cell r="AS259">
            <v>234.2</v>
          </cell>
          <cell r="AT259">
            <v>146.34</v>
          </cell>
          <cell r="AV259">
            <v>704.38</v>
          </cell>
          <cell r="AW259">
            <v>959.33</v>
          </cell>
          <cell r="AY259">
            <v>145.72999999999999</v>
          </cell>
          <cell r="AZ259">
            <v>78.260000000000005</v>
          </cell>
          <cell r="BB259">
            <v>458.6</v>
          </cell>
          <cell r="BC259">
            <v>189.25</v>
          </cell>
          <cell r="BE259">
            <v>611.80999999999995</v>
          </cell>
          <cell r="BF259">
            <v>157.74</v>
          </cell>
          <cell r="BH259">
            <v>956.51</v>
          </cell>
          <cell r="BI259">
            <v>1409.99</v>
          </cell>
        </row>
        <row r="260">
          <cell r="B260" t="str">
            <v>ESTADO</v>
          </cell>
          <cell r="C260">
            <v>3554.32</v>
          </cell>
          <cell r="D260">
            <v>3921.23</v>
          </cell>
          <cell r="F260">
            <v>3554.32</v>
          </cell>
          <cell r="G260">
            <v>3911.78</v>
          </cell>
          <cell r="I260">
            <v>37.75</v>
          </cell>
          <cell r="J260">
            <v>-75.09</v>
          </cell>
          <cell r="L260">
            <v>3516.58</v>
          </cell>
          <cell r="M260">
            <v>3986.87</v>
          </cell>
          <cell r="O260">
            <v>56.56</v>
          </cell>
          <cell r="P260">
            <v>77.27</v>
          </cell>
          <cell r="R260">
            <v>3460.02</v>
          </cell>
          <cell r="S260">
            <v>3909.6</v>
          </cell>
          <cell r="U260">
            <v>942.09</v>
          </cell>
          <cell r="V260">
            <v>1120.2</v>
          </cell>
          <cell r="X260">
            <v>942.09</v>
          </cell>
          <cell r="Y260">
            <v>1147.9100000000001</v>
          </cell>
          <cell r="AA260">
            <v>220.38</v>
          </cell>
          <cell r="AB260">
            <v>2067.85</v>
          </cell>
          <cell r="AD260">
            <v>1162.47</v>
          </cell>
          <cell r="AE260">
            <v>3215.76</v>
          </cell>
          <cell r="AG260">
            <v>1162.47</v>
          </cell>
          <cell r="AH260">
            <v>2990.81</v>
          </cell>
          <cell r="AJ260">
            <v>543.13</v>
          </cell>
          <cell r="AK260">
            <v>628.86</v>
          </cell>
          <cell r="AM260">
            <v>543.13</v>
          </cell>
          <cell r="AN260">
            <v>627.54</v>
          </cell>
          <cell r="AP260">
            <v>-73.31</v>
          </cell>
          <cell r="AQ260">
            <v>0</v>
          </cell>
          <cell r="AS260">
            <v>385.3</v>
          </cell>
          <cell r="AT260">
            <v>332.32</v>
          </cell>
          <cell r="AV260">
            <v>579.16</v>
          </cell>
          <cell r="AW260">
            <v>545.55999999999995</v>
          </cell>
          <cell r="AY260">
            <v>191.18</v>
          </cell>
          <cell r="AZ260">
            <v>213.12</v>
          </cell>
          <cell r="BB260">
            <v>672.09</v>
          </cell>
          <cell r="BC260">
            <v>-799.74</v>
          </cell>
          <cell r="BE260">
            <v>521.92999999999995</v>
          </cell>
          <cell r="BF260">
            <v>-451.32</v>
          </cell>
          <cell r="BH260">
            <v>2787.94</v>
          </cell>
          <cell r="BI260">
            <v>4709.3500000000004</v>
          </cell>
        </row>
        <row r="261">
          <cell r="B261" t="str">
            <v>GENERALI</v>
          </cell>
          <cell r="C261">
            <v>3385.34</v>
          </cell>
          <cell r="D261">
            <v>5101.72</v>
          </cell>
          <cell r="F261">
            <v>3343.06</v>
          </cell>
          <cell r="G261">
            <v>5069.8999999999996</v>
          </cell>
          <cell r="I261">
            <v>-127.77</v>
          </cell>
          <cell r="J261">
            <v>65.55</v>
          </cell>
          <cell r="L261">
            <v>3470.83</v>
          </cell>
          <cell r="M261">
            <v>5004.3500000000004</v>
          </cell>
          <cell r="O261">
            <v>333.43</v>
          </cell>
          <cell r="P261">
            <v>365.92</v>
          </cell>
          <cell r="R261">
            <v>3137.4</v>
          </cell>
          <cell r="S261">
            <v>4638.43</v>
          </cell>
          <cell r="U261">
            <v>1804.62</v>
          </cell>
          <cell r="V261">
            <v>923.53</v>
          </cell>
          <cell r="X261">
            <v>1145.43</v>
          </cell>
          <cell r="Y261">
            <v>860.8</v>
          </cell>
          <cell r="AA261">
            <v>-106.79</v>
          </cell>
          <cell r="AB261">
            <v>1252.25</v>
          </cell>
          <cell r="AD261">
            <v>1038.6400000000001</v>
          </cell>
          <cell r="AE261">
            <v>2113.0500000000002</v>
          </cell>
          <cell r="AG261">
            <v>1038.6400000000001</v>
          </cell>
          <cell r="AH261">
            <v>2113.0500000000002</v>
          </cell>
          <cell r="AJ261">
            <v>687.01</v>
          </cell>
          <cell r="AK261">
            <v>922.76</v>
          </cell>
          <cell r="AM261">
            <v>675.23</v>
          </cell>
          <cell r="AN261">
            <v>919.09</v>
          </cell>
          <cell r="AP261">
            <v>0</v>
          </cell>
          <cell r="AQ261">
            <v>0</v>
          </cell>
          <cell r="AS261">
            <v>256.33</v>
          </cell>
          <cell r="AT261">
            <v>352.17</v>
          </cell>
          <cell r="AV261">
            <v>310.99</v>
          </cell>
          <cell r="AW261">
            <v>390.78</v>
          </cell>
          <cell r="AY261">
            <v>31.71</v>
          </cell>
          <cell r="AZ261">
            <v>10.3</v>
          </cell>
          <cell r="BB261">
            <v>824.5</v>
          </cell>
          <cell r="BC261">
            <v>853.03</v>
          </cell>
          <cell r="BE261">
            <v>969.07</v>
          </cell>
          <cell r="BF261">
            <v>1100.57</v>
          </cell>
          <cell r="BH261">
            <v>2312.89</v>
          </cell>
          <cell r="BI261">
            <v>3785.4</v>
          </cell>
        </row>
        <row r="262">
          <cell r="B262" t="str">
            <v>LIBERTY</v>
          </cell>
          <cell r="C262">
            <v>10688.19</v>
          </cell>
          <cell r="D262">
            <v>9563.2000000000007</v>
          </cell>
          <cell r="F262">
            <v>10280</v>
          </cell>
          <cell r="G262">
            <v>9298.58</v>
          </cell>
          <cell r="I262">
            <v>-27.07</v>
          </cell>
          <cell r="J262">
            <v>146.59</v>
          </cell>
          <cell r="L262">
            <v>10307.07</v>
          </cell>
          <cell r="M262">
            <v>9151.98</v>
          </cell>
          <cell r="O262">
            <v>504.57</v>
          </cell>
          <cell r="P262">
            <v>241.38</v>
          </cell>
          <cell r="R262">
            <v>9802.5</v>
          </cell>
          <cell r="S262">
            <v>8910.6</v>
          </cell>
          <cell r="U262">
            <v>4019.14</v>
          </cell>
          <cell r="V262">
            <v>2194.8200000000002</v>
          </cell>
          <cell r="X262">
            <v>3720.17</v>
          </cell>
          <cell r="Y262">
            <v>2218.86</v>
          </cell>
          <cell r="AA262">
            <v>-35.9</v>
          </cell>
          <cell r="AB262">
            <v>-547.22</v>
          </cell>
          <cell r="AD262">
            <v>3684.27</v>
          </cell>
          <cell r="AE262">
            <v>1671.64</v>
          </cell>
          <cell r="AG262">
            <v>3176.26</v>
          </cell>
          <cell r="AH262">
            <v>1671.64</v>
          </cell>
          <cell r="AJ262">
            <v>1878.47</v>
          </cell>
          <cell r="AK262">
            <v>1914.26</v>
          </cell>
          <cell r="AM262">
            <v>1848.22</v>
          </cell>
          <cell r="AN262">
            <v>1901.03</v>
          </cell>
          <cell r="AP262">
            <v>-249.2</v>
          </cell>
          <cell r="AQ262">
            <v>-162.16999999999999</v>
          </cell>
          <cell r="AS262">
            <v>825.5</v>
          </cell>
          <cell r="AT262">
            <v>702.85</v>
          </cell>
          <cell r="AV262">
            <v>2437.1799999999998</v>
          </cell>
          <cell r="AW262">
            <v>1840.27</v>
          </cell>
          <cell r="AY262">
            <v>219.07</v>
          </cell>
          <cell r="AZ262">
            <v>224.43</v>
          </cell>
          <cell r="BB262">
            <v>1545.46</v>
          </cell>
          <cell r="BC262">
            <v>2732.55</v>
          </cell>
          <cell r="BE262">
            <v>2565.84</v>
          </cell>
          <cell r="BF262">
            <v>3899.59</v>
          </cell>
          <cell r="BH262">
            <v>8257.0400000000009</v>
          </cell>
          <cell r="BI262">
            <v>6178.06</v>
          </cell>
        </row>
        <row r="263">
          <cell r="B263" t="str">
            <v>MAPFRE</v>
          </cell>
          <cell r="C263">
            <v>18974.84</v>
          </cell>
          <cell r="D263">
            <v>21887.43</v>
          </cell>
          <cell r="F263">
            <v>10696.6</v>
          </cell>
          <cell r="G263">
            <v>11542.94</v>
          </cell>
          <cell r="I263">
            <v>162.52000000000001</v>
          </cell>
          <cell r="J263">
            <v>271.98</v>
          </cell>
          <cell r="L263">
            <v>10534.07</v>
          </cell>
          <cell r="M263">
            <v>11270.96</v>
          </cell>
          <cell r="O263">
            <v>222.36</v>
          </cell>
          <cell r="P263">
            <v>252.35</v>
          </cell>
          <cell r="R263">
            <v>10311.709999999999</v>
          </cell>
          <cell r="S263">
            <v>11018.61</v>
          </cell>
          <cell r="U263">
            <v>6313.57</v>
          </cell>
          <cell r="V263">
            <v>10386.23</v>
          </cell>
          <cell r="X263">
            <v>4789.34</v>
          </cell>
          <cell r="Y263">
            <v>5129.91</v>
          </cell>
          <cell r="AA263">
            <v>-2358.0500000000002</v>
          </cell>
          <cell r="AB263">
            <v>1876.56</v>
          </cell>
          <cell r="AD263">
            <v>2431.3000000000002</v>
          </cell>
          <cell r="AE263">
            <v>7006.47</v>
          </cell>
          <cell r="AG263">
            <v>2431.3000000000002</v>
          </cell>
          <cell r="AH263">
            <v>7006.47</v>
          </cell>
          <cell r="AJ263">
            <v>2130.85</v>
          </cell>
          <cell r="AK263">
            <v>2351.17</v>
          </cell>
          <cell r="AM263">
            <v>1439.7</v>
          </cell>
          <cell r="AN263">
            <v>1881.04</v>
          </cell>
          <cell r="AP263">
            <v>-176.89</v>
          </cell>
          <cell r="AQ263">
            <v>-335.23</v>
          </cell>
          <cell r="AS263">
            <v>349.16</v>
          </cell>
          <cell r="AT263">
            <v>402.32</v>
          </cell>
          <cell r="AV263">
            <v>577.53</v>
          </cell>
          <cell r="AW263">
            <v>679.39</v>
          </cell>
          <cell r="AY263">
            <v>451.7</v>
          </cell>
          <cell r="AZ263">
            <v>269.18</v>
          </cell>
          <cell r="BB263">
            <v>5239.2</v>
          </cell>
          <cell r="BC263">
            <v>1115.44</v>
          </cell>
          <cell r="BE263">
            <v>2623.73</v>
          </cell>
          <cell r="BF263">
            <v>1046.46</v>
          </cell>
          <cell r="BH263">
            <v>5072.51</v>
          </cell>
          <cell r="BI263">
            <v>9903.17</v>
          </cell>
        </row>
        <row r="264">
          <cell r="B264" t="str">
            <v>PREVISORA</v>
          </cell>
          <cell r="C264">
            <v>15032.08</v>
          </cell>
          <cell r="D264">
            <v>17789.03</v>
          </cell>
          <cell r="F264">
            <v>6699.97</v>
          </cell>
          <cell r="G264">
            <v>6518.33</v>
          </cell>
          <cell r="I264">
            <v>-14.75</v>
          </cell>
          <cell r="J264">
            <v>84.87</v>
          </cell>
          <cell r="L264">
            <v>6714.71</v>
          </cell>
          <cell r="M264">
            <v>6433.47</v>
          </cell>
          <cell r="O264">
            <v>283.44</v>
          </cell>
          <cell r="P264">
            <v>264.54000000000002</v>
          </cell>
          <cell r="R264">
            <v>6431.27</v>
          </cell>
          <cell r="S264">
            <v>6168.93</v>
          </cell>
          <cell r="U264">
            <v>6628.58</v>
          </cell>
          <cell r="V264">
            <v>6648.2</v>
          </cell>
          <cell r="X264">
            <v>2636.48</v>
          </cell>
          <cell r="Y264">
            <v>2200.42</v>
          </cell>
          <cell r="AA264">
            <v>577.20000000000005</v>
          </cell>
          <cell r="AB264">
            <v>661.16</v>
          </cell>
          <cell r="AD264">
            <v>3213.68</v>
          </cell>
          <cell r="AE264">
            <v>2861.58</v>
          </cell>
          <cell r="AG264">
            <v>3213.68</v>
          </cell>
          <cell r="AH264">
            <v>2861.58</v>
          </cell>
          <cell r="AJ264">
            <v>2495.6999999999998</v>
          </cell>
          <cell r="AK264">
            <v>2488.96</v>
          </cell>
          <cell r="AM264">
            <v>-111.54</v>
          </cell>
          <cell r="AN264">
            <v>1.73</v>
          </cell>
          <cell r="AP264">
            <v>-420.93</v>
          </cell>
          <cell r="AQ264">
            <v>-489.81</v>
          </cell>
          <cell r="AS264">
            <v>1070.02</v>
          </cell>
          <cell r="AT264">
            <v>1090.95</v>
          </cell>
          <cell r="AV264">
            <v>1659.2</v>
          </cell>
          <cell r="AW264">
            <v>1744.46</v>
          </cell>
          <cell r="AY264">
            <v>141.59</v>
          </cell>
          <cell r="AZ264">
            <v>353.09</v>
          </cell>
          <cell r="BB264">
            <v>879.26</v>
          </cell>
          <cell r="BC264">
            <v>606.91999999999996</v>
          </cell>
          <cell r="BE264">
            <v>1756.67</v>
          </cell>
          <cell r="BF264">
            <v>1429.23</v>
          </cell>
          <cell r="BH264">
            <v>5552.01</v>
          </cell>
          <cell r="BI264">
            <v>5562</v>
          </cell>
        </row>
        <row r="265">
          <cell r="B265" t="str">
            <v>QBE</v>
          </cell>
          <cell r="C265">
            <v>2279.56</v>
          </cell>
          <cell r="D265">
            <v>2201.1</v>
          </cell>
          <cell r="F265">
            <v>1329.95</v>
          </cell>
          <cell r="G265">
            <v>699.27</v>
          </cell>
          <cell r="I265">
            <v>5.12</v>
          </cell>
          <cell r="J265">
            <v>-3.37</v>
          </cell>
          <cell r="L265">
            <v>1324.83</v>
          </cell>
          <cell r="M265">
            <v>702.64</v>
          </cell>
          <cell r="O265">
            <v>30.8</v>
          </cell>
          <cell r="P265">
            <v>1.1000000000000001</v>
          </cell>
          <cell r="R265">
            <v>1294.04</v>
          </cell>
          <cell r="S265">
            <v>701.55</v>
          </cell>
          <cell r="U265">
            <v>1289.43</v>
          </cell>
          <cell r="V265">
            <v>877.31</v>
          </cell>
          <cell r="X265">
            <v>577.55999999999995</v>
          </cell>
          <cell r="Y265">
            <v>304.63</v>
          </cell>
          <cell r="AA265">
            <v>-325.48</v>
          </cell>
          <cell r="AB265">
            <v>153.32</v>
          </cell>
          <cell r="AD265">
            <v>252.08</v>
          </cell>
          <cell r="AE265">
            <v>457.95</v>
          </cell>
          <cell r="AG265">
            <v>252.08</v>
          </cell>
          <cell r="AH265">
            <v>457.95</v>
          </cell>
          <cell r="AJ265">
            <v>319.79000000000002</v>
          </cell>
          <cell r="AK265">
            <v>319.02999999999997</v>
          </cell>
          <cell r="AM265">
            <v>198.76</v>
          </cell>
          <cell r="AN265">
            <v>-15.56</v>
          </cell>
          <cell r="AP265">
            <v>-311.05</v>
          </cell>
          <cell r="AQ265">
            <v>-128.44999999999999</v>
          </cell>
          <cell r="AS265">
            <v>118.63</v>
          </cell>
          <cell r="AT265">
            <v>133.91</v>
          </cell>
          <cell r="AV265">
            <v>245.77</v>
          </cell>
          <cell r="AW265">
            <v>240.55</v>
          </cell>
          <cell r="AY265">
            <v>325.74</v>
          </cell>
          <cell r="AZ265">
            <v>97.16</v>
          </cell>
          <cell r="BB265">
            <v>464.11</v>
          </cell>
          <cell r="BC265">
            <v>-84</v>
          </cell>
          <cell r="BE265">
            <v>538.94000000000005</v>
          </cell>
          <cell r="BF265">
            <v>410.21</v>
          </cell>
          <cell r="BH265">
            <v>829.92</v>
          </cell>
          <cell r="BI265">
            <v>785.55</v>
          </cell>
        </row>
        <row r="266">
          <cell r="B266" t="str">
            <v>RSA</v>
          </cell>
          <cell r="C266">
            <v>12901.04</v>
          </cell>
          <cell r="D266">
            <v>10082.66</v>
          </cell>
          <cell r="F266">
            <v>10618.2</v>
          </cell>
          <cell r="G266">
            <v>8244</v>
          </cell>
          <cell r="I266">
            <v>-1004.64</v>
          </cell>
          <cell r="J266">
            <v>-238.67</v>
          </cell>
          <cell r="L266">
            <v>11622.84</v>
          </cell>
          <cell r="M266">
            <v>8482.67</v>
          </cell>
          <cell r="O266">
            <v>639.44000000000005</v>
          </cell>
          <cell r="P266">
            <v>715.86</v>
          </cell>
          <cell r="R266">
            <v>10983.4</v>
          </cell>
          <cell r="S266">
            <v>7766.81</v>
          </cell>
          <cell r="U266">
            <v>5759.53</v>
          </cell>
          <cell r="V266">
            <v>4040.41</v>
          </cell>
          <cell r="X266">
            <v>3743.59</v>
          </cell>
          <cell r="Y266">
            <v>3330.55</v>
          </cell>
          <cell r="AA266">
            <v>-527.08000000000004</v>
          </cell>
          <cell r="AB266">
            <v>-164.77</v>
          </cell>
          <cell r="AD266">
            <v>3216.51</v>
          </cell>
          <cell r="AE266">
            <v>3165.78</v>
          </cell>
          <cell r="AG266">
            <v>2728.69</v>
          </cell>
          <cell r="AH266">
            <v>3138.56</v>
          </cell>
          <cell r="AJ266">
            <v>2222.36</v>
          </cell>
          <cell r="AK266">
            <v>1359.49</v>
          </cell>
          <cell r="AM266">
            <v>2089.27</v>
          </cell>
          <cell r="AN266">
            <v>1322.39</v>
          </cell>
          <cell r="AP266">
            <v>-395.57</v>
          </cell>
          <cell r="AQ266">
            <v>-29.11</v>
          </cell>
          <cell r="AS266">
            <v>1562.76</v>
          </cell>
          <cell r="AT266">
            <v>1450.2</v>
          </cell>
          <cell r="AV266">
            <v>1966.82</v>
          </cell>
          <cell r="AW266">
            <v>1457.97</v>
          </cell>
          <cell r="AY266">
            <v>0.26</v>
          </cell>
          <cell r="AZ266">
            <v>0.02</v>
          </cell>
          <cell r="BB266">
            <v>3031.16</v>
          </cell>
          <cell r="BC266">
            <v>426.78</v>
          </cell>
          <cell r="BE266">
            <v>3173.89</v>
          </cell>
          <cell r="BF266">
            <v>1976.43</v>
          </cell>
          <cell r="BH266">
            <v>7952.24</v>
          </cell>
          <cell r="BI266">
            <v>7340.03</v>
          </cell>
        </row>
        <row r="267">
          <cell r="B267" t="str">
            <v>SOLIDARIA</v>
          </cell>
          <cell r="C267">
            <v>878.1</v>
          </cell>
          <cell r="D267">
            <v>946.64</v>
          </cell>
          <cell r="F267">
            <v>350.88</v>
          </cell>
          <cell r="G267">
            <v>379.49</v>
          </cell>
          <cell r="I267">
            <v>14.7</v>
          </cell>
          <cell r="J267">
            <v>7.63</v>
          </cell>
          <cell r="L267">
            <v>336.18</v>
          </cell>
          <cell r="M267">
            <v>371.86</v>
          </cell>
          <cell r="O267">
            <v>0</v>
          </cell>
          <cell r="P267">
            <v>0</v>
          </cell>
          <cell r="R267">
            <v>336.18</v>
          </cell>
          <cell r="S267">
            <v>371.86</v>
          </cell>
          <cell r="U267">
            <v>95.23</v>
          </cell>
          <cell r="V267">
            <v>205.74</v>
          </cell>
          <cell r="X267">
            <v>38.090000000000003</v>
          </cell>
          <cell r="Y267">
            <v>79.819999999999993</v>
          </cell>
          <cell r="AA267">
            <v>70.78</v>
          </cell>
          <cell r="AB267">
            <v>-28.42</v>
          </cell>
          <cell r="AD267">
            <v>108.87</v>
          </cell>
          <cell r="AE267">
            <v>51.39</v>
          </cell>
          <cell r="AG267">
            <v>108.87</v>
          </cell>
          <cell r="AH267">
            <v>51.39</v>
          </cell>
          <cell r="AJ267">
            <v>127.8</v>
          </cell>
          <cell r="AK267">
            <v>139.27000000000001</v>
          </cell>
          <cell r="AM267">
            <v>-54.25</v>
          </cell>
          <cell r="AN267">
            <v>-140.76</v>
          </cell>
          <cell r="AP267">
            <v>-12.24</v>
          </cell>
          <cell r="AQ267">
            <v>-13.61</v>
          </cell>
          <cell r="AS267">
            <v>127.76</v>
          </cell>
          <cell r="AT267">
            <v>136.96</v>
          </cell>
          <cell r="AV267">
            <v>118.51</v>
          </cell>
          <cell r="AW267">
            <v>126.92</v>
          </cell>
          <cell r="AY267">
            <v>7.32</v>
          </cell>
          <cell r="AZ267">
            <v>1.58</v>
          </cell>
          <cell r="BB267">
            <v>40.21</v>
          </cell>
          <cell r="BC267">
            <v>209.38</v>
          </cell>
          <cell r="BE267">
            <v>64.73</v>
          </cell>
          <cell r="BF267">
            <v>248.25</v>
          </cell>
          <cell r="BH267">
            <v>295.97000000000003</v>
          </cell>
          <cell r="BI267">
            <v>162.47999999999999</v>
          </cell>
        </row>
        <row r="268">
          <cell r="B268" t="str">
            <v>SURAMERICANA</v>
          </cell>
          <cell r="C268">
            <v>32595.59</v>
          </cell>
          <cell r="D268">
            <v>34617.660000000003</v>
          </cell>
          <cell r="F268">
            <v>29717.4</v>
          </cell>
          <cell r="G268">
            <v>31148.32</v>
          </cell>
          <cell r="I268">
            <v>10.86</v>
          </cell>
          <cell r="J268">
            <v>-356.23</v>
          </cell>
          <cell r="L268">
            <v>29706.54</v>
          </cell>
          <cell r="M268">
            <v>31504.560000000001</v>
          </cell>
          <cell r="O268">
            <v>2160.1999999999998</v>
          </cell>
          <cell r="P268">
            <v>2385.8000000000002</v>
          </cell>
          <cell r="R268">
            <v>27546.34</v>
          </cell>
          <cell r="S268">
            <v>29118.76</v>
          </cell>
          <cell r="U268">
            <v>10516.36</v>
          </cell>
          <cell r="V268">
            <v>14810.4</v>
          </cell>
          <cell r="X268">
            <v>10182.98</v>
          </cell>
          <cell r="Y268">
            <v>13093.64</v>
          </cell>
          <cell r="AA268">
            <v>-2.93</v>
          </cell>
          <cell r="AB268">
            <v>-249.89</v>
          </cell>
          <cell r="AD268">
            <v>10180.049999999999</v>
          </cell>
          <cell r="AE268">
            <v>12843.76</v>
          </cell>
          <cell r="AG268">
            <v>9021.17</v>
          </cell>
          <cell r="AH268">
            <v>11914.46</v>
          </cell>
          <cell r="AJ268">
            <v>4982</v>
          </cell>
          <cell r="AK268">
            <v>5615.63</v>
          </cell>
          <cell r="AM268">
            <v>4620.34</v>
          </cell>
          <cell r="AN268">
            <v>4751.99</v>
          </cell>
          <cell r="AP268">
            <v>-2.36</v>
          </cell>
          <cell r="AQ268">
            <v>-393.92</v>
          </cell>
          <cell r="AS268">
            <v>2284.96</v>
          </cell>
          <cell r="AT268">
            <v>2660.94</v>
          </cell>
          <cell r="AV268">
            <v>4152.18</v>
          </cell>
          <cell r="AW268">
            <v>3593.45</v>
          </cell>
          <cell r="AY268">
            <v>218.66</v>
          </cell>
          <cell r="AZ268">
            <v>302.61</v>
          </cell>
          <cell r="BB268">
            <v>7251.39</v>
          </cell>
          <cell r="BC268">
            <v>6289.24</v>
          </cell>
          <cell r="BE268">
            <v>7130.05</v>
          </cell>
          <cell r="BF268">
            <v>5620.56</v>
          </cell>
          <cell r="BH268">
            <v>20294.95</v>
          </cell>
          <cell r="BI268">
            <v>22829.52</v>
          </cell>
        </row>
        <row r="269">
          <cell r="B269" t="str">
            <v>TOTAL</v>
          </cell>
          <cell r="C269">
            <v>195281.71</v>
          </cell>
          <cell r="D269">
            <v>199612.04</v>
          </cell>
          <cell r="F269">
            <v>139680.54999999999</v>
          </cell>
          <cell r="G269">
            <v>135032.72</v>
          </cell>
          <cell r="I269">
            <v>-1580.32</v>
          </cell>
          <cell r="J269">
            <v>-4809.88</v>
          </cell>
          <cell r="L269">
            <v>141260.87</v>
          </cell>
          <cell r="M269">
            <v>139842.6</v>
          </cell>
          <cell r="O269">
            <v>16133.59</v>
          </cell>
          <cell r="P269">
            <v>12251.58</v>
          </cell>
          <cell r="R269">
            <v>125127.28</v>
          </cell>
          <cell r="S269">
            <v>127591.02</v>
          </cell>
          <cell r="U269">
            <v>74420.320000000007</v>
          </cell>
          <cell r="V269">
            <v>71011.61</v>
          </cell>
          <cell r="X269">
            <v>48248.17</v>
          </cell>
          <cell r="Y269">
            <v>50138.63</v>
          </cell>
          <cell r="AA269">
            <v>-1093.22</v>
          </cell>
          <cell r="AB269">
            <v>4956.68</v>
          </cell>
          <cell r="AD269">
            <v>47154.95</v>
          </cell>
          <cell r="AE269">
            <v>55095.32</v>
          </cell>
          <cell r="AG269">
            <v>42547.41</v>
          </cell>
          <cell r="AH269">
            <v>50231.94</v>
          </cell>
          <cell r="AJ269">
            <v>25488.74</v>
          </cell>
          <cell r="AK269">
            <v>28093.61</v>
          </cell>
          <cell r="AM269">
            <v>15387.83</v>
          </cell>
          <cell r="AN269">
            <v>14948.32</v>
          </cell>
          <cell r="AP269">
            <v>-5004.01</v>
          </cell>
          <cell r="AQ269">
            <v>-2447.62</v>
          </cell>
          <cell r="AS269">
            <v>14530.42</v>
          </cell>
          <cell r="AT269">
            <v>14039.55</v>
          </cell>
          <cell r="AV269">
            <v>28075.35</v>
          </cell>
          <cell r="AW269">
            <v>25508.26</v>
          </cell>
          <cell r="AY269">
            <v>5473.49</v>
          </cell>
          <cell r="AZ269">
            <v>3764.01</v>
          </cell>
          <cell r="BB269">
            <v>24116.78</v>
          </cell>
          <cell r="BC269">
            <v>21513.34</v>
          </cell>
          <cell r="BE269">
            <v>26459.1</v>
          </cell>
          <cell r="BF269">
            <v>31741.53</v>
          </cell>
          <cell r="BH269">
            <v>101010.5</v>
          </cell>
          <cell r="BI269">
            <v>106044.45</v>
          </cell>
        </row>
        <row r="270">
          <cell r="B270">
            <v>0</v>
          </cell>
        </row>
        <row r="275">
          <cell r="B275" t="str">
            <v>ACE</v>
          </cell>
          <cell r="C275">
            <v>2206.6</v>
          </cell>
          <cell r="D275">
            <v>1614.42</v>
          </cell>
          <cell r="F275">
            <v>2032.43</v>
          </cell>
          <cell r="G275">
            <v>1477.05</v>
          </cell>
          <cell r="I275">
            <v>317.02999999999997</v>
          </cell>
          <cell r="J275">
            <v>12.06</v>
          </cell>
          <cell r="L275">
            <v>1715.4</v>
          </cell>
          <cell r="M275">
            <v>1464.99</v>
          </cell>
          <cell r="O275">
            <v>3703.31</v>
          </cell>
          <cell r="P275">
            <v>4437.05</v>
          </cell>
          <cell r="R275">
            <v>-1987.91</v>
          </cell>
          <cell r="S275">
            <v>-2972.06</v>
          </cell>
          <cell r="U275">
            <v>615.29</v>
          </cell>
          <cell r="V275">
            <v>435.02</v>
          </cell>
          <cell r="X275">
            <v>614.45000000000005</v>
          </cell>
          <cell r="Y275">
            <v>421.16</v>
          </cell>
          <cell r="AA275">
            <v>-14.45</v>
          </cell>
          <cell r="AB275">
            <v>43.27</v>
          </cell>
          <cell r="AD275">
            <v>600</v>
          </cell>
          <cell r="AE275">
            <v>464.43</v>
          </cell>
          <cell r="AG275">
            <v>600</v>
          </cell>
          <cell r="AH275">
            <v>464.43</v>
          </cell>
          <cell r="AJ275">
            <v>87.15</v>
          </cell>
          <cell r="AK275">
            <v>52.79</v>
          </cell>
          <cell r="AM275">
            <v>53.56</v>
          </cell>
          <cell r="AN275">
            <v>26.23</v>
          </cell>
          <cell r="AP275">
            <v>-3.25</v>
          </cell>
          <cell r="AQ275">
            <v>-5.68</v>
          </cell>
          <cell r="AS275">
            <v>69.290000000000006</v>
          </cell>
          <cell r="AT275">
            <v>49.32</v>
          </cell>
          <cell r="AV275">
            <v>207.49</v>
          </cell>
          <cell r="AW275">
            <v>151.81</v>
          </cell>
          <cell r="AY275">
            <v>4.34</v>
          </cell>
          <cell r="AZ275">
            <v>2.2999999999999998</v>
          </cell>
          <cell r="BB275">
            <v>-2919.33</v>
          </cell>
          <cell r="BC275">
            <v>-3666.76</v>
          </cell>
          <cell r="BE275">
            <v>-2919.79</v>
          </cell>
          <cell r="BF275">
            <v>-3669.8</v>
          </cell>
          <cell r="BH275">
            <v>931.42</v>
          </cell>
          <cell r="BI275">
            <v>688.4</v>
          </cell>
        </row>
        <row r="276">
          <cell r="B276" t="str">
            <v>ALFA</v>
          </cell>
          <cell r="C276">
            <v>15.04</v>
          </cell>
          <cell r="D276">
            <v>9.5399999999999991</v>
          </cell>
          <cell r="F276">
            <v>15.04</v>
          </cell>
          <cell r="G276">
            <v>9.5399999999999991</v>
          </cell>
          <cell r="I276">
            <v>4.03</v>
          </cell>
          <cell r="J276">
            <v>-5.0599999999999996</v>
          </cell>
          <cell r="L276">
            <v>11.01</v>
          </cell>
          <cell r="M276">
            <v>14.6</v>
          </cell>
          <cell r="O276">
            <v>2.94</v>
          </cell>
          <cell r="P276">
            <v>2.35</v>
          </cell>
          <cell r="R276">
            <v>8.06</v>
          </cell>
          <cell r="S276">
            <v>12.25</v>
          </cell>
          <cell r="U276">
            <v>104.38</v>
          </cell>
          <cell r="V276">
            <v>340.78</v>
          </cell>
          <cell r="X276">
            <v>0.23</v>
          </cell>
          <cell r="Y276">
            <v>12.58</v>
          </cell>
          <cell r="AA276">
            <v>-13.86</v>
          </cell>
          <cell r="AB276">
            <v>-10.220000000000001</v>
          </cell>
          <cell r="AD276">
            <v>-13.63</v>
          </cell>
          <cell r="AE276">
            <v>2.36</v>
          </cell>
          <cell r="AG276">
            <v>-13.63</v>
          </cell>
          <cell r="AH276">
            <v>2.36</v>
          </cell>
          <cell r="AJ276">
            <v>0</v>
          </cell>
          <cell r="AK276">
            <v>0.35</v>
          </cell>
          <cell r="AM276">
            <v>0</v>
          </cell>
          <cell r="AN276">
            <v>0.35</v>
          </cell>
          <cell r="AP276">
            <v>-1.2</v>
          </cell>
          <cell r="AQ276">
            <v>0</v>
          </cell>
          <cell r="AS276">
            <v>0.01</v>
          </cell>
          <cell r="AT276">
            <v>0</v>
          </cell>
          <cell r="AV276">
            <v>1.01</v>
          </cell>
          <cell r="AW276">
            <v>1.04</v>
          </cell>
          <cell r="AY276">
            <v>0.86</v>
          </cell>
          <cell r="AZ276">
            <v>0</v>
          </cell>
          <cell r="BB276">
            <v>21.01</v>
          </cell>
          <cell r="BC276">
            <v>8.49</v>
          </cell>
          <cell r="BE276">
            <v>443.29</v>
          </cell>
          <cell r="BF276">
            <v>127.38</v>
          </cell>
          <cell r="BH276">
            <v>-12.95</v>
          </cell>
          <cell r="BI276">
            <v>3.76</v>
          </cell>
        </row>
        <row r="277">
          <cell r="B277" t="str">
            <v>BBVA SEGUROS</v>
          </cell>
          <cell r="C277">
            <v>3905.48</v>
          </cell>
          <cell r="D277">
            <v>4815.3599999999997</v>
          </cell>
          <cell r="F277">
            <v>396.41</v>
          </cell>
          <cell r="G277">
            <v>701.84</v>
          </cell>
          <cell r="I277">
            <v>17.82</v>
          </cell>
          <cell r="J277">
            <v>61.09</v>
          </cell>
          <cell r="L277">
            <v>378.6</v>
          </cell>
          <cell r="M277">
            <v>640.76</v>
          </cell>
          <cell r="O277">
            <v>0</v>
          </cell>
          <cell r="P277">
            <v>0</v>
          </cell>
          <cell r="R277">
            <v>378.6</v>
          </cell>
          <cell r="S277">
            <v>640.76</v>
          </cell>
          <cell r="U277">
            <v>149.76</v>
          </cell>
          <cell r="V277">
            <v>208.01</v>
          </cell>
          <cell r="X277">
            <v>149.76</v>
          </cell>
          <cell r="Y277">
            <v>208.01</v>
          </cell>
          <cell r="AA277">
            <v>57.79</v>
          </cell>
          <cell r="AB277">
            <v>-25.79</v>
          </cell>
          <cell r="AD277">
            <v>207.55</v>
          </cell>
          <cell r="AE277">
            <v>182.22</v>
          </cell>
          <cell r="AG277">
            <v>207.55</v>
          </cell>
          <cell r="AH277">
            <v>182.22</v>
          </cell>
          <cell r="AJ277">
            <v>56.87</v>
          </cell>
          <cell r="AK277">
            <v>127.62</v>
          </cell>
          <cell r="AM277">
            <v>-96.81</v>
          </cell>
          <cell r="AN277">
            <v>-45.7</v>
          </cell>
          <cell r="AP277">
            <v>-6.67</v>
          </cell>
          <cell r="AQ277">
            <v>0</v>
          </cell>
          <cell r="AS277">
            <v>30.25</v>
          </cell>
          <cell r="AT277">
            <v>42.95</v>
          </cell>
          <cell r="AV277">
            <v>37.590000000000003</v>
          </cell>
          <cell r="AW277">
            <v>43.64</v>
          </cell>
          <cell r="AY277">
            <v>7.5</v>
          </cell>
          <cell r="AZ277">
            <v>13.42</v>
          </cell>
          <cell r="BB277">
            <v>199.19</v>
          </cell>
          <cell r="BC277">
            <v>404.22</v>
          </cell>
          <cell r="BE277">
            <v>269.33999999999997</v>
          </cell>
          <cell r="BF277">
            <v>334.45</v>
          </cell>
          <cell r="BH277">
            <v>179.41</v>
          </cell>
          <cell r="BI277">
            <v>236.53</v>
          </cell>
        </row>
        <row r="278">
          <cell r="B278" t="str">
            <v>BOLIVAR</v>
          </cell>
          <cell r="C278">
            <v>8183.37</v>
          </cell>
          <cell r="D278">
            <v>8248.2999999999993</v>
          </cell>
          <cell r="F278">
            <v>7317.65</v>
          </cell>
          <cell r="G278">
            <v>7329.3</v>
          </cell>
          <cell r="I278">
            <v>1948.82</v>
          </cell>
          <cell r="J278">
            <v>1536.12</v>
          </cell>
          <cell r="L278">
            <v>5368.82</v>
          </cell>
          <cell r="M278">
            <v>5793.18</v>
          </cell>
          <cell r="O278">
            <v>70.959999999999994</v>
          </cell>
          <cell r="P278">
            <v>59.47</v>
          </cell>
          <cell r="R278">
            <v>5297.87</v>
          </cell>
          <cell r="S278">
            <v>5733.72</v>
          </cell>
          <cell r="U278">
            <v>4223.43</v>
          </cell>
          <cell r="V278">
            <v>4386.55</v>
          </cell>
          <cell r="X278">
            <v>4223.43</v>
          </cell>
          <cell r="Y278">
            <v>4386.55</v>
          </cell>
          <cell r="AA278">
            <v>735.41</v>
          </cell>
          <cell r="AB278">
            <v>1464.52</v>
          </cell>
          <cell r="AD278">
            <v>4958.84</v>
          </cell>
          <cell r="AE278">
            <v>5851.07</v>
          </cell>
          <cell r="AG278">
            <v>4958.84</v>
          </cell>
          <cell r="AH278">
            <v>5851.07</v>
          </cell>
          <cell r="AJ278">
            <v>167.1</v>
          </cell>
          <cell r="AK278">
            <v>166.09</v>
          </cell>
          <cell r="AM278">
            <v>65.69</v>
          </cell>
          <cell r="AN278">
            <v>123.44</v>
          </cell>
          <cell r="AP278">
            <v>-675.51</v>
          </cell>
          <cell r="AQ278">
            <v>0</v>
          </cell>
          <cell r="AS278">
            <v>710.83</v>
          </cell>
          <cell r="AT278">
            <v>595.54</v>
          </cell>
          <cell r="AV278">
            <v>1740.05</v>
          </cell>
          <cell r="AW278">
            <v>1000.31</v>
          </cell>
          <cell r="AY278">
            <v>690.6</v>
          </cell>
          <cell r="AZ278">
            <v>45.18</v>
          </cell>
          <cell r="BB278">
            <v>-2192.64</v>
          </cell>
          <cell r="BC278">
            <v>-1881.83</v>
          </cell>
          <cell r="BE278">
            <v>-1373.6</v>
          </cell>
          <cell r="BF278">
            <v>-310.23</v>
          </cell>
          <cell r="BH278">
            <v>7490.5</v>
          </cell>
          <cell r="BI278">
            <v>7615.54</v>
          </cell>
        </row>
        <row r="279">
          <cell r="B279" t="str">
            <v>AIG</v>
          </cell>
          <cell r="C279">
            <v>17870.29</v>
          </cell>
          <cell r="D279">
            <v>18678.169999999998</v>
          </cell>
          <cell r="F279">
            <v>7983.61</v>
          </cell>
          <cell r="G279">
            <v>3361.94</v>
          </cell>
          <cell r="I279">
            <v>200.59</v>
          </cell>
          <cell r="J279">
            <v>-3419.91</v>
          </cell>
          <cell r="L279">
            <v>7783.01</v>
          </cell>
          <cell r="M279">
            <v>6781.84</v>
          </cell>
          <cell r="O279">
            <v>600.9</v>
          </cell>
          <cell r="P279">
            <v>91.64</v>
          </cell>
          <cell r="R279">
            <v>7182.12</v>
          </cell>
          <cell r="S279">
            <v>6690.2</v>
          </cell>
          <cell r="U279">
            <v>8590.2199999999993</v>
          </cell>
          <cell r="V279">
            <v>3020.59</v>
          </cell>
          <cell r="X279">
            <v>635.66</v>
          </cell>
          <cell r="Y279">
            <v>1197.44</v>
          </cell>
          <cell r="AA279">
            <v>201.83</v>
          </cell>
          <cell r="AB279">
            <v>493.5</v>
          </cell>
          <cell r="AD279">
            <v>837.49</v>
          </cell>
          <cell r="AE279">
            <v>1690.94</v>
          </cell>
          <cell r="AG279">
            <v>837.49</v>
          </cell>
          <cell r="AH279">
            <v>1690.94</v>
          </cell>
          <cell r="AJ279">
            <v>1647.14</v>
          </cell>
          <cell r="AK279">
            <v>1992.68</v>
          </cell>
          <cell r="AM279">
            <v>-391.06</v>
          </cell>
          <cell r="AN279">
            <v>-3759.05</v>
          </cell>
          <cell r="AP279">
            <v>-235.05</v>
          </cell>
          <cell r="AQ279">
            <v>-252.39</v>
          </cell>
          <cell r="AS279">
            <v>3909.63</v>
          </cell>
          <cell r="AT279">
            <v>3590.18</v>
          </cell>
          <cell r="AV279">
            <v>2801.32</v>
          </cell>
          <cell r="AW279">
            <v>6224.11</v>
          </cell>
          <cell r="AY279">
            <v>90.38</v>
          </cell>
          <cell r="AZ279">
            <v>375.2</v>
          </cell>
          <cell r="BB279">
            <v>169.4</v>
          </cell>
          <cell r="BC279">
            <v>-1178.79</v>
          </cell>
          <cell r="BE279">
            <v>588.4</v>
          </cell>
          <cell r="BF279">
            <v>-520.39</v>
          </cell>
          <cell r="BH279">
            <v>7012.71</v>
          </cell>
          <cell r="BI279">
            <v>7868.99</v>
          </cell>
        </row>
        <row r="280">
          <cell r="B280" t="str">
            <v>CHUBB</v>
          </cell>
          <cell r="C280">
            <v>9830.2199999999993</v>
          </cell>
          <cell r="D280">
            <v>11934.15</v>
          </cell>
          <cell r="F280">
            <v>3302.73</v>
          </cell>
          <cell r="G280">
            <v>3660.51</v>
          </cell>
          <cell r="I280">
            <v>-123.43</v>
          </cell>
          <cell r="J280">
            <v>-5.68</v>
          </cell>
          <cell r="L280">
            <v>3426.16</v>
          </cell>
          <cell r="M280">
            <v>3666.19</v>
          </cell>
          <cell r="O280">
            <v>303.77</v>
          </cell>
          <cell r="P280">
            <v>325.58999999999997</v>
          </cell>
          <cell r="R280">
            <v>3122.38</v>
          </cell>
          <cell r="S280">
            <v>3340.6</v>
          </cell>
          <cell r="U280">
            <v>5753.07</v>
          </cell>
          <cell r="V280">
            <v>4080.08</v>
          </cell>
          <cell r="X280">
            <v>1208.6600000000001</v>
          </cell>
          <cell r="Y280">
            <v>967.55</v>
          </cell>
          <cell r="AA280">
            <v>323.93</v>
          </cell>
          <cell r="AB280">
            <v>-113.2</v>
          </cell>
          <cell r="AD280">
            <v>1532.59</v>
          </cell>
          <cell r="AE280">
            <v>854.35</v>
          </cell>
          <cell r="AG280">
            <v>1532.59</v>
          </cell>
          <cell r="AH280">
            <v>854.35</v>
          </cell>
          <cell r="AJ280">
            <v>1180.71</v>
          </cell>
          <cell r="AK280">
            <v>1346.25</v>
          </cell>
          <cell r="AM280">
            <v>-1890.69</v>
          </cell>
          <cell r="AN280">
            <v>-2016.37</v>
          </cell>
          <cell r="AP280">
            <v>-3.45</v>
          </cell>
          <cell r="AQ280">
            <v>-11.77</v>
          </cell>
          <cell r="AS280">
            <v>997.05</v>
          </cell>
          <cell r="AT280">
            <v>1100.26</v>
          </cell>
          <cell r="AV280">
            <v>2450.64</v>
          </cell>
          <cell r="AW280">
            <v>3326</v>
          </cell>
          <cell r="AY280">
            <v>113.66</v>
          </cell>
          <cell r="AZ280">
            <v>101.3</v>
          </cell>
          <cell r="BB280">
            <v>-77.400000000000006</v>
          </cell>
          <cell r="BC280">
            <v>-13.17</v>
          </cell>
          <cell r="BE280">
            <v>113.92</v>
          </cell>
          <cell r="BF280">
            <v>599.88</v>
          </cell>
          <cell r="BH280">
            <v>3199.79</v>
          </cell>
          <cell r="BI280">
            <v>3353.77</v>
          </cell>
        </row>
        <row r="281">
          <cell r="B281" t="str">
            <v>AXA COLPATRIA</v>
          </cell>
          <cell r="C281">
            <v>16001.83</v>
          </cell>
          <cell r="D281">
            <v>8051.66</v>
          </cell>
          <cell r="F281">
            <v>11417.05</v>
          </cell>
          <cell r="G281">
            <v>6389.29</v>
          </cell>
          <cell r="I281">
            <v>69.3</v>
          </cell>
          <cell r="J281">
            <v>-2963.16</v>
          </cell>
          <cell r="L281">
            <v>11347.74</v>
          </cell>
          <cell r="M281">
            <v>9352.4500000000007</v>
          </cell>
          <cell r="O281">
            <v>8371.59</v>
          </cell>
          <cell r="P281">
            <v>7514.58</v>
          </cell>
          <cell r="R281">
            <v>2976.16</v>
          </cell>
          <cell r="S281">
            <v>1837.86</v>
          </cell>
          <cell r="U281">
            <v>1395.33</v>
          </cell>
          <cell r="V281">
            <v>1081.96</v>
          </cell>
          <cell r="X281">
            <v>923.11</v>
          </cell>
          <cell r="Y281">
            <v>447.65</v>
          </cell>
          <cell r="AA281">
            <v>-38.72</v>
          </cell>
          <cell r="AB281">
            <v>1073.53</v>
          </cell>
          <cell r="AD281">
            <v>884.39</v>
          </cell>
          <cell r="AE281">
            <v>1521.18</v>
          </cell>
          <cell r="AG281">
            <v>884.39</v>
          </cell>
          <cell r="AH281">
            <v>1521.18</v>
          </cell>
          <cell r="AJ281">
            <v>793.76</v>
          </cell>
          <cell r="AK281">
            <v>427.69</v>
          </cell>
          <cell r="AM281">
            <v>-40.26</v>
          </cell>
          <cell r="AN281">
            <v>219.13</v>
          </cell>
          <cell r="AP281">
            <v>-20.48</v>
          </cell>
          <cell r="AQ281">
            <v>-8.82</v>
          </cell>
          <cell r="AS281">
            <v>224.03</v>
          </cell>
          <cell r="AT281">
            <v>158.19</v>
          </cell>
          <cell r="AV281">
            <v>541.67999999999995</v>
          </cell>
          <cell r="AW281">
            <v>303.35000000000002</v>
          </cell>
          <cell r="AY281">
            <v>29.16</v>
          </cell>
          <cell r="AZ281">
            <v>4.96</v>
          </cell>
          <cell r="BB281">
            <v>1357.63</v>
          </cell>
          <cell r="BC281">
            <v>-360.13</v>
          </cell>
          <cell r="BE281">
            <v>1665.93</v>
          </cell>
          <cell r="BF281">
            <v>-73.239999999999995</v>
          </cell>
          <cell r="BH281">
            <v>1618.53</v>
          </cell>
          <cell r="BI281">
            <v>2198</v>
          </cell>
        </row>
        <row r="282">
          <cell r="B282" t="str">
            <v>ALLIANZ</v>
          </cell>
          <cell r="C282">
            <v>5438.7</v>
          </cell>
          <cell r="D282">
            <v>5763.35</v>
          </cell>
          <cell r="F282">
            <v>3740.29</v>
          </cell>
          <cell r="G282">
            <v>2845.24</v>
          </cell>
          <cell r="I282">
            <v>1233.48</v>
          </cell>
          <cell r="J282">
            <v>1867.5</v>
          </cell>
          <cell r="L282">
            <v>2506.81</v>
          </cell>
          <cell r="M282">
            <v>977.74</v>
          </cell>
          <cell r="O282">
            <v>170.28</v>
          </cell>
          <cell r="P282">
            <v>1198.48</v>
          </cell>
          <cell r="R282">
            <v>2336.5300000000002</v>
          </cell>
          <cell r="S282">
            <v>-220.74</v>
          </cell>
          <cell r="U282">
            <v>3149.05</v>
          </cell>
          <cell r="V282">
            <v>2233.5</v>
          </cell>
          <cell r="X282">
            <v>1174.22</v>
          </cell>
          <cell r="Y282">
            <v>949.89</v>
          </cell>
          <cell r="AA282">
            <v>-1058.74</v>
          </cell>
          <cell r="AB282">
            <v>180.85</v>
          </cell>
          <cell r="AD282">
            <v>115.47</v>
          </cell>
          <cell r="AE282">
            <v>1130.74</v>
          </cell>
          <cell r="AG282">
            <v>13.18</v>
          </cell>
          <cell r="AH282">
            <v>1130.74</v>
          </cell>
          <cell r="AJ282">
            <v>357.88</v>
          </cell>
          <cell r="AK282">
            <v>619.26</v>
          </cell>
          <cell r="AM282">
            <v>23.47</v>
          </cell>
          <cell r="AN282">
            <v>2330.04</v>
          </cell>
          <cell r="AP282">
            <v>-163.26</v>
          </cell>
          <cell r="AQ282">
            <v>-44.47</v>
          </cell>
          <cell r="AS282">
            <v>68.87</v>
          </cell>
          <cell r="AT282">
            <v>0</v>
          </cell>
          <cell r="AV282">
            <v>193.81</v>
          </cell>
          <cell r="AW282">
            <v>133.4</v>
          </cell>
          <cell r="AY282">
            <v>107.41</v>
          </cell>
          <cell r="AZ282">
            <v>50.66</v>
          </cell>
          <cell r="BB282">
            <v>2093.04</v>
          </cell>
          <cell r="BC282">
            <v>-3821.1</v>
          </cell>
          <cell r="BE282">
            <v>1966.04</v>
          </cell>
          <cell r="BF282">
            <v>150.38999999999999</v>
          </cell>
          <cell r="BH282">
            <v>243.49</v>
          </cell>
          <cell r="BI282">
            <v>3600.37</v>
          </cell>
        </row>
        <row r="283">
          <cell r="B283" t="str">
            <v>EQUIDAD</v>
          </cell>
          <cell r="C283">
            <v>2016.19</v>
          </cell>
          <cell r="D283">
            <v>3728.18</v>
          </cell>
          <cell r="F283">
            <v>1224.67</v>
          </cell>
          <cell r="G283">
            <v>2500.4899999999998</v>
          </cell>
          <cell r="I283">
            <v>-28.54</v>
          </cell>
          <cell r="J283">
            <v>67.72</v>
          </cell>
          <cell r="L283">
            <v>1253.21</v>
          </cell>
          <cell r="M283">
            <v>2432.77</v>
          </cell>
          <cell r="O283">
            <v>0</v>
          </cell>
          <cell r="P283">
            <v>39.869999999999997</v>
          </cell>
          <cell r="R283">
            <v>1253.21</v>
          </cell>
          <cell r="S283">
            <v>2392.9</v>
          </cell>
          <cell r="U283">
            <v>375.22</v>
          </cell>
          <cell r="V283">
            <v>317.10000000000002</v>
          </cell>
          <cell r="X283">
            <v>301.04000000000002</v>
          </cell>
          <cell r="Y283">
            <v>259.68</v>
          </cell>
          <cell r="AA283">
            <v>643.48</v>
          </cell>
          <cell r="AB283">
            <v>-344.31</v>
          </cell>
          <cell r="AD283">
            <v>944.52</v>
          </cell>
          <cell r="AE283">
            <v>-84.64</v>
          </cell>
          <cell r="AG283">
            <v>944.52</v>
          </cell>
          <cell r="AH283">
            <v>-84.64</v>
          </cell>
          <cell r="AJ283">
            <v>114.87</v>
          </cell>
          <cell r="AK283">
            <v>133.84</v>
          </cell>
          <cell r="AM283">
            <v>-865.34</v>
          </cell>
          <cell r="AN283">
            <v>-121.79</v>
          </cell>
          <cell r="AP283">
            <v>-252.14</v>
          </cell>
          <cell r="AQ283">
            <v>-1.62</v>
          </cell>
          <cell r="AS283">
            <v>197.42</v>
          </cell>
          <cell r="AT283">
            <v>198.83</v>
          </cell>
          <cell r="AV283">
            <v>593.76</v>
          </cell>
          <cell r="AW283">
            <v>154.34</v>
          </cell>
          <cell r="AY283">
            <v>122.84</v>
          </cell>
          <cell r="AZ283">
            <v>10.87</v>
          </cell>
          <cell r="BB283">
            <v>512.15</v>
          </cell>
          <cell r="BC283">
            <v>2234.75</v>
          </cell>
          <cell r="BE283">
            <v>641.29999999999995</v>
          </cell>
          <cell r="BF283">
            <v>2051.37</v>
          </cell>
          <cell r="BH283">
            <v>741.05</v>
          </cell>
          <cell r="BI283">
            <v>155.97999999999999</v>
          </cell>
        </row>
        <row r="284">
          <cell r="B284" t="str">
            <v>ESTADO</v>
          </cell>
          <cell r="C284">
            <v>2635.98</v>
          </cell>
          <cell r="D284">
            <v>2578.23</v>
          </cell>
          <cell r="F284">
            <v>1774.92</v>
          </cell>
          <cell r="G284">
            <v>1913.33</v>
          </cell>
          <cell r="I284">
            <v>97.56</v>
          </cell>
          <cell r="J284">
            <v>87.39</v>
          </cell>
          <cell r="L284">
            <v>1677.37</v>
          </cell>
          <cell r="M284">
            <v>1825.94</v>
          </cell>
          <cell r="O284">
            <v>0</v>
          </cell>
          <cell r="P284">
            <v>0</v>
          </cell>
          <cell r="R284">
            <v>1677.37</v>
          </cell>
          <cell r="S284">
            <v>1825.94</v>
          </cell>
          <cell r="U284">
            <v>246.92</v>
          </cell>
          <cell r="V284">
            <v>287.29000000000002</v>
          </cell>
          <cell r="X284">
            <v>226.35</v>
          </cell>
          <cell r="Y284">
            <v>287.29000000000002</v>
          </cell>
          <cell r="AA284">
            <v>83.24</v>
          </cell>
          <cell r="AB284">
            <v>255.46</v>
          </cell>
          <cell r="AD284">
            <v>309.58999999999997</v>
          </cell>
          <cell r="AE284">
            <v>542.75</v>
          </cell>
          <cell r="AG284">
            <v>309.58999999999997</v>
          </cell>
          <cell r="AH284">
            <v>542.75</v>
          </cell>
          <cell r="AJ284">
            <v>318.49</v>
          </cell>
          <cell r="AK284">
            <v>311.3</v>
          </cell>
          <cell r="AM284">
            <v>238.06</v>
          </cell>
          <cell r="AN284">
            <v>103.16</v>
          </cell>
          <cell r="AP284">
            <v>-53.27</v>
          </cell>
          <cell r="AQ284">
            <v>0</v>
          </cell>
          <cell r="AS284">
            <v>264.33</v>
          </cell>
          <cell r="AT284">
            <v>252.96</v>
          </cell>
          <cell r="AV284">
            <v>402.93</v>
          </cell>
          <cell r="AW284">
            <v>430.19</v>
          </cell>
          <cell r="AY284">
            <v>56.11</v>
          </cell>
          <cell r="AZ284">
            <v>75.34</v>
          </cell>
          <cell r="BB284">
            <v>459.61</v>
          </cell>
          <cell r="BC284">
            <v>421.55</v>
          </cell>
          <cell r="BE284">
            <v>427.27</v>
          </cell>
          <cell r="BF284">
            <v>392.17</v>
          </cell>
          <cell r="BH284">
            <v>1217.76</v>
          </cell>
          <cell r="BI284">
            <v>1404.39</v>
          </cell>
        </row>
        <row r="285">
          <cell r="B285" t="str">
            <v>GENERALI</v>
          </cell>
          <cell r="C285">
            <v>569.37</v>
          </cell>
          <cell r="D285">
            <v>484.07</v>
          </cell>
          <cell r="F285">
            <v>498.03</v>
          </cell>
          <cell r="G285">
            <v>717.52</v>
          </cell>
          <cell r="I285">
            <v>-185.29</v>
          </cell>
          <cell r="J285">
            <v>-35</v>
          </cell>
          <cell r="L285">
            <v>683.32</v>
          </cell>
          <cell r="M285">
            <v>752.53</v>
          </cell>
          <cell r="O285">
            <v>0</v>
          </cell>
          <cell r="P285">
            <v>0</v>
          </cell>
          <cell r="R285">
            <v>683.32</v>
          </cell>
          <cell r="S285">
            <v>752.53</v>
          </cell>
          <cell r="U285">
            <v>991.26</v>
          </cell>
          <cell r="V285">
            <v>349.59</v>
          </cell>
          <cell r="X285">
            <v>395.36</v>
          </cell>
          <cell r="Y285">
            <v>325.79000000000002</v>
          </cell>
          <cell r="AA285">
            <v>-94.15</v>
          </cell>
          <cell r="AB285">
            <v>37.47</v>
          </cell>
          <cell r="AD285">
            <v>301.20999999999998</v>
          </cell>
          <cell r="AE285">
            <v>363.26</v>
          </cell>
          <cell r="AG285">
            <v>301.20999999999998</v>
          </cell>
          <cell r="AH285">
            <v>363.26</v>
          </cell>
          <cell r="AJ285">
            <v>122.87</v>
          </cell>
          <cell r="AK285">
            <v>118.14</v>
          </cell>
          <cell r="AM285">
            <v>112.81</v>
          </cell>
          <cell r="AN285">
            <v>99.45</v>
          </cell>
          <cell r="AP285">
            <v>-10.23</v>
          </cell>
          <cell r="AQ285">
            <v>0</v>
          </cell>
          <cell r="AS285">
            <v>65.13</v>
          </cell>
          <cell r="AT285">
            <v>65.239999999999995</v>
          </cell>
          <cell r="AV285">
            <v>72.040000000000006</v>
          </cell>
          <cell r="AW285">
            <v>71.23</v>
          </cell>
          <cell r="AY285">
            <v>0</v>
          </cell>
          <cell r="AZ285">
            <v>2.12</v>
          </cell>
          <cell r="BB285">
            <v>142.35</v>
          </cell>
          <cell r="BC285">
            <v>151.22999999999999</v>
          </cell>
          <cell r="BE285">
            <v>163.53</v>
          </cell>
          <cell r="BF285">
            <v>219.34</v>
          </cell>
          <cell r="BH285">
            <v>540.97</v>
          </cell>
          <cell r="BI285">
            <v>601.29999999999995</v>
          </cell>
        </row>
        <row r="286">
          <cell r="B286" t="str">
            <v>LIBERTY</v>
          </cell>
          <cell r="C286">
            <v>4990.51</v>
          </cell>
          <cell r="D286">
            <v>3383.27</v>
          </cell>
          <cell r="F286">
            <v>2647.41</v>
          </cell>
          <cell r="G286">
            <v>2920.29</v>
          </cell>
          <cell r="I286">
            <v>111.85</v>
          </cell>
          <cell r="J286">
            <v>247.26</v>
          </cell>
          <cell r="L286">
            <v>2535.56</v>
          </cell>
          <cell r="M286">
            <v>2673.04</v>
          </cell>
          <cell r="O286">
            <v>0</v>
          </cell>
          <cell r="P286">
            <v>0</v>
          </cell>
          <cell r="R286">
            <v>2535.56</v>
          </cell>
          <cell r="S286">
            <v>2673.04</v>
          </cell>
          <cell r="U286">
            <v>1135.8599999999999</v>
          </cell>
          <cell r="V286">
            <v>1072.6300000000001</v>
          </cell>
          <cell r="X286">
            <v>1130.8599999999999</v>
          </cell>
          <cell r="Y286">
            <v>810.81</v>
          </cell>
          <cell r="AA286">
            <v>795.45</v>
          </cell>
          <cell r="AB286">
            <v>349.58</v>
          </cell>
          <cell r="AD286">
            <v>1926.31</v>
          </cell>
          <cell r="AE286">
            <v>1160.4000000000001</v>
          </cell>
          <cell r="AG286">
            <v>1926.31</v>
          </cell>
          <cell r="AH286">
            <v>1160.4000000000001</v>
          </cell>
          <cell r="AJ286">
            <v>747.79</v>
          </cell>
          <cell r="AK286">
            <v>571.75</v>
          </cell>
          <cell r="AM286">
            <v>384.44</v>
          </cell>
          <cell r="AN286">
            <v>534.29</v>
          </cell>
          <cell r="AP286">
            <v>-70.760000000000005</v>
          </cell>
          <cell r="AQ286">
            <v>-1783.88</v>
          </cell>
          <cell r="AS286">
            <v>212.59</v>
          </cell>
          <cell r="AT286">
            <v>220.74</v>
          </cell>
          <cell r="AV286">
            <v>337.5</v>
          </cell>
          <cell r="AW286">
            <v>405.46</v>
          </cell>
          <cell r="AY286">
            <v>5.97</v>
          </cell>
          <cell r="AZ286">
            <v>1743.8</v>
          </cell>
          <cell r="BB286">
            <v>-260.5</v>
          </cell>
          <cell r="BC286">
            <v>392.23</v>
          </cell>
          <cell r="BE286">
            <v>2.2799999999999998</v>
          </cell>
          <cell r="BF286">
            <v>758.75</v>
          </cell>
          <cell r="BH286">
            <v>2796.06</v>
          </cell>
          <cell r="BI286">
            <v>2280.81</v>
          </cell>
        </row>
        <row r="287">
          <cell r="B287" t="str">
            <v>MAPFRE</v>
          </cell>
          <cell r="C287">
            <v>9099.23</v>
          </cell>
          <cell r="D287">
            <v>11286.04</v>
          </cell>
          <cell r="F287">
            <v>3379.86</v>
          </cell>
          <cell r="G287">
            <v>4642.42</v>
          </cell>
          <cell r="I287">
            <v>193.11</v>
          </cell>
          <cell r="J287">
            <v>546.66</v>
          </cell>
          <cell r="L287">
            <v>3186.76</v>
          </cell>
          <cell r="M287">
            <v>4095.76</v>
          </cell>
          <cell r="O287">
            <v>61.84</v>
          </cell>
          <cell r="P287">
            <v>29.46</v>
          </cell>
          <cell r="R287">
            <v>3124.92</v>
          </cell>
          <cell r="S287">
            <v>4066.3</v>
          </cell>
          <cell r="U287">
            <v>4897.8999999999996</v>
          </cell>
          <cell r="V287">
            <v>8537.2900000000009</v>
          </cell>
          <cell r="X287">
            <v>1583.71</v>
          </cell>
          <cell r="Y287">
            <v>2459.3000000000002</v>
          </cell>
          <cell r="AA287">
            <v>2113.09</v>
          </cell>
          <cell r="AB287">
            <v>-816.3</v>
          </cell>
          <cell r="AD287">
            <v>3696.8</v>
          </cell>
          <cell r="AE287">
            <v>1642.99</v>
          </cell>
          <cell r="AG287">
            <v>3696.8</v>
          </cell>
          <cell r="AH287">
            <v>1642.99</v>
          </cell>
          <cell r="AJ287">
            <v>1132.8</v>
          </cell>
          <cell r="AK287">
            <v>1064.43</v>
          </cell>
          <cell r="AM287">
            <v>535.69000000000005</v>
          </cell>
          <cell r="AN287">
            <v>-18.3</v>
          </cell>
          <cell r="AP287">
            <v>-33.61</v>
          </cell>
          <cell r="AQ287">
            <v>-262.85000000000002</v>
          </cell>
          <cell r="AS287">
            <v>521.57000000000005</v>
          </cell>
          <cell r="AT287">
            <v>930</v>
          </cell>
          <cell r="AV287">
            <v>549.91</v>
          </cell>
          <cell r="AW287">
            <v>963.83</v>
          </cell>
          <cell r="AY287">
            <v>35.9</v>
          </cell>
          <cell r="AZ287">
            <v>19.5</v>
          </cell>
          <cell r="BB287">
            <v>-2181.34</v>
          </cell>
          <cell r="BC287">
            <v>791.12</v>
          </cell>
          <cell r="BE287">
            <v>-1760.74</v>
          </cell>
          <cell r="BF287">
            <v>1357.7</v>
          </cell>
          <cell r="BH287">
            <v>5306.26</v>
          </cell>
          <cell r="BI287">
            <v>3275.18</v>
          </cell>
        </row>
        <row r="288">
          <cell r="B288" t="str">
            <v>PREVISORA</v>
          </cell>
          <cell r="C288">
            <v>19969.88</v>
          </cell>
          <cell r="D288">
            <v>18534.34</v>
          </cell>
          <cell r="F288">
            <v>6896.42</v>
          </cell>
          <cell r="G288">
            <v>4759.7299999999996</v>
          </cell>
          <cell r="I288">
            <v>760.21</v>
          </cell>
          <cell r="J288">
            <v>-447.21</v>
          </cell>
          <cell r="L288">
            <v>6136.21</v>
          </cell>
          <cell r="M288">
            <v>5206.95</v>
          </cell>
          <cell r="O288">
            <v>0</v>
          </cell>
          <cell r="P288">
            <v>0</v>
          </cell>
          <cell r="R288">
            <v>6136.21</v>
          </cell>
          <cell r="S288">
            <v>5206.95</v>
          </cell>
          <cell r="U288">
            <v>4465.79</v>
          </cell>
          <cell r="V288">
            <v>7935.07</v>
          </cell>
          <cell r="X288">
            <v>3949.02</v>
          </cell>
          <cell r="Y288">
            <v>5449.47</v>
          </cell>
          <cell r="AA288">
            <v>1765.3</v>
          </cell>
          <cell r="AB288">
            <v>6060.75</v>
          </cell>
          <cell r="AD288">
            <v>5714.32</v>
          </cell>
          <cell r="AE288">
            <v>11510.23</v>
          </cell>
          <cell r="AG288">
            <v>5714.32</v>
          </cell>
          <cell r="AH288">
            <v>11510.23</v>
          </cell>
          <cell r="AJ288">
            <v>1602.47</v>
          </cell>
          <cell r="AK288">
            <v>1615.53</v>
          </cell>
          <cell r="AM288">
            <v>-448.83</v>
          </cell>
          <cell r="AN288">
            <v>-1456.92</v>
          </cell>
          <cell r="AP288">
            <v>-472.1</v>
          </cell>
          <cell r="AQ288">
            <v>-509.96</v>
          </cell>
          <cell r="AS288">
            <v>1115.48</v>
          </cell>
          <cell r="AT288">
            <v>1069.1300000000001</v>
          </cell>
          <cell r="AV288">
            <v>1710.75</v>
          </cell>
          <cell r="AW288">
            <v>2597.5</v>
          </cell>
          <cell r="AY288">
            <v>147.86000000000001</v>
          </cell>
          <cell r="AZ288">
            <v>346.35</v>
          </cell>
          <cell r="BB288">
            <v>-1631.28</v>
          </cell>
          <cell r="BC288">
            <v>-8349.39</v>
          </cell>
          <cell r="BE288">
            <v>859.22</v>
          </cell>
          <cell r="BF288">
            <v>-3731.3</v>
          </cell>
          <cell r="BH288">
            <v>7767.49</v>
          </cell>
          <cell r="BI288">
            <v>13556.34</v>
          </cell>
        </row>
        <row r="289">
          <cell r="B289" t="str">
            <v>QBE</v>
          </cell>
          <cell r="C289">
            <v>2004.15</v>
          </cell>
          <cell r="D289">
            <v>3096.18</v>
          </cell>
          <cell r="F289">
            <v>859.65</v>
          </cell>
          <cell r="G289">
            <v>1763.39</v>
          </cell>
          <cell r="I289">
            <v>-52.4</v>
          </cell>
          <cell r="J289">
            <v>6.53</v>
          </cell>
          <cell r="L289">
            <v>912.05</v>
          </cell>
          <cell r="M289">
            <v>1756.85</v>
          </cell>
          <cell r="O289">
            <v>456.71</v>
          </cell>
          <cell r="P289">
            <v>586.38</v>
          </cell>
          <cell r="R289">
            <v>455.34</v>
          </cell>
          <cell r="S289">
            <v>1170.47</v>
          </cell>
          <cell r="U289">
            <v>724.87</v>
          </cell>
          <cell r="V289">
            <v>296.55</v>
          </cell>
          <cell r="X289">
            <v>394.72</v>
          </cell>
          <cell r="Y289">
            <v>-78.349999999999994</v>
          </cell>
          <cell r="AA289">
            <v>1817.24</v>
          </cell>
          <cell r="AB289">
            <v>524.08000000000004</v>
          </cell>
          <cell r="AD289">
            <v>2211.96</v>
          </cell>
          <cell r="AE289">
            <v>445.73</v>
          </cell>
          <cell r="AG289">
            <v>2211.66</v>
          </cell>
          <cell r="AH289">
            <v>421.87</v>
          </cell>
          <cell r="AJ289">
            <v>148.43</v>
          </cell>
          <cell r="AK289">
            <v>190.16</v>
          </cell>
          <cell r="AM289">
            <v>-100.39</v>
          </cell>
          <cell r="AN289">
            <v>272.52</v>
          </cell>
          <cell r="AP289">
            <v>-237.44</v>
          </cell>
          <cell r="AQ289">
            <v>-243.1</v>
          </cell>
          <cell r="AS289">
            <v>104.3</v>
          </cell>
          <cell r="AT289">
            <v>188.36</v>
          </cell>
          <cell r="AV289">
            <v>214.7</v>
          </cell>
          <cell r="AW289">
            <v>367.79</v>
          </cell>
          <cell r="AY289">
            <v>109.18</v>
          </cell>
          <cell r="AZ289">
            <v>144.91999999999999</v>
          </cell>
          <cell r="BB289">
            <v>-1846.67</v>
          </cell>
          <cell r="BC289">
            <v>18.11</v>
          </cell>
          <cell r="BE289">
            <v>-1782.43</v>
          </cell>
          <cell r="BF289">
            <v>336.11</v>
          </cell>
          <cell r="BH289">
            <v>2302.0100000000002</v>
          </cell>
          <cell r="BI289">
            <v>1152.3599999999999</v>
          </cell>
        </row>
        <row r="290">
          <cell r="B290" t="str">
            <v>RSA</v>
          </cell>
          <cell r="C290">
            <v>1553.88</v>
          </cell>
          <cell r="D290">
            <v>1530.22</v>
          </cell>
          <cell r="F290">
            <v>1061.51</v>
          </cell>
          <cell r="G290">
            <v>793.24</v>
          </cell>
          <cell r="I290">
            <v>-687.24</v>
          </cell>
          <cell r="J290">
            <v>-319.14</v>
          </cell>
          <cell r="L290">
            <v>1748.75</v>
          </cell>
          <cell r="M290">
            <v>1112.3699999999999</v>
          </cell>
          <cell r="O290">
            <v>583.57000000000005</v>
          </cell>
          <cell r="P290">
            <v>26.74</v>
          </cell>
          <cell r="R290">
            <v>1165.18</v>
          </cell>
          <cell r="S290">
            <v>1085.6300000000001</v>
          </cell>
          <cell r="U290">
            <v>908.86</v>
          </cell>
          <cell r="V290">
            <v>308.66000000000003</v>
          </cell>
          <cell r="X290">
            <v>908.86</v>
          </cell>
          <cell r="Y290">
            <v>308.66000000000003</v>
          </cell>
          <cell r="AA290">
            <v>-469.08</v>
          </cell>
          <cell r="AB290">
            <v>-38.590000000000003</v>
          </cell>
          <cell r="AD290">
            <v>439.77</v>
          </cell>
          <cell r="AE290">
            <v>270.07</v>
          </cell>
          <cell r="AG290">
            <v>412.91</v>
          </cell>
          <cell r="AH290">
            <v>270.07</v>
          </cell>
          <cell r="AJ290">
            <v>320.89999999999998</v>
          </cell>
          <cell r="AK290">
            <v>154.18</v>
          </cell>
          <cell r="AM290">
            <v>320.89</v>
          </cell>
          <cell r="AN290">
            <v>153.01</v>
          </cell>
          <cell r="AP290">
            <v>-46.61</v>
          </cell>
          <cell r="AQ290">
            <v>-0.9</v>
          </cell>
          <cell r="AS290">
            <v>220.13</v>
          </cell>
          <cell r="AT290">
            <v>158.87</v>
          </cell>
          <cell r="AV290">
            <v>224.41</v>
          </cell>
          <cell r="AW290">
            <v>160.57</v>
          </cell>
          <cell r="AY290">
            <v>0.53</v>
          </cell>
          <cell r="AZ290">
            <v>0.02</v>
          </cell>
          <cell r="BB290">
            <v>32.92</v>
          </cell>
          <cell r="BC290">
            <v>344</v>
          </cell>
          <cell r="BE290">
            <v>38.9</v>
          </cell>
          <cell r="BF290">
            <v>556.84</v>
          </cell>
          <cell r="BH290">
            <v>1132.26</v>
          </cell>
          <cell r="BI290">
            <v>741.64</v>
          </cell>
        </row>
        <row r="291">
          <cell r="B291" t="str">
            <v>SOLIDARIA</v>
          </cell>
          <cell r="C291">
            <v>4639.16</v>
          </cell>
          <cell r="D291">
            <v>4921.22</v>
          </cell>
          <cell r="F291">
            <v>4099.8599999999997</v>
          </cell>
          <cell r="G291">
            <v>4422.43</v>
          </cell>
          <cell r="I291">
            <v>476.18</v>
          </cell>
          <cell r="J291">
            <v>455.85</v>
          </cell>
          <cell r="L291">
            <v>3623.68</v>
          </cell>
          <cell r="M291">
            <v>3966.57</v>
          </cell>
          <cell r="O291">
            <v>12.24</v>
          </cell>
          <cell r="P291">
            <v>0</v>
          </cell>
          <cell r="R291">
            <v>3611.44</v>
          </cell>
          <cell r="S291">
            <v>3966.57</v>
          </cell>
          <cell r="U291">
            <v>451.34</v>
          </cell>
          <cell r="V291">
            <v>761.98</v>
          </cell>
          <cell r="X291">
            <v>430.15</v>
          </cell>
          <cell r="Y291">
            <v>753.16</v>
          </cell>
          <cell r="AA291">
            <v>597.45000000000005</v>
          </cell>
          <cell r="AB291">
            <v>441.14</v>
          </cell>
          <cell r="AD291">
            <v>1027.5999999999999</v>
          </cell>
          <cell r="AE291">
            <v>1194.3</v>
          </cell>
          <cell r="AG291">
            <v>1027.5999999999999</v>
          </cell>
          <cell r="AH291">
            <v>1194.3</v>
          </cell>
          <cell r="AJ291">
            <v>637.76</v>
          </cell>
          <cell r="AK291">
            <v>693.9</v>
          </cell>
          <cell r="AM291">
            <v>412.26</v>
          </cell>
          <cell r="AN291">
            <v>571.65</v>
          </cell>
          <cell r="AP291">
            <v>-97.82</v>
          </cell>
          <cell r="AQ291">
            <v>-113.98</v>
          </cell>
          <cell r="AS291">
            <v>662.71</v>
          </cell>
          <cell r="AT291">
            <v>843.77</v>
          </cell>
          <cell r="AV291">
            <v>570.17999999999995</v>
          </cell>
          <cell r="AW291">
            <v>689.43</v>
          </cell>
          <cell r="AY291">
            <v>12.73</v>
          </cell>
          <cell r="AZ291">
            <v>6.13</v>
          </cell>
          <cell r="BB291">
            <v>1023.77</v>
          </cell>
          <cell r="BC291">
            <v>775.27</v>
          </cell>
          <cell r="BE291">
            <v>1142.1199999999999</v>
          </cell>
          <cell r="BF291">
            <v>1026.6400000000001</v>
          </cell>
          <cell r="BH291">
            <v>2587.67</v>
          </cell>
          <cell r="BI291">
            <v>3191.31</v>
          </cell>
        </row>
        <row r="292">
          <cell r="B292" t="str">
            <v>SURAMERICANA</v>
          </cell>
          <cell r="C292">
            <v>9971.33</v>
          </cell>
          <cell r="D292">
            <v>13637.85</v>
          </cell>
          <cell r="F292">
            <v>4821.3900000000003</v>
          </cell>
          <cell r="G292">
            <v>4945.42</v>
          </cell>
          <cell r="I292">
            <v>-308.58999999999997</v>
          </cell>
          <cell r="J292">
            <v>-358.95</v>
          </cell>
          <cell r="L292">
            <v>5129.97</v>
          </cell>
          <cell r="M292">
            <v>5304.37</v>
          </cell>
          <cell r="O292">
            <v>0</v>
          </cell>
          <cell r="P292">
            <v>0</v>
          </cell>
          <cell r="R292">
            <v>5129.97</v>
          </cell>
          <cell r="S292">
            <v>5304.37</v>
          </cell>
          <cell r="U292">
            <v>4826</v>
          </cell>
          <cell r="V292">
            <v>4187.76</v>
          </cell>
          <cell r="X292">
            <v>3401.43</v>
          </cell>
          <cell r="Y292">
            <v>3697.77</v>
          </cell>
          <cell r="AA292">
            <v>91.48</v>
          </cell>
          <cell r="AB292">
            <v>1138.29</v>
          </cell>
          <cell r="AD292">
            <v>3492.91</v>
          </cell>
          <cell r="AE292">
            <v>4836.0600000000004</v>
          </cell>
          <cell r="AG292">
            <v>3492.91</v>
          </cell>
          <cell r="AH292">
            <v>4836.0600000000004</v>
          </cell>
          <cell r="AJ292">
            <v>1367.67</v>
          </cell>
          <cell r="AK292">
            <v>1365.88</v>
          </cell>
          <cell r="AM292">
            <v>595.97</v>
          </cell>
          <cell r="AN292">
            <v>763.65</v>
          </cell>
          <cell r="AP292">
            <v>-1467.17</v>
          </cell>
          <cell r="AQ292">
            <v>-67.25</v>
          </cell>
          <cell r="AS292">
            <v>769.44</v>
          </cell>
          <cell r="AT292">
            <v>896.05</v>
          </cell>
          <cell r="AV292">
            <v>1195.77</v>
          </cell>
          <cell r="AW292">
            <v>1005.36</v>
          </cell>
          <cell r="AY292">
            <v>1168.6600000000001</v>
          </cell>
          <cell r="AZ292">
            <v>614.54</v>
          </cell>
          <cell r="BB292">
            <v>-625.61</v>
          </cell>
          <cell r="BC292">
            <v>-2744.03</v>
          </cell>
          <cell r="BE292">
            <v>24.64</v>
          </cell>
          <cell r="BF292">
            <v>-2431.1799999999998</v>
          </cell>
          <cell r="BH292">
            <v>5755.59</v>
          </cell>
          <cell r="BI292">
            <v>8048.4</v>
          </cell>
        </row>
        <row r="293">
          <cell r="B293" t="str">
            <v>TOTAL</v>
          </cell>
          <cell r="C293">
            <v>120901.2</v>
          </cell>
          <cell r="D293">
            <v>122294.55</v>
          </cell>
          <cell r="F293">
            <v>63468.92</v>
          </cell>
          <cell r="G293">
            <v>55152.99</v>
          </cell>
          <cell r="I293">
            <v>4044.5</v>
          </cell>
          <cell r="J293">
            <v>-2665.93</v>
          </cell>
          <cell r="L293">
            <v>59424.43</v>
          </cell>
          <cell r="M293">
            <v>57818.91</v>
          </cell>
          <cell r="O293">
            <v>14338.11</v>
          </cell>
          <cell r="P293">
            <v>14311.61</v>
          </cell>
          <cell r="R293">
            <v>45086.32</v>
          </cell>
          <cell r="S293">
            <v>43507.3</v>
          </cell>
          <cell r="U293">
            <v>43004.53</v>
          </cell>
          <cell r="V293">
            <v>39840.410000000003</v>
          </cell>
          <cell r="X293">
            <v>21651.03</v>
          </cell>
          <cell r="Y293">
            <v>22864.42</v>
          </cell>
          <cell r="AA293">
            <v>7536.68</v>
          </cell>
          <cell r="AB293">
            <v>10714.01</v>
          </cell>
          <cell r="AD293">
            <v>29187.7</v>
          </cell>
          <cell r="AE293">
            <v>33578.44</v>
          </cell>
          <cell r="AG293">
            <v>29058.25</v>
          </cell>
          <cell r="AH293">
            <v>33554.58</v>
          </cell>
          <cell r="AJ293">
            <v>10804.65</v>
          </cell>
          <cell r="AK293">
            <v>10951.85</v>
          </cell>
          <cell r="AM293">
            <v>-1090.53</v>
          </cell>
          <cell r="AN293">
            <v>-2221.2199999999998</v>
          </cell>
          <cell r="AP293">
            <v>-3850.02</v>
          </cell>
          <cell r="AQ293">
            <v>-3306.67</v>
          </cell>
          <cell r="AS293">
            <v>10143.049999999999</v>
          </cell>
          <cell r="AT293">
            <v>10360.39</v>
          </cell>
          <cell r="AV293">
            <v>13845.54</v>
          </cell>
          <cell r="AW293">
            <v>18029.37</v>
          </cell>
          <cell r="AY293">
            <v>2703.71</v>
          </cell>
          <cell r="AZ293">
            <v>3556.61</v>
          </cell>
          <cell r="BB293">
            <v>-5723.69</v>
          </cell>
          <cell r="BC293">
            <v>-16474.240000000002</v>
          </cell>
          <cell r="BE293">
            <v>509.61</v>
          </cell>
          <cell r="BF293">
            <v>-2825.14</v>
          </cell>
          <cell r="BH293">
            <v>50810.01</v>
          </cell>
          <cell r="BI293">
            <v>59973.06</v>
          </cell>
        </row>
        <row r="294">
          <cell r="B294">
            <v>0</v>
          </cell>
        </row>
        <row r="299">
          <cell r="B299" t="str">
            <v>BOLIVAR</v>
          </cell>
          <cell r="C299">
            <v>9654.66</v>
          </cell>
          <cell r="D299">
            <v>71325.84</v>
          </cell>
          <cell r="F299">
            <v>4230.93</v>
          </cell>
          <cell r="G299">
            <v>33352.050000000003</v>
          </cell>
          <cell r="I299">
            <v>-31.22</v>
          </cell>
          <cell r="J299">
            <v>2890.33</v>
          </cell>
          <cell r="L299">
            <v>4262.1499999999996</v>
          </cell>
          <cell r="M299">
            <v>30461.73</v>
          </cell>
          <cell r="O299">
            <v>479.97</v>
          </cell>
          <cell r="P299">
            <v>997.19</v>
          </cell>
          <cell r="R299">
            <v>3782.18</v>
          </cell>
          <cell r="S299">
            <v>29464.54</v>
          </cell>
          <cell r="U299">
            <v>2179.4</v>
          </cell>
          <cell r="V299">
            <v>5264.97</v>
          </cell>
          <cell r="X299">
            <v>592.22</v>
          </cell>
          <cell r="Y299">
            <v>877</v>
          </cell>
          <cell r="AA299">
            <v>90.8</v>
          </cell>
          <cell r="AB299">
            <v>165.23</v>
          </cell>
          <cell r="AD299">
            <v>683.03</v>
          </cell>
          <cell r="AE299">
            <v>1042.23</v>
          </cell>
          <cell r="AG299">
            <v>683.03</v>
          </cell>
          <cell r="AH299">
            <v>1042.23</v>
          </cell>
          <cell r="AJ299">
            <v>1093.26</v>
          </cell>
          <cell r="AK299">
            <v>1209.76</v>
          </cell>
          <cell r="AM299">
            <v>-466.59</v>
          </cell>
          <cell r="AN299">
            <v>-4018.39</v>
          </cell>
          <cell r="AP299">
            <v>-25.82</v>
          </cell>
          <cell r="AQ299">
            <v>0</v>
          </cell>
          <cell r="AS299">
            <v>839.67</v>
          </cell>
          <cell r="AT299">
            <v>5160.17</v>
          </cell>
          <cell r="AV299">
            <v>2047.04</v>
          </cell>
          <cell r="AW299">
            <v>8647.2000000000007</v>
          </cell>
          <cell r="AY299">
            <v>49.59</v>
          </cell>
          <cell r="AZ299">
            <v>418.75</v>
          </cell>
          <cell r="BB299">
            <v>655.26</v>
          </cell>
          <cell r="BC299">
            <v>16788.05</v>
          </cell>
          <cell r="BE299">
            <v>1341.6</v>
          </cell>
          <cell r="BF299">
            <v>30405.360000000001</v>
          </cell>
          <cell r="BH299">
            <v>3126.92</v>
          </cell>
          <cell r="BI299">
            <v>11249.97</v>
          </cell>
        </row>
        <row r="300">
          <cell r="B300" t="str">
            <v>AIG</v>
          </cell>
          <cell r="C300">
            <v>10603.17</v>
          </cell>
          <cell r="D300">
            <v>14656.21</v>
          </cell>
          <cell r="F300">
            <v>10201.040000000001</v>
          </cell>
          <cell r="G300">
            <v>13940.63</v>
          </cell>
          <cell r="I300">
            <v>1606.44</v>
          </cell>
          <cell r="J300">
            <v>-301.32</v>
          </cell>
          <cell r="L300">
            <v>8594.6</v>
          </cell>
          <cell r="M300">
            <v>14241.95</v>
          </cell>
          <cell r="O300">
            <v>0</v>
          </cell>
          <cell r="P300">
            <v>365.2</v>
          </cell>
          <cell r="R300">
            <v>8594.6</v>
          </cell>
          <cell r="S300">
            <v>13876.75</v>
          </cell>
          <cell r="U300">
            <v>1221.07</v>
          </cell>
          <cell r="V300">
            <v>2247.91</v>
          </cell>
          <cell r="X300">
            <v>1198.0899999999999</v>
          </cell>
          <cell r="Y300">
            <v>2038.93</v>
          </cell>
          <cell r="AA300">
            <v>92.1</v>
          </cell>
          <cell r="AB300">
            <v>467.13</v>
          </cell>
          <cell r="AD300">
            <v>1290.19</v>
          </cell>
          <cell r="AE300">
            <v>2506.06</v>
          </cell>
          <cell r="AG300">
            <v>1290.19</v>
          </cell>
          <cell r="AH300">
            <v>2506.06</v>
          </cell>
          <cell r="AJ300">
            <v>792.39</v>
          </cell>
          <cell r="AK300">
            <v>805.76</v>
          </cell>
          <cell r="AM300">
            <v>752.18</v>
          </cell>
          <cell r="AN300">
            <v>800.66</v>
          </cell>
          <cell r="AP300">
            <v>-632.14</v>
          </cell>
          <cell r="AQ300">
            <v>-1666.44</v>
          </cell>
          <cell r="AS300">
            <v>1867.48</v>
          </cell>
          <cell r="AT300">
            <v>1796.89</v>
          </cell>
          <cell r="AV300">
            <v>4836.16</v>
          </cell>
          <cell r="AW300">
            <v>6540.44</v>
          </cell>
          <cell r="AY300">
            <v>446.65</v>
          </cell>
          <cell r="AZ300">
            <v>466.53</v>
          </cell>
          <cell r="BB300">
            <v>34.07</v>
          </cell>
          <cell r="BC300">
            <v>3432.6</v>
          </cell>
          <cell r="BE300">
            <v>572.61</v>
          </cell>
          <cell r="BF300">
            <v>6162.72</v>
          </cell>
          <cell r="BH300">
            <v>8560.5300000000007</v>
          </cell>
          <cell r="BI300">
            <v>10444.14</v>
          </cell>
        </row>
        <row r="301">
          <cell r="B301" t="str">
            <v>ALLIANZ</v>
          </cell>
          <cell r="C301">
            <v>3903.73</v>
          </cell>
          <cell r="D301">
            <v>20210.060000000001</v>
          </cell>
          <cell r="F301">
            <v>3884.92</v>
          </cell>
          <cell r="G301">
            <v>15946.43</v>
          </cell>
          <cell r="I301">
            <v>-712.75</v>
          </cell>
          <cell r="J301">
            <v>8069.05</v>
          </cell>
          <cell r="L301">
            <v>4597.67</v>
          </cell>
          <cell r="M301">
            <v>7877.38</v>
          </cell>
          <cell r="O301">
            <v>1101.3499999999999</v>
          </cell>
          <cell r="P301">
            <v>167.91</v>
          </cell>
          <cell r="R301">
            <v>3496.32</v>
          </cell>
          <cell r="S301">
            <v>7709.47</v>
          </cell>
          <cell r="U301">
            <v>1957.18</v>
          </cell>
          <cell r="V301">
            <v>2831.39</v>
          </cell>
          <cell r="X301">
            <v>1787.37</v>
          </cell>
          <cell r="Y301">
            <v>2809.46</v>
          </cell>
          <cell r="AA301">
            <v>-370.07</v>
          </cell>
          <cell r="AB301">
            <v>-132.75</v>
          </cell>
          <cell r="AD301">
            <v>1417.3</v>
          </cell>
          <cell r="AE301">
            <v>2676.71</v>
          </cell>
          <cell r="AG301">
            <v>1417.3</v>
          </cell>
          <cell r="AH301">
            <v>2676.71</v>
          </cell>
          <cell r="AJ301">
            <v>844.6</v>
          </cell>
          <cell r="AK301">
            <v>1831</v>
          </cell>
          <cell r="AM301">
            <v>753.11</v>
          </cell>
          <cell r="AN301">
            <v>869.48</v>
          </cell>
          <cell r="AP301">
            <v>-78.75</v>
          </cell>
          <cell r="AQ301">
            <v>-92.91</v>
          </cell>
          <cell r="AS301">
            <v>933.22</v>
          </cell>
          <cell r="AT301">
            <v>693.25</v>
          </cell>
          <cell r="AV301">
            <v>2219.65</v>
          </cell>
          <cell r="AW301">
            <v>1495.94</v>
          </cell>
          <cell r="AY301">
            <v>92.23</v>
          </cell>
          <cell r="AZ301">
            <v>1.77</v>
          </cell>
          <cell r="BB301">
            <v>-1840.43</v>
          </cell>
          <cell r="BC301">
            <v>2065.23</v>
          </cell>
          <cell r="BE301">
            <v>-1639.65</v>
          </cell>
          <cell r="BF301">
            <v>2128.15</v>
          </cell>
          <cell r="BH301">
            <v>5336.75</v>
          </cell>
          <cell r="BI301">
            <v>5644.24</v>
          </cell>
        </row>
        <row r="302">
          <cell r="B302" t="str">
            <v>EQUIDAD</v>
          </cell>
          <cell r="C302">
            <v>0</v>
          </cell>
          <cell r="D302">
            <v>0</v>
          </cell>
          <cell r="F302">
            <v>0</v>
          </cell>
          <cell r="G302">
            <v>0</v>
          </cell>
          <cell r="I302">
            <v>0</v>
          </cell>
          <cell r="J302">
            <v>0</v>
          </cell>
          <cell r="L302">
            <v>0</v>
          </cell>
          <cell r="M302">
            <v>0</v>
          </cell>
          <cell r="O302">
            <v>0</v>
          </cell>
          <cell r="P302">
            <v>0</v>
          </cell>
          <cell r="R302">
            <v>0</v>
          </cell>
          <cell r="S302">
            <v>0</v>
          </cell>
          <cell r="U302">
            <v>0</v>
          </cell>
          <cell r="V302">
            <v>0</v>
          </cell>
          <cell r="X302">
            <v>0</v>
          </cell>
          <cell r="Y302">
            <v>0</v>
          </cell>
          <cell r="AA302">
            <v>0</v>
          </cell>
          <cell r="AB302">
            <v>0</v>
          </cell>
          <cell r="AD302">
            <v>0</v>
          </cell>
          <cell r="AE302">
            <v>0</v>
          </cell>
          <cell r="AG302">
            <v>0</v>
          </cell>
          <cell r="AH302">
            <v>0</v>
          </cell>
          <cell r="AJ302">
            <v>111.18</v>
          </cell>
          <cell r="AK302">
            <v>0</v>
          </cell>
          <cell r="AM302">
            <v>111.18</v>
          </cell>
          <cell r="AN302">
            <v>0</v>
          </cell>
          <cell r="AP302">
            <v>-0.96</v>
          </cell>
          <cell r="AQ302">
            <v>0</v>
          </cell>
          <cell r="AS302">
            <v>0.75</v>
          </cell>
          <cell r="AT302">
            <v>0</v>
          </cell>
          <cell r="AV302">
            <v>2.2599999999999998</v>
          </cell>
          <cell r="AW302">
            <v>0</v>
          </cell>
          <cell r="AY302">
            <v>0.47</v>
          </cell>
          <cell r="AZ302">
            <v>0</v>
          </cell>
          <cell r="BB302">
            <v>-113.69</v>
          </cell>
          <cell r="BC302">
            <v>0</v>
          </cell>
          <cell r="BE302">
            <v>-113.2</v>
          </cell>
          <cell r="BF302">
            <v>0</v>
          </cell>
          <cell r="BH302">
            <v>113.69</v>
          </cell>
          <cell r="BI302">
            <v>0</v>
          </cell>
        </row>
        <row r="303">
          <cell r="B303" t="str">
            <v>LIBERTY</v>
          </cell>
          <cell r="C303">
            <v>13792.23</v>
          </cell>
          <cell r="D303">
            <v>15613.85</v>
          </cell>
          <cell r="F303">
            <v>11342.81</v>
          </cell>
          <cell r="G303">
            <v>13162.71</v>
          </cell>
          <cell r="I303">
            <v>1330.78</v>
          </cell>
          <cell r="J303">
            <v>795.59</v>
          </cell>
          <cell r="L303">
            <v>10012.030000000001</v>
          </cell>
          <cell r="M303">
            <v>12367.12</v>
          </cell>
          <cell r="O303">
            <v>6485.47</v>
          </cell>
          <cell r="P303">
            <v>6501.84</v>
          </cell>
          <cell r="R303">
            <v>3526.57</v>
          </cell>
          <cell r="S303">
            <v>5865.28</v>
          </cell>
          <cell r="U303">
            <v>12262.75</v>
          </cell>
          <cell r="V303">
            <v>14143.76</v>
          </cell>
          <cell r="X303">
            <v>9272.2000000000007</v>
          </cell>
          <cell r="Y303">
            <v>10552.94</v>
          </cell>
          <cell r="AA303">
            <v>-2973.33</v>
          </cell>
          <cell r="AB303">
            <v>-2196.08</v>
          </cell>
          <cell r="AD303">
            <v>6298.87</v>
          </cell>
          <cell r="AE303">
            <v>8356.86</v>
          </cell>
          <cell r="AG303">
            <v>5746.53</v>
          </cell>
          <cell r="AH303">
            <v>7772.94</v>
          </cell>
          <cell r="AJ303">
            <v>2993.47</v>
          </cell>
          <cell r="AK303">
            <v>6577.66</v>
          </cell>
          <cell r="AM303">
            <v>1987.09</v>
          </cell>
          <cell r="AN303">
            <v>4009.7</v>
          </cell>
          <cell r="AP303">
            <v>-66.7</v>
          </cell>
          <cell r="AQ303">
            <v>-79.790000000000006</v>
          </cell>
          <cell r="AS303">
            <v>910.85</v>
          </cell>
          <cell r="AT303">
            <v>994.93</v>
          </cell>
          <cell r="AV303">
            <v>4548.9399999999996</v>
          </cell>
          <cell r="AW303">
            <v>5477.4</v>
          </cell>
          <cell r="AY303">
            <v>7.24</v>
          </cell>
          <cell r="AZ303">
            <v>150.44</v>
          </cell>
          <cell r="BB303">
            <v>-9607.3799999999992</v>
          </cell>
          <cell r="BC303">
            <v>-12772.62</v>
          </cell>
          <cell r="BE303">
            <v>-8481.51</v>
          </cell>
          <cell r="BF303">
            <v>-11120.6</v>
          </cell>
          <cell r="BH303">
            <v>13133.95</v>
          </cell>
          <cell r="BI303">
            <v>18325.62</v>
          </cell>
        </row>
        <row r="304">
          <cell r="B304" t="str">
            <v>RSA</v>
          </cell>
          <cell r="C304">
            <v>3441.54</v>
          </cell>
          <cell r="D304">
            <v>2563.98</v>
          </cell>
          <cell r="F304">
            <v>2156.15</v>
          </cell>
          <cell r="G304">
            <v>1936.06</v>
          </cell>
          <cell r="I304">
            <v>628.6</v>
          </cell>
          <cell r="J304">
            <v>-133.46</v>
          </cell>
          <cell r="L304">
            <v>1527.55</v>
          </cell>
          <cell r="M304">
            <v>2069.52</v>
          </cell>
          <cell r="O304">
            <v>271.06</v>
          </cell>
          <cell r="P304">
            <v>445.37</v>
          </cell>
          <cell r="R304">
            <v>1256.49</v>
          </cell>
          <cell r="S304">
            <v>1624.15</v>
          </cell>
          <cell r="U304">
            <v>1228.6099999999999</v>
          </cell>
          <cell r="V304">
            <v>1891.7</v>
          </cell>
          <cell r="X304">
            <v>291.19</v>
          </cell>
          <cell r="Y304">
            <v>1307.25</v>
          </cell>
          <cell r="AA304">
            <v>533.16</v>
          </cell>
          <cell r="AB304">
            <v>-590.05999999999995</v>
          </cell>
          <cell r="AD304">
            <v>824.35</v>
          </cell>
          <cell r="AE304">
            <v>717.18</v>
          </cell>
          <cell r="AG304">
            <v>824.35</v>
          </cell>
          <cell r="AH304">
            <v>717.18</v>
          </cell>
          <cell r="AJ304">
            <v>535.4</v>
          </cell>
          <cell r="AK304">
            <v>560.22</v>
          </cell>
          <cell r="AM304">
            <v>114.04</v>
          </cell>
          <cell r="AN304">
            <v>445.21</v>
          </cell>
          <cell r="AP304">
            <v>-106.75</v>
          </cell>
          <cell r="AQ304">
            <v>-5.2</v>
          </cell>
          <cell r="AS304">
            <v>382.99</v>
          </cell>
          <cell r="AT304">
            <v>354.84</v>
          </cell>
          <cell r="AV304">
            <v>1336.65</v>
          </cell>
          <cell r="AW304">
            <v>517.37</v>
          </cell>
          <cell r="AY304">
            <v>7.5</v>
          </cell>
          <cell r="AZ304">
            <v>1.49</v>
          </cell>
          <cell r="BB304">
            <v>-1302.3</v>
          </cell>
          <cell r="BC304">
            <v>-461.89</v>
          </cell>
          <cell r="BE304">
            <v>-1258.76</v>
          </cell>
          <cell r="BF304">
            <v>-276.52</v>
          </cell>
          <cell r="BH304">
            <v>2558.7800000000002</v>
          </cell>
          <cell r="BI304">
            <v>2030.89</v>
          </cell>
        </row>
        <row r="305">
          <cell r="B305" t="str">
            <v>SURAMERICANA</v>
          </cell>
          <cell r="C305">
            <v>20383.189999999999</v>
          </cell>
          <cell r="D305">
            <v>22660.15</v>
          </cell>
          <cell r="F305">
            <v>12901.24</v>
          </cell>
          <cell r="G305">
            <v>15757.05</v>
          </cell>
          <cell r="I305">
            <v>772.54</v>
          </cell>
          <cell r="J305">
            <v>905.34</v>
          </cell>
          <cell r="L305">
            <v>12128.7</v>
          </cell>
          <cell r="M305">
            <v>14851.7</v>
          </cell>
          <cell r="O305">
            <v>0</v>
          </cell>
          <cell r="P305">
            <v>0</v>
          </cell>
          <cell r="R305">
            <v>12128.7</v>
          </cell>
          <cell r="S305">
            <v>14851.7</v>
          </cell>
          <cell r="U305">
            <v>8295.91</v>
          </cell>
          <cell r="V305">
            <v>8933.7900000000009</v>
          </cell>
          <cell r="X305">
            <v>5228.8</v>
          </cell>
          <cell r="Y305">
            <v>5837.85</v>
          </cell>
          <cell r="AA305">
            <v>-339.32</v>
          </cell>
          <cell r="AB305">
            <v>-60.91</v>
          </cell>
          <cell r="AD305">
            <v>4889.4799999999996</v>
          </cell>
          <cell r="AE305">
            <v>5776.94</v>
          </cell>
          <cell r="AG305">
            <v>4889.4799999999996</v>
          </cell>
          <cell r="AH305">
            <v>5776.94</v>
          </cell>
          <cell r="AJ305">
            <v>2989.61</v>
          </cell>
          <cell r="AK305">
            <v>3738.95</v>
          </cell>
          <cell r="AM305">
            <v>291.57</v>
          </cell>
          <cell r="AN305">
            <v>1031.81</v>
          </cell>
          <cell r="AP305">
            <v>0</v>
          </cell>
          <cell r="AQ305">
            <v>0</v>
          </cell>
          <cell r="AS305">
            <v>1674.38</v>
          </cell>
          <cell r="AT305">
            <v>1949.89</v>
          </cell>
          <cell r="AV305">
            <v>7130.3</v>
          </cell>
          <cell r="AW305">
            <v>6221.16</v>
          </cell>
          <cell r="AY305">
            <v>64.63</v>
          </cell>
          <cell r="AZ305">
            <v>109.41</v>
          </cell>
          <cell r="BB305">
            <v>-1921.66</v>
          </cell>
          <cell r="BC305">
            <v>-690.69</v>
          </cell>
          <cell r="BE305">
            <v>34.979999999999997</v>
          </cell>
          <cell r="BF305">
            <v>-985.48</v>
          </cell>
          <cell r="BH305">
            <v>14050.36</v>
          </cell>
          <cell r="BI305">
            <v>15089.2</v>
          </cell>
        </row>
        <row r="306">
          <cell r="B306" t="str">
            <v>TOTAL</v>
          </cell>
          <cell r="C306">
            <v>61778.53</v>
          </cell>
          <cell r="D306">
            <v>147030.09</v>
          </cell>
          <cell r="F306">
            <v>44717.08</v>
          </cell>
          <cell r="G306">
            <v>94094.93</v>
          </cell>
          <cell r="I306">
            <v>3594.38</v>
          </cell>
          <cell r="J306">
            <v>12225.52</v>
          </cell>
          <cell r="L306">
            <v>41122.699999999997</v>
          </cell>
          <cell r="M306">
            <v>81869.41</v>
          </cell>
          <cell r="O306">
            <v>8337.85</v>
          </cell>
          <cell r="P306">
            <v>8477.51</v>
          </cell>
          <cell r="R306">
            <v>32784.839999999997</v>
          </cell>
          <cell r="S306">
            <v>73391.89</v>
          </cell>
          <cell r="U306">
            <v>27144.92</v>
          </cell>
          <cell r="V306">
            <v>35313.53</v>
          </cell>
          <cell r="X306">
            <v>18369.87</v>
          </cell>
          <cell r="Y306">
            <v>23423.42</v>
          </cell>
          <cell r="AA306">
            <v>-2966.65</v>
          </cell>
          <cell r="AB306">
            <v>-2347.44</v>
          </cell>
          <cell r="AD306">
            <v>15403.22</v>
          </cell>
          <cell r="AE306">
            <v>21075.98</v>
          </cell>
          <cell r="AG306">
            <v>14850.88</v>
          </cell>
          <cell r="AH306">
            <v>20492.05</v>
          </cell>
          <cell r="AJ306">
            <v>9359.92</v>
          </cell>
          <cell r="AK306">
            <v>14723.35</v>
          </cell>
          <cell r="AM306">
            <v>3542.58</v>
          </cell>
          <cell r="AN306">
            <v>3138.46</v>
          </cell>
          <cell r="AP306">
            <v>-911.12</v>
          </cell>
          <cell r="AQ306">
            <v>-1844.33</v>
          </cell>
          <cell r="AS306">
            <v>6609.35</v>
          </cell>
          <cell r="AT306">
            <v>10949.97</v>
          </cell>
          <cell r="AV306">
            <v>22120.99</v>
          </cell>
          <cell r="AW306">
            <v>28899.52</v>
          </cell>
          <cell r="AY306">
            <v>668.31</v>
          </cell>
          <cell r="AZ306">
            <v>1148.3900000000001</v>
          </cell>
          <cell r="BB306">
            <v>-14096.14</v>
          </cell>
          <cell r="BC306">
            <v>8360.68</v>
          </cell>
          <cell r="BE306">
            <v>-9543.93</v>
          </cell>
          <cell r="BF306">
            <v>26313.63</v>
          </cell>
          <cell r="BH306">
            <v>46880.98</v>
          </cell>
          <cell r="BI306">
            <v>62784.06</v>
          </cell>
        </row>
        <row r="312">
          <cell r="B312" t="str">
            <v>COFACE</v>
          </cell>
          <cell r="C312">
            <v>1824.24</v>
          </cell>
          <cell r="D312">
            <v>5145.43</v>
          </cell>
          <cell r="F312">
            <v>355.73</v>
          </cell>
          <cell r="G312">
            <v>1003.36</v>
          </cell>
          <cell r="I312">
            <v>29.51</v>
          </cell>
          <cell r="J312">
            <v>7.63</v>
          </cell>
          <cell r="L312">
            <v>326.22000000000003</v>
          </cell>
          <cell r="M312">
            <v>995.73</v>
          </cell>
          <cell r="O312">
            <v>17.79</v>
          </cell>
          <cell r="P312">
            <v>51.07</v>
          </cell>
          <cell r="R312">
            <v>308.43</v>
          </cell>
          <cell r="S312">
            <v>944.66</v>
          </cell>
          <cell r="U312">
            <v>0</v>
          </cell>
          <cell r="V312">
            <v>900</v>
          </cell>
          <cell r="X312">
            <v>0</v>
          </cell>
          <cell r="Y312">
            <v>175.5</v>
          </cell>
          <cell r="AA312">
            <v>227.98</v>
          </cell>
          <cell r="AB312">
            <v>1362.8</v>
          </cell>
          <cell r="AD312">
            <v>227.98</v>
          </cell>
          <cell r="AE312">
            <v>1538.3</v>
          </cell>
          <cell r="AG312">
            <v>227.98</v>
          </cell>
          <cell r="AH312">
            <v>1538.3</v>
          </cell>
          <cell r="AJ312">
            <v>69.75</v>
          </cell>
          <cell r="AK312">
            <v>168.84</v>
          </cell>
          <cell r="AM312">
            <v>-488.29</v>
          </cell>
          <cell r="AN312">
            <v>-1405.14</v>
          </cell>
          <cell r="AP312">
            <v>0</v>
          </cell>
          <cell r="AQ312">
            <v>0</v>
          </cell>
          <cell r="AS312">
            <v>343.19</v>
          </cell>
          <cell r="AT312">
            <v>924.27</v>
          </cell>
          <cell r="AV312">
            <v>152.13999999999999</v>
          </cell>
          <cell r="AW312">
            <v>411.68</v>
          </cell>
          <cell r="AY312">
            <v>0</v>
          </cell>
          <cell r="AZ312">
            <v>979.14</v>
          </cell>
          <cell r="BB312">
            <v>73.41</v>
          </cell>
          <cell r="BC312">
            <v>-1503.59</v>
          </cell>
          <cell r="BE312">
            <v>344.08</v>
          </cell>
          <cell r="BF312">
            <v>125.68</v>
          </cell>
          <cell r="BH312">
            <v>235.02</v>
          </cell>
          <cell r="BI312">
            <v>2448.25</v>
          </cell>
        </row>
        <row r="313">
          <cell r="B313" t="str">
            <v>ALLIANZ</v>
          </cell>
          <cell r="C313">
            <v>136.41999999999999</v>
          </cell>
          <cell r="D313">
            <v>-2.59</v>
          </cell>
          <cell r="F313">
            <v>41.32</v>
          </cell>
          <cell r="G313">
            <v>8.6</v>
          </cell>
          <cell r="I313">
            <v>2.97</v>
          </cell>
          <cell r="J313">
            <v>-2.33</v>
          </cell>
          <cell r="L313">
            <v>38.35</v>
          </cell>
          <cell r="M313">
            <v>10.93</v>
          </cell>
          <cell r="O313">
            <v>0</v>
          </cell>
          <cell r="P313">
            <v>0</v>
          </cell>
          <cell r="R313">
            <v>38.35</v>
          </cell>
          <cell r="S313">
            <v>10.93</v>
          </cell>
          <cell r="U313">
            <v>3274.59</v>
          </cell>
          <cell r="V313">
            <v>-263.88</v>
          </cell>
          <cell r="X313">
            <v>44.16</v>
          </cell>
          <cell r="Y313">
            <v>-265.20999999999998</v>
          </cell>
          <cell r="AA313">
            <v>72.44</v>
          </cell>
          <cell r="AB313">
            <v>-7.89</v>
          </cell>
          <cell r="AD313">
            <v>116.6</v>
          </cell>
          <cell r="AE313">
            <v>-273.10000000000002</v>
          </cell>
          <cell r="AG313">
            <v>116.6</v>
          </cell>
          <cell r="AH313">
            <v>-273.10000000000002</v>
          </cell>
          <cell r="AJ313">
            <v>43.61</v>
          </cell>
          <cell r="AK313">
            <v>0</v>
          </cell>
          <cell r="AM313">
            <v>-175.26</v>
          </cell>
          <cell r="AN313">
            <v>278.5</v>
          </cell>
          <cell r="AP313">
            <v>-502.57</v>
          </cell>
          <cell r="AQ313">
            <v>0</v>
          </cell>
          <cell r="AS313">
            <v>0</v>
          </cell>
          <cell r="AT313">
            <v>0</v>
          </cell>
          <cell r="AV313">
            <v>0</v>
          </cell>
          <cell r="AW313">
            <v>0</v>
          </cell>
          <cell r="AY313">
            <v>0</v>
          </cell>
          <cell r="AZ313">
            <v>0</v>
          </cell>
          <cell r="BB313">
            <v>599.58000000000004</v>
          </cell>
          <cell r="BC313">
            <v>5.53</v>
          </cell>
          <cell r="BE313">
            <v>546.79999999999995</v>
          </cell>
          <cell r="BF313">
            <v>8.67</v>
          </cell>
          <cell r="BH313">
            <v>-561.23</v>
          </cell>
          <cell r="BI313">
            <v>5.4</v>
          </cell>
        </row>
        <row r="314">
          <cell r="B314" t="str">
            <v>SOLUNION</v>
          </cell>
          <cell r="C314">
            <v>13779.93</v>
          </cell>
          <cell r="D314">
            <v>15548.15</v>
          </cell>
          <cell r="F314">
            <v>1551.45</v>
          </cell>
          <cell r="G314">
            <v>1528.6</v>
          </cell>
          <cell r="I314">
            <v>76.13</v>
          </cell>
          <cell r="J314">
            <v>-5.15</v>
          </cell>
          <cell r="L314">
            <v>1475.33</v>
          </cell>
          <cell r="M314">
            <v>1533.75</v>
          </cell>
          <cell r="O314">
            <v>0</v>
          </cell>
          <cell r="P314">
            <v>0</v>
          </cell>
          <cell r="R314">
            <v>1475.33</v>
          </cell>
          <cell r="S314">
            <v>1533.75</v>
          </cell>
          <cell r="U314">
            <v>8762.2800000000007</v>
          </cell>
          <cell r="V314">
            <v>8723.24</v>
          </cell>
          <cell r="X314">
            <v>1882.89</v>
          </cell>
          <cell r="Y314">
            <v>792.96</v>
          </cell>
          <cell r="AA314">
            <v>-1545.26</v>
          </cell>
          <cell r="AB314">
            <v>457.3</v>
          </cell>
          <cell r="AD314">
            <v>337.63</v>
          </cell>
          <cell r="AE314">
            <v>1250.26</v>
          </cell>
          <cell r="AG314">
            <v>337.63</v>
          </cell>
          <cell r="AH314">
            <v>1250.26</v>
          </cell>
          <cell r="AJ314">
            <v>946.45</v>
          </cell>
          <cell r="AK314">
            <v>1123.08</v>
          </cell>
          <cell r="AM314">
            <v>-2893.27</v>
          </cell>
          <cell r="AN314">
            <v>-3893.47</v>
          </cell>
          <cell r="AP314">
            <v>-919.43</v>
          </cell>
          <cell r="AQ314">
            <v>-936.63</v>
          </cell>
          <cell r="AS314">
            <v>1646.28</v>
          </cell>
          <cell r="AT314">
            <v>1760.04</v>
          </cell>
          <cell r="AV314">
            <v>1756.22</v>
          </cell>
          <cell r="AW314">
            <v>2940.39</v>
          </cell>
          <cell r="AY314">
            <v>222.3</v>
          </cell>
          <cell r="AZ314">
            <v>561.66</v>
          </cell>
          <cell r="BB314">
            <v>1325.61</v>
          </cell>
          <cell r="BC314">
            <v>-148.5</v>
          </cell>
          <cell r="BE314">
            <v>1491.15</v>
          </cell>
          <cell r="BF314">
            <v>92.47</v>
          </cell>
          <cell r="BH314">
            <v>149.72</v>
          </cell>
          <cell r="BI314">
            <v>1682.25</v>
          </cell>
        </row>
        <row r="315">
          <cell r="B315" t="str">
            <v>EQUIDAD</v>
          </cell>
          <cell r="C315">
            <v>3990.16</v>
          </cell>
          <cell r="D315">
            <v>7430.06</v>
          </cell>
          <cell r="F315">
            <v>2310.16</v>
          </cell>
          <cell r="G315">
            <v>2335.73</v>
          </cell>
          <cell r="I315">
            <v>0</v>
          </cell>
          <cell r="J315">
            <v>8.7899999999999991</v>
          </cell>
          <cell r="L315">
            <v>2310.16</v>
          </cell>
          <cell r="M315">
            <v>2326.94</v>
          </cell>
          <cell r="O315">
            <v>0</v>
          </cell>
          <cell r="P315">
            <v>0</v>
          </cell>
          <cell r="R315">
            <v>2310.16</v>
          </cell>
          <cell r="S315">
            <v>2326.94</v>
          </cell>
          <cell r="U315">
            <v>2878.01</v>
          </cell>
          <cell r="V315">
            <v>1501.9</v>
          </cell>
          <cell r="X315">
            <v>2418.62</v>
          </cell>
          <cell r="Y315">
            <v>853.95</v>
          </cell>
          <cell r="AA315">
            <v>106.98</v>
          </cell>
          <cell r="AB315">
            <v>634.13</v>
          </cell>
          <cell r="AD315">
            <v>2525.6</v>
          </cell>
          <cell r="AE315">
            <v>1488.08</v>
          </cell>
          <cell r="AG315">
            <v>2525.6</v>
          </cell>
          <cell r="AH315">
            <v>1488.08</v>
          </cell>
          <cell r="AJ315">
            <v>114.95</v>
          </cell>
          <cell r="AK315">
            <v>318.54000000000002</v>
          </cell>
          <cell r="AM315">
            <v>-19.45</v>
          </cell>
          <cell r="AN315">
            <v>75.599999999999994</v>
          </cell>
          <cell r="AP315">
            <v>-216.67</v>
          </cell>
          <cell r="AQ315">
            <v>-1.18</v>
          </cell>
          <cell r="AS315">
            <v>169.64</v>
          </cell>
          <cell r="AT315">
            <v>434.45</v>
          </cell>
          <cell r="AV315">
            <v>510.22</v>
          </cell>
          <cell r="AW315">
            <v>1222.71</v>
          </cell>
          <cell r="AY315">
            <v>105.56</v>
          </cell>
          <cell r="AZ315">
            <v>60.48</v>
          </cell>
          <cell r="BB315">
            <v>-764.75</v>
          </cell>
          <cell r="BC315">
            <v>-958</v>
          </cell>
          <cell r="BE315">
            <v>-653.77</v>
          </cell>
          <cell r="BF315">
            <v>-1107.2</v>
          </cell>
          <cell r="BH315">
            <v>3074.91</v>
          </cell>
          <cell r="BI315">
            <v>3280.15</v>
          </cell>
        </row>
        <row r="316">
          <cell r="B316" t="str">
            <v>MUNDIAL</v>
          </cell>
          <cell r="C316">
            <v>3056.33</v>
          </cell>
          <cell r="D316">
            <v>419.22</v>
          </cell>
          <cell r="F316">
            <v>0</v>
          </cell>
          <cell r="G316">
            <v>0</v>
          </cell>
          <cell r="I316">
            <v>0</v>
          </cell>
          <cell r="J316">
            <v>-0.03</v>
          </cell>
          <cell r="L316">
            <v>0</v>
          </cell>
          <cell r="M316">
            <v>0.03</v>
          </cell>
          <cell r="O316">
            <v>0</v>
          </cell>
          <cell r="P316">
            <v>0</v>
          </cell>
          <cell r="R316">
            <v>0</v>
          </cell>
          <cell r="S316">
            <v>0.03</v>
          </cell>
          <cell r="U316">
            <v>3001.52</v>
          </cell>
          <cell r="V316">
            <v>2715.88</v>
          </cell>
          <cell r="X316">
            <v>0</v>
          </cell>
          <cell r="Y316">
            <v>0</v>
          </cell>
          <cell r="AA316">
            <v>0</v>
          </cell>
          <cell r="AB316">
            <v>0</v>
          </cell>
          <cell r="AD316">
            <v>0</v>
          </cell>
          <cell r="AE316">
            <v>0</v>
          </cell>
          <cell r="AG316">
            <v>0</v>
          </cell>
          <cell r="AH316">
            <v>0</v>
          </cell>
          <cell r="AJ316">
            <v>154.16</v>
          </cell>
          <cell r="AK316">
            <v>13.91</v>
          </cell>
          <cell r="AM316">
            <v>-263.57</v>
          </cell>
          <cell r="AN316">
            <v>-142.85</v>
          </cell>
          <cell r="AP316">
            <v>-40.6</v>
          </cell>
          <cell r="AQ316">
            <v>0</v>
          </cell>
          <cell r="AS316">
            <v>86.19</v>
          </cell>
          <cell r="AT316">
            <v>57.59</v>
          </cell>
          <cell r="AV316">
            <v>15.92</v>
          </cell>
          <cell r="AW316">
            <v>18.05</v>
          </cell>
          <cell r="AY316">
            <v>0</v>
          </cell>
          <cell r="AZ316">
            <v>0.32</v>
          </cell>
          <cell r="BB316">
            <v>202.07</v>
          </cell>
          <cell r="BC316">
            <v>66.92</v>
          </cell>
          <cell r="BE316">
            <v>235.49</v>
          </cell>
          <cell r="BF316">
            <v>45.41</v>
          </cell>
          <cell r="BH316">
            <v>-202.07</v>
          </cell>
          <cell r="BI316">
            <v>-66.89</v>
          </cell>
        </row>
        <row r="317">
          <cell r="B317" t="str">
            <v>SEGUREXPO</v>
          </cell>
          <cell r="C317">
            <v>4256.1000000000004</v>
          </cell>
          <cell r="D317">
            <v>5187.1400000000003</v>
          </cell>
          <cell r="F317">
            <v>936.91</v>
          </cell>
          <cell r="G317">
            <v>1297.0999999999999</v>
          </cell>
          <cell r="I317">
            <v>40.85</v>
          </cell>
          <cell r="J317">
            <v>254.85</v>
          </cell>
          <cell r="L317">
            <v>896.06</v>
          </cell>
          <cell r="M317">
            <v>1042.24</v>
          </cell>
          <cell r="O317">
            <v>104.1</v>
          </cell>
          <cell r="P317">
            <v>118.5</v>
          </cell>
          <cell r="R317">
            <v>791.97</v>
          </cell>
          <cell r="S317">
            <v>923.74</v>
          </cell>
          <cell r="U317">
            <v>2560.7800000000002</v>
          </cell>
          <cell r="V317">
            <v>1676.08</v>
          </cell>
          <cell r="X317">
            <v>505.32</v>
          </cell>
          <cell r="Y317">
            <v>383.65</v>
          </cell>
          <cell r="AA317">
            <v>100.73</v>
          </cell>
          <cell r="AB317">
            <v>223.03</v>
          </cell>
          <cell r="AD317">
            <v>606.04</v>
          </cell>
          <cell r="AE317">
            <v>606.66999999999996</v>
          </cell>
          <cell r="AG317">
            <v>606.04</v>
          </cell>
          <cell r="AH317">
            <v>606.66999999999996</v>
          </cell>
          <cell r="AJ317">
            <v>292.52999999999997</v>
          </cell>
          <cell r="AK317">
            <v>350.7</v>
          </cell>
          <cell r="AM317">
            <v>-839.88</v>
          </cell>
          <cell r="AN317">
            <v>-950.97</v>
          </cell>
          <cell r="AP317">
            <v>0</v>
          </cell>
          <cell r="AQ317">
            <v>-45.64</v>
          </cell>
          <cell r="AS317">
            <v>879.67</v>
          </cell>
          <cell r="AT317">
            <v>1281.5</v>
          </cell>
          <cell r="AV317">
            <v>1150</v>
          </cell>
          <cell r="AW317">
            <v>1347.2</v>
          </cell>
          <cell r="AY317">
            <v>44.25</v>
          </cell>
          <cell r="AZ317">
            <v>22.55</v>
          </cell>
          <cell r="BB317">
            <v>-1048.1199999999999</v>
          </cell>
          <cell r="BC317">
            <v>-1337.57</v>
          </cell>
          <cell r="BE317">
            <v>-291.38</v>
          </cell>
          <cell r="BF317">
            <v>2036.69</v>
          </cell>
          <cell r="BH317">
            <v>1840.08</v>
          </cell>
          <cell r="BI317">
            <v>2261.31</v>
          </cell>
        </row>
        <row r="324">
          <cell r="B324" t="str">
            <v>COFACE</v>
          </cell>
          <cell r="C324">
            <v>772.67</v>
          </cell>
          <cell r="D324">
            <v>1678.34</v>
          </cell>
          <cell r="F324">
            <v>150.66999999999999</v>
          </cell>
          <cell r="G324">
            <v>327.27999999999997</v>
          </cell>
          <cell r="I324">
            <v>16.12</v>
          </cell>
          <cell r="J324">
            <v>12.34</v>
          </cell>
          <cell r="L324">
            <v>134.56</v>
          </cell>
          <cell r="M324">
            <v>314.93</v>
          </cell>
          <cell r="O324">
            <v>7.53</v>
          </cell>
          <cell r="P324">
            <v>16.59</v>
          </cell>
          <cell r="R324">
            <v>127.02</v>
          </cell>
          <cell r="S324">
            <v>298.33999999999997</v>
          </cell>
          <cell r="U324">
            <v>0</v>
          </cell>
          <cell r="V324">
            <v>2036.87</v>
          </cell>
          <cell r="X324">
            <v>0</v>
          </cell>
          <cell r="Y324">
            <v>397.19</v>
          </cell>
          <cell r="AA324">
            <v>94.19</v>
          </cell>
          <cell r="AB324">
            <v>-72.489999999999995</v>
          </cell>
          <cell r="AD324">
            <v>94.19</v>
          </cell>
          <cell r="AE324">
            <v>324.7</v>
          </cell>
          <cell r="AG324">
            <v>94.19</v>
          </cell>
          <cell r="AH324">
            <v>64.86</v>
          </cell>
          <cell r="AJ324">
            <v>58.23</v>
          </cell>
          <cell r="AK324">
            <v>119.5</v>
          </cell>
          <cell r="AM324">
            <v>-178.13</v>
          </cell>
          <cell r="AN324">
            <v>-393.91</v>
          </cell>
          <cell r="AP324">
            <v>0</v>
          </cell>
          <cell r="AQ324">
            <v>0</v>
          </cell>
          <cell r="AS324">
            <v>145.36000000000001</v>
          </cell>
          <cell r="AT324">
            <v>301.48</v>
          </cell>
          <cell r="AV324">
            <v>64.44</v>
          </cell>
          <cell r="AW324">
            <v>134.28</v>
          </cell>
          <cell r="AY324">
            <v>0</v>
          </cell>
          <cell r="AZ324">
            <v>508.38</v>
          </cell>
          <cell r="BB324">
            <v>1.1599999999999999</v>
          </cell>
          <cell r="BC324">
            <v>-316.75</v>
          </cell>
          <cell r="BE324">
            <v>115.81</v>
          </cell>
          <cell r="BF324">
            <v>214.68</v>
          </cell>
          <cell r="BH324">
            <v>125.86</v>
          </cell>
          <cell r="BI324">
            <v>615.1</v>
          </cell>
        </row>
        <row r="325">
          <cell r="B325" t="str">
            <v>SOLUNION</v>
          </cell>
          <cell r="C325">
            <v>5667.9</v>
          </cell>
          <cell r="D325">
            <v>7132.07</v>
          </cell>
          <cell r="F325">
            <v>274.51</v>
          </cell>
          <cell r="G325">
            <v>724.65</v>
          </cell>
          <cell r="I325">
            <v>57.44</v>
          </cell>
          <cell r="J325">
            <v>69.39</v>
          </cell>
          <cell r="L325">
            <v>217.07</v>
          </cell>
          <cell r="M325">
            <v>655.25</v>
          </cell>
          <cell r="O325">
            <v>103.92</v>
          </cell>
          <cell r="P325">
            <v>72.09</v>
          </cell>
          <cell r="R325">
            <v>113.15</v>
          </cell>
          <cell r="S325">
            <v>583.16</v>
          </cell>
          <cell r="U325">
            <v>1072.21</v>
          </cell>
          <cell r="V325">
            <v>2359.3200000000002</v>
          </cell>
          <cell r="X325">
            <v>166.62</v>
          </cell>
          <cell r="Y325">
            <v>294.18</v>
          </cell>
          <cell r="AA325">
            <v>-319.91000000000003</v>
          </cell>
          <cell r="AB325">
            <v>55.32</v>
          </cell>
          <cell r="AD325">
            <v>-153.28</v>
          </cell>
          <cell r="AE325">
            <v>349.49</v>
          </cell>
          <cell r="AG325">
            <v>-153.28</v>
          </cell>
          <cell r="AH325">
            <v>349.49</v>
          </cell>
          <cell r="AJ325">
            <v>393.69</v>
          </cell>
          <cell r="AK325">
            <v>350.83</v>
          </cell>
          <cell r="AM325">
            <v>-946.38</v>
          </cell>
          <cell r="AN325">
            <v>-1656.29</v>
          </cell>
          <cell r="AP325">
            <v>-551.72</v>
          </cell>
          <cell r="AQ325">
            <v>-579.41</v>
          </cell>
          <cell r="AS325">
            <v>678.39</v>
          </cell>
          <cell r="AT325">
            <v>741.48</v>
          </cell>
          <cell r="AV325">
            <v>773.06</v>
          </cell>
          <cell r="AW325">
            <v>1710.48</v>
          </cell>
          <cell r="AY325">
            <v>151.78</v>
          </cell>
          <cell r="AZ325">
            <v>119.22</v>
          </cell>
          <cell r="BB325">
            <v>161.30000000000001</v>
          </cell>
          <cell r="BC325">
            <v>-101.81</v>
          </cell>
          <cell r="BE325">
            <v>556.22</v>
          </cell>
          <cell r="BF325">
            <v>-210.21</v>
          </cell>
          <cell r="BH325">
            <v>-48.15</v>
          </cell>
          <cell r="BI325">
            <v>684.97</v>
          </cell>
        </row>
        <row r="326">
          <cell r="B326" t="str">
            <v>MUNDIAL</v>
          </cell>
          <cell r="C326">
            <v>667.14</v>
          </cell>
          <cell r="D326">
            <v>238</v>
          </cell>
          <cell r="F326">
            <v>0</v>
          </cell>
          <cell r="G326">
            <v>0</v>
          </cell>
          <cell r="I326">
            <v>0</v>
          </cell>
          <cell r="J326">
            <v>0.51</v>
          </cell>
          <cell r="L326">
            <v>0</v>
          </cell>
          <cell r="M326">
            <v>-0.51</v>
          </cell>
          <cell r="O326">
            <v>0</v>
          </cell>
          <cell r="P326">
            <v>0</v>
          </cell>
          <cell r="R326">
            <v>0</v>
          </cell>
          <cell r="S326">
            <v>-0.51</v>
          </cell>
          <cell r="U326">
            <v>501.02</v>
          </cell>
          <cell r="V326">
            <v>506.67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55.67</v>
          </cell>
          <cell r="AK326">
            <v>25.54</v>
          </cell>
          <cell r="AM326">
            <v>-58.89</v>
          </cell>
          <cell r="AN326">
            <v>-78.28</v>
          </cell>
          <cell r="AP326">
            <v>-31.95</v>
          </cell>
          <cell r="AQ326">
            <v>0</v>
          </cell>
          <cell r="AS326">
            <v>12.1</v>
          </cell>
          <cell r="AT326">
            <v>8.08</v>
          </cell>
          <cell r="AV326">
            <v>3.98</v>
          </cell>
          <cell r="AW326">
            <v>4.51</v>
          </cell>
          <cell r="AY326">
            <v>0</v>
          </cell>
          <cell r="AZ326">
            <v>5.07</v>
          </cell>
          <cell r="BB326">
            <v>74.760000000000005</v>
          </cell>
          <cell r="BC326">
            <v>60.11</v>
          </cell>
          <cell r="BE326">
            <v>99.85</v>
          </cell>
          <cell r="BF326">
            <v>74.09</v>
          </cell>
          <cell r="BH326">
            <v>-74.760000000000005</v>
          </cell>
          <cell r="BI326">
            <v>-60.61</v>
          </cell>
        </row>
        <row r="327">
          <cell r="B327" t="str">
            <v>SEGUREXPO</v>
          </cell>
          <cell r="C327">
            <v>2522</v>
          </cell>
          <cell r="D327">
            <v>4046.41</v>
          </cell>
          <cell r="F327">
            <v>1152.54</v>
          </cell>
          <cell r="G327">
            <v>2173.52</v>
          </cell>
          <cell r="I327">
            <v>-16.21</v>
          </cell>
          <cell r="J327">
            <v>99.1</v>
          </cell>
          <cell r="L327">
            <v>1168.75</v>
          </cell>
          <cell r="M327">
            <v>2074.42</v>
          </cell>
          <cell r="O327">
            <v>118.2</v>
          </cell>
          <cell r="P327">
            <v>118.5</v>
          </cell>
          <cell r="R327">
            <v>1050.55</v>
          </cell>
          <cell r="S327">
            <v>1955.91</v>
          </cell>
          <cell r="U327">
            <v>557.74</v>
          </cell>
          <cell r="V327">
            <v>2054.6</v>
          </cell>
          <cell r="X327">
            <v>87.53</v>
          </cell>
          <cell r="Y327">
            <v>532.45000000000005</v>
          </cell>
          <cell r="AA327">
            <v>1578.9</v>
          </cell>
          <cell r="AB327">
            <v>7887.32</v>
          </cell>
          <cell r="AD327">
            <v>1666.43</v>
          </cell>
          <cell r="AE327">
            <v>8419.77</v>
          </cell>
          <cell r="AG327">
            <v>1666.43</v>
          </cell>
          <cell r="AH327">
            <v>8419.77</v>
          </cell>
          <cell r="AJ327">
            <v>122.81</v>
          </cell>
          <cell r="AK327">
            <v>169.64</v>
          </cell>
          <cell r="AM327">
            <v>-342.54</v>
          </cell>
          <cell r="AN327">
            <v>-706.66</v>
          </cell>
          <cell r="AP327">
            <v>-422.21</v>
          </cell>
          <cell r="AQ327">
            <v>-873.72</v>
          </cell>
          <cell r="AS327">
            <v>369.02</v>
          </cell>
          <cell r="AT327">
            <v>616.75</v>
          </cell>
          <cell r="AV327">
            <v>482.43</v>
          </cell>
          <cell r="AW327">
            <v>648.37</v>
          </cell>
          <cell r="AY327">
            <v>68.45</v>
          </cell>
          <cell r="AZ327">
            <v>160.88999999999999</v>
          </cell>
          <cell r="BB327">
            <v>-771.03</v>
          </cell>
          <cell r="BC327">
            <v>-6309.49</v>
          </cell>
          <cell r="BE327">
            <v>-453.58</v>
          </cell>
          <cell r="BF327">
            <v>-4685.55</v>
          </cell>
          <cell r="BH327">
            <v>1821.58</v>
          </cell>
          <cell r="BI327">
            <v>8265.41</v>
          </cell>
        </row>
        <row r="328">
          <cell r="B328" t="str">
            <v>TOTAL</v>
          </cell>
          <cell r="C328">
            <v>9629.7099999999991</v>
          </cell>
          <cell r="D328">
            <v>13094.82</v>
          </cell>
          <cell r="F328">
            <v>1577.72</v>
          </cell>
          <cell r="G328">
            <v>3225.44</v>
          </cell>
          <cell r="I328">
            <v>57.35</v>
          </cell>
          <cell r="J328">
            <v>181.35</v>
          </cell>
          <cell r="L328">
            <v>1520.37</v>
          </cell>
          <cell r="M328">
            <v>3044.1</v>
          </cell>
          <cell r="O328">
            <v>229.65</v>
          </cell>
          <cell r="P328">
            <v>207.19</v>
          </cell>
          <cell r="R328">
            <v>1290.72</v>
          </cell>
          <cell r="S328">
            <v>2836.91</v>
          </cell>
          <cell r="U328">
            <v>2130.96</v>
          </cell>
          <cell r="V328">
            <v>6957.46</v>
          </cell>
          <cell r="X328">
            <v>254.16</v>
          </cell>
          <cell r="Y328">
            <v>1223.81</v>
          </cell>
          <cell r="AA328">
            <v>1353.18</v>
          </cell>
          <cell r="AB328">
            <v>7870.15</v>
          </cell>
          <cell r="AD328">
            <v>1607.33</v>
          </cell>
          <cell r="AE328">
            <v>9093.9599999999991</v>
          </cell>
          <cell r="AG328">
            <v>1607.33</v>
          </cell>
          <cell r="AH328">
            <v>8834.1200000000008</v>
          </cell>
          <cell r="AJ328">
            <v>630.4</v>
          </cell>
          <cell r="AK328">
            <v>665.51</v>
          </cell>
          <cell r="AM328">
            <v>-1525.94</v>
          </cell>
          <cell r="AN328">
            <v>-2835.14</v>
          </cell>
          <cell r="AP328">
            <v>-1005.88</v>
          </cell>
          <cell r="AQ328">
            <v>-1453.14</v>
          </cell>
          <cell r="AS328">
            <v>1204.8699999999999</v>
          </cell>
          <cell r="AT328">
            <v>1667.8</v>
          </cell>
          <cell r="AV328">
            <v>1323.91</v>
          </cell>
          <cell r="AW328">
            <v>2497.65</v>
          </cell>
          <cell r="AY328">
            <v>220.23</v>
          </cell>
          <cell r="AZ328">
            <v>793.56</v>
          </cell>
          <cell r="BB328">
            <v>-533.80999999999995</v>
          </cell>
          <cell r="BC328">
            <v>-6667.95</v>
          </cell>
          <cell r="BE328">
            <v>318.29000000000002</v>
          </cell>
          <cell r="BF328">
            <v>-4606.99</v>
          </cell>
          <cell r="BH328">
            <v>1824.53</v>
          </cell>
          <cell r="BI328">
            <v>9504.86</v>
          </cell>
        </row>
        <row r="334">
          <cell r="B334" t="str">
            <v>ALFA</v>
          </cell>
          <cell r="C334">
            <v>68155.86</v>
          </cell>
          <cell r="D334">
            <v>106653.94</v>
          </cell>
          <cell r="F334">
            <v>268.63</v>
          </cell>
          <cell r="G334">
            <v>0</v>
          </cell>
          <cell r="I334">
            <v>41.43</v>
          </cell>
          <cell r="J334">
            <v>5874.69</v>
          </cell>
          <cell r="L334">
            <v>227.19</v>
          </cell>
          <cell r="M334">
            <v>-5874.69</v>
          </cell>
          <cell r="O334">
            <v>0</v>
          </cell>
          <cell r="P334">
            <v>0</v>
          </cell>
          <cell r="R334">
            <v>227.19</v>
          </cell>
          <cell r="S334">
            <v>-5874.69</v>
          </cell>
          <cell r="U334">
            <v>5802.52</v>
          </cell>
          <cell r="V334">
            <v>8242.17</v>
          </cell>
          <cell r="X334">
            <v>0</v>
          </cell>
          <cell r="Y334">
            <v>0</v>
          </cell>
          <cell r="AA334">
            <v>0.3</v>
          </cell>
          <cell r="AB334">
            <v>0</v>
          </cell>
          <cell r="AD334">
            <v>0.3</v>
          </cell>
          <cell r="AE334">
            <v>0</v>
          </cell>
          <cell r="AG334">
            <v>0.3</v>
          </cell>
          <cell r="AH334">
            <v>0</v>
          </cell>
          <cell r="AJ334">
            <v>29212.47</v>
          </cell>
          <cell r="AK334">
            <v>51672.51</v>
          </cell>
          <cell r="AM334">
            <v>-14794.86</v>
          </cell>
          <cell r="AN334">
            <v>-26431.51</v>
          </cell>
          <cell r="AP334">
            <v>-108.47</v>
          </cell>
          <cell r="AQ334">
            <v>-1476.96</v>
          </cell>
          <cell r="AS334">
            <v>30.14</v>
          </cell>
          <cell r="AT334">
            <v>42.81</v>
          </cell>
          <cell r="AV334">
            <v>1871.83</v>
          </cell>
          <cell r="AW334">
            <v>2765.4</v>
          </cell>
          <cell r="AY334">
            <v>152.1</v>
          </cell>
          <cell r="AZ334">
            <v>1509.31</v>
          </cell>
          <cell r="BB334">
            <v>13076.16</v>
          </cell>
          <cell r="BC334">
            <v>17716.259999999998</v>
          </cell>
          <cell r="BE334">
            <v>10097.799999999999</v>
          </cell>
          <cell r="BF334">
            <v>10413.77</v>
          </cell>
          <cell r="BH334">
            <v>-12848.96</v>
          </cell>
          <cell r="BI334">
            <v>-23590.94</v>
          </cell>
        </row>
        <row r="335">
          <cell r="B335" t="str">
            <v>METLIFE</v>
          </cell>
          <cell r="C335">
            <v>0</v>
          </cell>
          <cell r="D335">
            <v>311.47000000000003</v>
          </cell>
          <cell r="F335">
            <v>0</v>
          </cell>
          <cell r="G335">
            <v>311.47000000000003</v>
          </cell>
          <cell r="I335">
            <v>0</v>
          </cell>
          <cell r="J335">
            <v>1.03</v>
          </cell>
          <cell r="L335">
            <v>0</v>
          </cell>
          <cell r="M335">
            <v>310.44</v>
          </cell>
          <cell r="O335">
            <v>0</v>
          </cell>
          <cell r="P335">
            <v>0</v>
          </cell>
          <cell r="R335">
            <v>0</v>
          </cell>
          <cell r="S335">
            <v>310.44</v>
          </cell>
          <cell r="U335">
            <v>0</v>
          </cell>
          <cell r="V335">
            <v>1.17</v>
          </cell>
          <cell r="X335">
            <v>0</v>
          </cell>
          <cell r="Y335">
            <v>1.17</v>
          </cell>
          <cell r="AA335">
            <v>0</v>
          </cell>
          <cell r="AB335">
            <v>62.62</v>
          </cell>
          <cell r="AD335">
            <v>0</v>
          </cell>
          <cell r="AE335">
            <v>63.8</v>
          </cell>
          <cell r="AG335">
            <v>0</v>
          </cell>
          <cell r="AH335">
            <v>63.8</v>
          </cell>
          <cell r="AJ335">
            <v>0</v>
          </cell>
          <cell r="AK335">
            <v>0</v>
          </cell>
          <cell r="AM335">
            <v>0</v>
          </cell>
          <cell r="AN335">
            <v>0</v>
          </cell>
          <cell r="AP335">
            <v>0</v>
          </cell>
          <cell r="AQ335">
            <v>0</v>
          </cell>
          <cell r="AS335">
            <v>0</v>
          </cell>
          <cell r="AT335">
            <v>0</v>
          </cell>
          <cell r="AV335">
            <v>0</v>
          </cell>
          <cell r="AW335">
            <v>322.93</v>
          </cell>
          <cell r="AY335">
            <v>0</v>
          </cell>
          <cell r="AZ335">
            <v>0</v>
          </cell>
          <cell r="BB335">
            <v>0</v>
          </cell>
          <cell r="BC335">
            <v>-76.290000000000006</v>
          </cell>
          <cell r="BE335">
            <v>0</v>
          </cell>
          <cell r="BF335">
            <v>-76.290000000000006</v>
          </cell>
          <cell r="BH335">
            <v>0</v>
          </cell>
          <cell r="BI335">
            <v>386.73</v>
          </cell>
        </row>
        <row r="336">
          <cell r="B336" t="str">
            <v>BOLIVAR</v>
          </cell>
          <cell r="C336">
            <v>8740.5</v>
          </cell>
          <cell r="D336">
            <v>12889.8</v>
          </cell>
          <cell r="F336">
            <v>4428.8999999999996</v>
          </cell>
          <cell r="G336">
            <v>7268.29</v>
          </cell>
          <cell r="I336">
            <v>232.92</v>
          </cell>
          <cell r="J336">
            <v>1254.6300000000001</v>
          </cell>
          <cell r="L336">
            <v>4195.9799999999996</v>
          </cell>
          <cell r="M336">
            <v>6013.66</v>
          </cell>
          <cell r="O336">
            <v>0</v>
          </cell>
          <cell r="P336">
            <v>0</v>
          </cell>
          <cell r="R336">
            <v>4195.9799999999996</v>
          </cell>
          <cell r="S336">
            <v>6013.66</v>
          </cell>
          <cell r="U336">
            <v>449.52</v>
          </cell>
          <cell r="V336">
            <v>856.51</v>
          </cell>
          <cell r="X336">
            <v>44.95</v>
          </cell>
          <cell r="Y336">
            <v>95.93</v>
          </cell>
          <cell r="AA336">
            <v>250.44</v>
          </cell>
          <cell r="AB336">
            <v>605.86</v>
          </cell>
          <cell r="AD336">
            <v>295.39</v>
          </cell>
          <cell r="AE336">
            <v>701.79</v>
          </cell>
          <cell r="AG336">
            <v>295.39</v>
          </cell>
          <cell r="AH336">
            <v>701.79</v>
          </cell>
          <cell r="AJ336">
            <v>0</v>
          </cell>
          <cell r="AK336">
            <v>0</v>
          </cell>
          <cell r="AM336">
            <v>36.35</v>
          </cell>
          <cell r="AN336">
            <v>43.12</v>
          </cell>
          <cell r="AP336">
            <v>-0.89</v>
          </cell>
          <cell r="AQ336">
            <v>0</v>
          </cell>
          <cell r="AS336">
            <v>760.17</v>
          </cell>
          <cell r="AT336">
            <v>932.76</v>
          </cell>
          <cell r="AV336">
            <v>1853.22</v>
          </cell>
          <cell r="AW336">
            <v>1562.55</v>
          </cell>
          <cell r="AY336">
            <v>232</v>
          </cell>
          <cell r="AZ336">
            <v>377.18</v>
          </cell>
          <cell r="BB336">
            <v>1019.74</v>
          </cell>
          <cell r="BC336">
            <v>2396.27</v>
          </cell>
          <cell r="BE336">
            <v>1664.64</v>
          </cell>
          <cell r="BF336">
            <v>4857.74</v>
          </cell>
          <cell r="BH336">
            <v>3176.24</v>
          </cell>
          <cell r="BI336">
            <v>3617.4</v>
          </cell>
        </row>
        <row r="337">
          <cell r="B337" t="str">
            <v>CARDIF</v>
          </cell>
          <cell r="C337">
            <v>80034.23</v>
          </cell>
          <cell r="D337">
            <v>90194.32</v>
          </cell>
          <cell r="F337">
            <v>182273.29</v>
          </cell>
          <cell r="G337">
            <v>202676.32</v>
          </cell>
          <cell r="I337">
            <v>50632.57</v>
          </cell>
          <cell r="J337">
            <v>5249.86</v>
          </cell>
          <cell r="L337">
            <v>131640.72</v>
          </cell>
          <cell r="M337">
            <v>197426.46</v>
          </cell>
          <cell r="O337">
            <v>0</v>
          </cell>
          <cell r="P337">
            <v>0</v>
          </cell>
          <cell r="R337">
            <v>131640.72</v>
          </cell>
          <cell r="S337">
            <v>197426.46</v>
          </cell>
          <cell r="U337">
            <v>11683.31</v>
          </cell>
          <cell r="V337">
            <v>19250.25</v>
          </cell>
          <cell r="X337">
            <v>17188.18</v>
          </cell>
          <cell r="Y337">
            <v>27817.17</v>
          </cell>
          <cell r="AA337">
            <v>4754.1400000000003</v>
          </cell>
          <cell r="AB337">
            <v>4127.6499999999996</v>
          </cell>
          <cell r="AD337">
            <v>21942.32</v>
          </cell>
          <cell r="AE337">
            <v>31944.82</v>
          </cell>
          <cell r="AG337">
            <v>21942.32</v>
          </cell>
          <cell r="AH337">
            <v>31944.82</v>
          </cell>
          <cell r="AJ337">
            <v>24778.15</v>
          </cell>
          <cell r="AK337">
            <v>5306.71</v>
          </cell>
          <cell r="AM337">
            <v>68625.09</v>
          </cell>
          <cell r="AN337">
            <v>85804.25</v>
          </cell>
          <cell r="AP337">
            <v>0</v>
          </cell>
          <cell r="AQ337">
            <v>-0.36</v>
          </cell>
          <cell r="AS337">
            <v>5617.99</v>
          </cell>
          <cell r="AT337">
            <v>4247.67</v>
          </cell>
          <cell r="AV337">
            <v>37382.47</v>
          </cell>
          <cell r="AW337">
            <v>33060.83</v>
          </cell>
          <cell r="AY337">
            <v>404.09</v>
          </cell>
          <cell r="AZ337">
            <v>293.45999999999998</v>
          </cell>
          <cell r="BB337">
            <v>-2331.23</v>
          </cell>
          <cell r="BC337">
            <v>42075.8</v>
          </cell>
          <cell r="BE337">
            <v>-1666.76</v>
          </cell>
          <cell r="BF337">
            <v>14460.66</v>
          </cell>
          <cell r="BH337">
            <v>133971.95000000001</v>
          </cell>
          <cell r="BI337">
            <v>155350.66</v>
          </cell>
        </row>
        <row r="338">
          <cell r="B338" t="str">
            <v>COLMENA</v>
          </cell>
          <cell r="C338">
            <v>12611.15</v>
          </cell>
          <cell r="D338">
            <v>14226.66</v>
          </cell>
          <cell r="F338">
            <v>-26.59</v>
          </cell>
          <cell r="G338">
            <v>-47.93</v>
          </cell>
          <cell r="I338">
            <v>0</v>
          </cell>
          <cell r="J338">
            <v>0</v>
          </cell>
          <cell r="L338">
            <v>-26.59</v>
          </cell>
          <cell r="M338">
            <v>-47.93</v>
          </cell>
          <cell r="O338">
            <v>0</v>
          </cell>
          <cell r="P338">
            <v>0</v>
          </cell>
          <cell r="R338">
            <v>-26.59</v>
          </cell>
          <cell r="S338">
            <v>-47.93</v>
          </cell>
          <cell r="U338">
            <v>138.74</v>
          </cell>
          <cell r="V338">
            <v>456.61</v>
          </cell>
          <cell r="X338">
            <v>0</v>
          </cell>
          <cell r="Y338">
            <v>0</v>
          </cell>
          <cell r="AA338">
            <v>-1.31</v>
          </cell>
          <cell r="AB338">
            <v>46.27</v>
          </cell>
          <cell r="AD338">
            <v>-1.31</v>
          </cell>
          <cell r="AE338">
            <v>46.27</v>
          </cell>
          <cell r="AG338">
            <v>-1.31</v>
          </cell>
          <cell r="AH338">
            <v>46.27</v>
          </cell>
          <cell r="AJ338">
            <v>0</v>
          </cell>
          <cell r="AK338">
            <v>0</v>
          </cell>
          <cell r="AM338">
            <v>-5519.92</v>
          </cell>
          <cell r="AN338">
            <v>-9779.23</v>
          </cell>
          <cell r="AP338">
            <v>0</v>
          </cell>
          <cell r="AQ338">
            <v>0</v>
          </cell>
          <cell r="AS338">
            <v>80.069999999999993</v>
          </cell>
          <cell r="AT338">
            <v>75.900000000000006</v>
          </cell>
          <cell r="AV338">
            <v>4077.39</v>
          </cell>
          <cell r="AW338">
            <v>4344.22</v>
          </cell>
          <cell r="AY338">
            <v>0</v>
          </cell>
          <cell r="AZ338">
            <v>0</v>
          </cell>
          <cell r="BB338">
            <v>1337.18</v>
          </cell>
          <cell r="BC338">
            <v>5264.9</v>
          </cell>
          <cell r="BE338">
            <v>1320.2</v>
          </cell>
          <cell r="BF338">
            <v>5245.17</v>
          </cell>
          <cell r="BH338">
            <v>-1363.77</v>
          </cell>
          <cell r="BI338">
            <v>-5312.84</v>
          </cell>
        </row>
        <row r="339">
          <cell r="B339" t="str">
            <v>AXA COLPATRIA</v>
          </cell>
          <cell r="C339">
            <v>10374.39</v>
          </cell>
          <cell r="D339">
            <v>6711.03</v>
          </cell>
          <cell r="F339">
            <v>10374.39</v>
          </cell>
          <cell r="G339">
            <v>6711.03</v>
          </cell>
          <cell r="I339">
            <v>-313.54000000000002</v>
          </cell>
          <cell r="J339">
            <v>-304.89</v>
          </cell>
          <cell r="L339">
            <v>10687.93</v>
          </cell>
          <cell r="M339">
            <v>7015.93</v>
          </cell>
          <cell r="O339">
            <v>0</v>
          </cell>
          <cell r="P339">
            <v>0</v>
          </cell>
          <cell r="R339">
            <v>10687.93</v>
          </cell>
          <cell r="S339">
            <v>7015.93</v>
          </cell>
          <cell r="U339">
            <v>2344.35</v>
          </cell>
          <cell r="V339">
            <v>1231.3399999999999</v>
          </cell>
          <cell r="X339">
            <v>2344.35</v>
          </cell>
          <cell r="Y339">
            <v>1231.3399999999999</v>
          </cell>
          <cell r="AA339">
            <v>-590.70000000000005</v>
          </cell>
          <cell r="AB339">
            <v>-343.9</v>
          </cell>
          <cell r="AD339">
            <v>1753.65</v>
          </cell>
          <cell r="AE339">
            <v>887.44</v>
          </cell>
          <cell r="AG339">
            <v>1753.65</v>
          </cell>
          <cell r="AH339">
            <v>887.44</v>
          </cell>
          <cell r="AJ339">
            <v>562.54999999999995</v>
          </cell>
          <cell r="AK339">
            <v>275.97000000000003</v>
          </cell>
          <cell r="AM339">
            <v>562.54999999999995</v>
          </cell>
          <cell r="AN339">
            <v>275.97000000000003</v>
          </cell>
          <cell r="AP339">
            <v>-90.3</v>
          </cell>
          <cell r="AQ339">
            <v>-55.39</v>
          </cell>
          <cell r="AS339">
            <v>256.76</v>
          </cell>
          <cell r="AT339">
            <v>181.3</v>
          </cell>
          <cell r="AV339">
            <v>5006.3500000000004</v>
          </cell>
          <cell r="AW339">
            <v>3814.66</v>
          </cell>
          <cell r="AY339">
            <v>79.27</v>
          </cell>
          <cell r="AZ339">
            <v>11.76</v>
          </cell>
          <cell r="BB339">
            <v>3119.64</v>
          </cell>
          <cell r="BC339">
            <v>1900.2</v>
          </cell>
          <cell r="BE339">
            <v>3308.65</v>
          </cell>
          <cell r="BF339">
            <v>2007.97</v>
          </cell>
          <cell r="BH339">
            <v>7568.28</v>
          </cell>
          <cell r="BI339">
            <v>5115.7299999999996</v>
          </cell>
        </row>
        <row r="340">
          <cell r="B340" t="str">
            <v>ALLIANZ</v>
          </cell>
          <cell r="C340">
            <v>-747.59</v>
          </cell>
          <cell r="D340">
            <v>0</v>
          </cell>
          <cell r="F340">
            <v>-747.59</v>
          </cell>
          <cell r="G340">
            <v>0</v>
          </cell>
          <cell r="I340">
            <v>-744.25</v>
          </cell>
          <cell r="J340">
            <v>0</v>
          </cell>
          <cell r="L340">
            <v>-3.34</v>
          </cell>
          <cell r="M340">
            <v>0</v>
          </cell>
          <cell r="O340">
            <v>0</v>
          </cell>
          <cell r="P340">
            <v>0</v>
          </cell>
          <cell r="R340">
            <v>-3.34</v>
          </cell>
          <cell r="S340">
            <v>0</v>
          </cell>
          <cell r="U340">
            <v>120.24</v>
          </cell>
          <cell r="V340">
            <v>0</v>
          </cell>
          <cell r="X340">
            <v>120.24</v>
          </cell>
          <cell r="Y340">
            <v>0</v>
          </cell>
          <cell r="AA340">
            <v>-248.03</v>
          </cell>
          <cell r="AB340">
            <v>16.170000000000002</v>
          </cell>
          <cell r="AD340">
            <v>-127.78</v>
          </cell>
          <cell r="AE340">
            <v>16.170000000000002</v>
          </cell>
          <cell r="AG340">
            <v>-127.78</v>
          </cell>
          <cell r="AH340">
            <v>16.170000000000002</v>
          </cell>
          <cell r="AJ340">
            <v>0.11</v>
          </cell>
          <cell r="AK340">
            <v>0</v>
          </cell>
          <cell r="AM340">
            <v>0.11</v>
          </cell>
          <cell r="AN340">
            <v>-1.3</v>
          </cell>
          <cell r="AP340">
            <v>-4.49</v>
          </cell>
          <cell r="AQ340">
            <v>-15.74</v>
          </cell>
          <cell r="AS340">
            <v>175.62</v>
          </cell>
          <cell r="AT340">
            <v>10.72</v>
          </cell>
          <cell r="AV340">
            <v>336.89</v>
          </cell>
          <cell r="AW340">
            <v>22.38</v>
          </cell>
          <cell r="AY340">
            <v>4.34</v>
          </cell>
          <cell r="AZ340">
            <v>0</v>
          </cell>
          <cell r="BB340">
            <v>-388.02</v>
          </cell>
          <cell r="BC340">
            <v>-32.229999999999997</v>
          </cell>
          <cell r="BE340">
            <v>-396.04</v>
          </cell>
          <cell r="BF340">
            <v>-52.75</v>
          </cell>
          <cell r="BH340">
            <v>384.69</v>
          </cell>
          <cell r="BI340">
            <v>32.229999999999997</v>
          </cell>
        </row>
        <row r="341">
          <cell r="B341" t="str">
            <v>PREVISORA</v>
          </cell>
          <cell r="C341">
            <v>2531.42</v>
          </cell>
          <cell r="D341">
            <v>4148.1499999999996</v>
          </cell>
          <cell r="F341">
            <v>2531.42</v>
          </cell>
          <cell r="G341">
            <v>4148.1499999999996</v>
          </cell>
          <cell r="I341">
            <v>520.6</v>
          </cell>
          <cell r="J341">
            <v>-252.53</v>
          </cell>
          <cell r="L341">
            <v>2010.82</v>
          </cell>
          <cell r="M341">
            <v>4400.68</v>
          </cell>
          <cell r="O341">
            <v>0</v>
          </cell>
          <cell r="P341">
            <v>0</v>
          </cell>
          <cell r="R341">
            <v>2010.82</v>
          </cell>
          <cell r="S341">
            <v>4400.68</v>
          </cell>
          <cell r="U341">
            <v>107.8</v>
          </cell>
          <cell r="V341">
            <v>1491.45</v>
          </cell>
          <cell r="X341">
            <v>107.8</v>
          </cell>
          <cell r="Y341">
            <v>1491.45</v>
          </cell>
          <cell r="AA341">
            <v>698.69</v>
          </cell>
          <cell r="AB341">
            <v>1458.58</v>
          </cell>
          <cell r="AD341">
            <v>806.49</v>
          </cell>
          <cell r="AE341">
            <v>2950.02</v>
          </cell>
          <cell r="AG341">
            <v>806.49</v>
          </cell>
          <cell r="AH341">
            <v>2950.02</v>
          </cell>
          <cell r="AJ341">
            <v>42.07</v>
          </cell>
          <cell r="AK341">
            <v>20.71</v>
          </cell>
          <cell r="AM341">
            <v>42.07</v>
          </cell>
          <cell r="AN341">
            <v>20.71</v>
          </cell>
          <cell r="AP341">
            <v>-17.829999999999998</v>
          </cell>
          <cell r="AQ341">
            <v>-91.37</v>
          </cell>
          <cell r="AS341">
            <v>45.47</v>
          </cell>
          <cell r="AT341">
            <v>202.61</v>
          </cell>
          <cell r="AV341">
            <v>368.89</v>
          </cell>
          <cell r="AW341">
            <v>991.31</v>
          </cell>
          <cell r="AY341">
            <v>6</v>
          </cell>
          <cell r="AZ341">
            <v>66.040000000000006</v>
          </cell>
          <cell r="BB341">
            <v>759.72</v>
          </cell>
          <cell r="BC341">
            <v>261.37</v>
          </cell>
          <cell r="BE341">
            <v>782.06</v>
          </cell>
          <cell r="BF341">
            <v>489.8</v>
          </cell>
          <cell r="BH341">
            <v>1251.0899999999999</v>
          </cell>
          <cell r="BI341">
            <v>4139.3100000000004</v>
          </cell>
        </row>
        <row r="342">
          <cell r="B342" t="str">
            <v>QBE</v>
          </cell>
          <cell r="C342">
            <v>6357.44</v>
          </cell>
          <cell r="D342">
            <v>4956.1000000000004</v>
          </cell>
          <cell r="F342">
            <v>6357.44</v>
          </cell>
          <cell r="G342">
            <v>4956.1000000000004</v>
          </cell>
          <cell r="I342">
            <v>670.9</v>
          </cell>
          <cell r="J342">
            <v>203.13</v>
          </cell>
          <cell r="L342">
            <v>5686.53</v>
          </cell>
          <cell r="M342">
            <v>4752.9799999999996</v>
          </cell>
          <cell r="O342">
            <v>0</v>
          </cell>
          <cell r="P342">
            <v>0</v>
          </cell>
          <cell r="R342">
            <v>5686.53</v>
          </cell>
          <cell r="S342">
            <v>4752.9799999999996</v>
          </cell>
          <cell r="U342">
            <v>2202.31</v>
          </cell>
          <cell r="V342">
            <v>1872.4</v>
          </cell>
          <cell r="X342">
            <v>2202.31</v>
          </cell>
          <cell r="Y342">
            <v>1872.4</v>
          </cell>
          <cell r="AA342">
            <v>-289.02999999999997</v>
          </cell>
          <cell r="AB342">
            <v>14.96</v>
          </cell>
          <cell r="AD342">
            <v>1913.29</v>
          </cell>
          <cell r="AE342">
            <v>1887.35</v>
          </cell>
          <cell r="AG342">
            <v>1913.29</v>
          </cell>
          <cell r="AH342">
            <v>1887.35</v>
          </cell>
          <cell r="AJ342">
            <v>404.04</v>
          </cell>
          <cell r="AK342">
            <v>331.47</v>
          </cell>
          <cell r="AM342">
            <v>404.04</v>
          </cell>
          <cell r="AN342">
            <v>331.47</v>
          </cell>
          <cell r="AP342">
            <v>-293.45999999999998</v>
          </cell>
          <cell r="AQ342">
            <v>-27.36</v>
          </cell>
          <cell r="AS342">
            <v>330.84</v>
          </cell>
          <cell r="AT342">
            <v>301.51</v>
          </cell>
          <cell r="AV342">
            <v>2026.14</v>
          </cell>
          <cell r="AW342">
            <v>835.03</v>
          </cell>
          <cell r="AY342">
            <v>8.92</v>
          </cell>
          <cell r="AZ342">
            <v>8.85</v>
          </cell>
          <cell r="BB342">
            <v>1296.77</v>
          </cell>
          <cell r="BC342">
            <v>1416.13</v>
          </cell>
          <cell r="BE342">
            <v>1504.24</v>
          </cell>
          <cell r="BF342">
            <v>1988.6</v>
          </cell>
          <cell r="BH342">
            <v>4389.76</v>
          </cell>
          <cell r="BI342">
            <v>3336.85</v>
          </cell>
        </row>
        <row r="343">
          <cell r="B343" t="str">
            <v>SOLIDARIA</v>
          </cell>
          <cell r="C343">
            <v>28.48</v>
          </cell>
          <cell r="D343">
            <v>94.19</v>
          </cell>
          <cell r="F343">
            <v>5.41</v>
          </cell>
          <cell r="G343">
            <v>17.899999999999999</v>
          </cell>
          <cell r="I343">
            <v>0.94</v>
          </cell>
          <cell r="J343">
            <v>0.25</v>
          </cell>
          <cell r="L343">
            <v>4.4800000000000004</v>
          </cell>
          <cell r="M343">
            <v>17.649999999999999</v>
          </cell>
          <cell r="O343">
            <v>0</v>
          </cell>
          <cell r="P343">
            <v>0</v>
          </cell>
          <cell r="R343">
            <v>4.4800000000000004</v>
          </cell>
          <cell r="S343">
            <v>17.649999999999999</v>
          </cell>
          <cell r="U343">
            <v>0</v>
          </cell>
          <cell r="V343">
            <v>21.84</v>
          </cell>
          <cell r="X343">
            <v>0</v>
          </cell>
          <cell r="Y343">
            <v>4.1500000000000004</v>
          </cell>
          <cell r="AA343">
            <v>0.32</v>
          </cell>
          <cell r="AB343">
            <v>5.87</v>
          </cell>
          <cell r="AD343">
            <v>0.32</v>
          </cell>
          <cell r="AE343">
            <v>10.02</v>
          </cell>
          <cell r="AG343">
            <v>0.32</v>
          </cell>
          <cell r="AH343">
            <v>10.02</v>
          </cell>
          <cell r="AJ343">
            <v>3.92</v>
          </cell>
          <cell r="AK343">
            <v>19.100000000000001</v>
          </cell>
          <cell r="AM343">
            <v>-5.92</v>
          </cell>
          <cell r="AN343">
            <v>-44.64</v>
          </cell>
          <cell r="AP343">
            <v>-0.14000000000000001</v>
          </cell>
          <cell r="AQ343">
            <v>-0.78</v>
          </cell>
          <cell r="AS343">
            <v>34.97</v>
          </cell>
          <cell r="AT343">
            <v>22.31</v>
          </cell>
          <cell r="AV343">
            <v>31.17</v>
          </cell>
          <cell r="AW343">
            <v>19.39</v>
          </cell>
          <cell r="AY343">
            <v>3.54</v>
          </cell>
          <cell r="AZ343">
            <v>2.2599999999999998</v>
          </cell>
          <cell r="BB343">
            <v>-59.46</v>
          </cell>
          <cell r="BC343">
            <v>9.09</v>
          </cell>
          <cell r="BE343">
            <v>-51.84</v>
          </cell>
          <cell r="BF343">
            <v>23.97</v>
          </cell>
          <cell r="BH343">
            <v>63.93</v>
          </cell>
          <cell r="BI343">
            <v>8.56</v>
          </cell>
        </row>
        <row r="344">
          <cell r="B344" t="str">
            <v>SURAMERICANA</v>
          </cell>
          <cell r="C344">
            <v>19836</v>
          </cell>
          <cell r="D344">
            <v>24903.119999999999</v>
          </cell>
          <cell r="F344">
            <v>19836</v>
          </cell>
          <cell r="G344">
            <v>24903.119999999999</v>
          </cell>
          <cell r="I344">
            <v>627.34</v>
          </cell>
          <cell r="J344">
            <v>445.23</v>
          </cell>
          <cell r="L344">
            <v>19208.669999999998</v>
          </cell>
          <cell r="M344">
            <v>24457.89</v>
          </cell>
          <cell r="O344">
            <v>0</v>
          </cell>
          <cell r="P344">
            <v>0</v>
          </cell>
          <cell r="R344">
            <v>19208.669999999998</v>
          </cell>
          <cell r="S344">
            <v>24457.89</v>
          </cell>
          <cell r="U344">
            <v>8398.34</v>
          </cell>
          <cell r="V344">
            <v>15129.14</v>
          </cell>
          <cell r="X344">
            <v>8398.34</v>
          </cell>
          <cell r="Y344">
            <v>15129.14</v>
          </cell>
          <cell r="AA344">
            <v>71.66</v>
          </cell>
          <cell r="AB344">
            <v>673.34</v>
          </cell>
          <cell r="AD344">
            <v>8470</v>
          </cell>
          <cell r="AE344">
            <v>15802.48</v>
          </cell>
          <cell r="AG344">
            <v>8470</v>
          </cell>
          <cell r="AH344">
            <v>15802.48</v>
          </cell>
          <cell r="AJ344">
            <v>287.33999999999997</v>
          </cell>
          <cell r="AK344">
            <v>330.46</v>
          </cell>
          <cell r="AM344">
            <v>287.33999999999997</v>
          </cell>
          <cell r="AN344">
            <v>330.46</v>
          </cell>
          <cell r="AP344">
            <v>0</v>
          </cell>
          <cell r="AQ344">
            <v>-12.34</v>
          </cell>
          <cell r="AS344">
            <v>0</v>
          </cell>
          <cell r="AT344">
            <v>0</v>
          </cell>
          <cell r="AV344">
            <v>9771.25</v>
          </cell>
          <cell r="AW344">
            <v>11855.14</v>
          </cell>
          <cell r="AY344">
            <v>9.07</v>
          </cell>
          <cell r="AZ344">
            <v>13.12</v>
          </cell>
          <cell r="BB344">
            <v>671.02</v>
          </cell>
          <cell r="BC344">
            <v>-3530.98</v>
          </cell>
          <cell r="BE344">
            <v>1575.47</v>
          </cell>
          <cell r="BF344">
            <v>-2669.04</v>
          </cell>
          <cell r="BH344">
            <v>18537.650000000001</v>
          </cell>
          <cell r="BI344">
            <v>27988.87</v>
          </cell>
        </row>
        <row r="345">
          <cell r="B345" t="str">
            <v>TOTAL</v>
          </cell>
          <cell r="C345">
            <v>207921.88</v>
          </cell>
          <cell r="D345">
            <v>265088.78000000003</v>
          </cell>
          <cell r="F345">
            <v>225301.3</v>
          </cell>
          <cell r="G345">
            <v>250944.45</v>
          </cell>
          <cell r="I345">
            <v>51668.9</v>
          </cell>
          <cell r="J345">
            <v>12471.39</v>
          </cell>
          <cell r="L345">
            <v>173632.39</v>
          </cell>
          <cell r="M345">
            <v>238473.07</v>
          </cell>
          <cell r="O345">
            <v>0</v>
          </cell>
          <cell r="P345">
            <v>0</v>
          </cell>
          <cell r="R345">
            <v>173632.39</v>
          </cell>
          <cell r="S345">
            <v>238473.07</v>
          </cell>
          <cell r="U345">
            <v>31247.14</v>
          </cell>
          <cell r="V345">
            <v>48552.88</v>
          </cell>
          <cell r="X345">
            <v>30406.18</v>
          </cell>
          <cell r="Y345">
            <v>47642.75</v>
          </cell>
          <cell r="AA345">
            <v>4646.4799999999996</v>
          </cell>
          <cell r="AB345">
            <v>6667.42</v>
          </cell>
          <cell r="AD345">
            <v>35052.660000000003</v>
          </cell>
          <cell r="AE345">
            <v>54310.17</v>
          </cell>
          <cell r="AG345">
            <v>35052.660000000003</v>
          </cell>
          <cell r="AH345">
            <v>54310.17</v>
          </cell>
          <cell r="AJ345">
            <v>55290.65</v>
          </cell>
          <cell r="AK345">
            <v>57956.91</v>
          </cell>
          <cell r="AM345">
            <v>49636.84</v>
          </cell>
          <cell r="AN345">
            <v>50549.3</v>
          </cell>
          <cell r="AP345">
            <v>-515.58000000000004</v>
          </cell>
          <cell r="AQ345">
            <v>-1680.3</v>
          </cell>
          <cell r="AS345">
            <v>7332.03</v>
          </cell>
          <cell r="AT345">
            <v>6017.58</v>
          </cell>
          <cell r="AV345">
            <v>62725.599999999999</v>
          </cell>
          <cell r="AW345">
            <v>59593.84</v>
          </cell>
          <cell r="AY345">
            <v>899.32</v>
          </cell>
          <cell r="AZ345">
            <v>2281.9699999999998</v>
          </cell>
          <cell r="BB345">
            <v>18501.53</v>
          </cell>
          <cell r="BC345">
            <v>67400.509999999995</v>
          </cell>
          <cell r="BE345">
            <v>18138.400000000001</v>
          </cell>
          <cell r="BF345">
            <v>36689.599999999999</v>
          </cell>
          <cell r="BH345">
            <v>155130.87</v>
          </cell>
          <cell r="BI345">
            <v>171072.56</v>
          </cell>
        </row>
        <row r="346">
          <cell r="B346">
            <v>0</v>
          </cell>
          <cell r="C346">
            <v>0</v>
          </cell>
          <cell r="D346">
            <v>0</v>
          </cell>
          <cell r="F346">
            <v>0</v>
          </cell>
          <cell r="G346">
            <v>0</v>
          </cell>
          <cell r="I346">
            <v>0</v>
          </cell>
          <cell r="J346">
            <v>0</v>
          </cell>
          <cell r="L346">
            <v>0</v>
          </cell>
          <cell r="M346">
            <v>0</v>
          </cell>
          <cell r="O346">
            <v>0</v>
          </cell>
          <cell r="P346">
            <v>0</v>
          </cell>
          <cell r="R346">
            <v>0</v>
          </cell>
          <cell r="S346">
            <v>0</v>
          </cell>
          <cell r="U346">
            <v>0</v>
          </cell>
          <cell r="V346">
            <v>0</v>
          </cell>
          <cell r="X346">
            <v>0</v>
          </cell>
          <cell r="Y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G346">
            <v>0</v>
          </cell>
          <cell r="AH346">
            <v>0</v>
          </cell>
          <cell r="AJ346">
            <v>0</v>
          </cell>
          <cell r="AK346">
            <v>0</v>
          </cell>
          <cell r="AM346">
            <v>0</v>
          </cell>
          <cell r="AN346">
            <v>0</v>
          </cell>
          <cell r="AP346">
            <v>0</v>
          </cell>
          <cell r="AQ346">
            <v>0</v>
          </cell>
          <cell r="AS346">
            <v>0</v>
          </cell>
          <cell r="AT346">
            <v>0</v>
          </cell>
          <cell r="AV346">
            <v>0</v>
          </cell>
          <cell r="AW346">
            <v>0</v>
          </cell>
          <cell r="AY346">
            <v>0</v>
          </cell>
          <cell r="AZ346">
            <v>0</v>
          </cell>
          <cell r="BB346">
            <v>0</v>
          </cell>
          <cell r="BC346">
            <v>0</v>
          </cell>
          <cell r="BE346">
            <v>0</v>
          </cell>
          <cell r="BF346">
            <v>0</v>
          </cell>
          <cell r="BH346">
            <v>0</v>
          </cell>
          <cell r="BI346">
            <v>0</v>
          </cell>
        </row>
        <row r="352">
          <cell r="B352" t="str">
            <v>BOLIVAR</v>
          </cell>
          <cell r="C352">
            <v>0</v>
          </cell>
          <cell r="D352">
            <v>354.88</v>
          </cell>
          <cell r="F352">
            <v>0</v>
          </cell>
          <cell r="G352">
            <v>62.5</v>
          </cell>
          <cell r="I352">
            <v>0</v>
          </cell>
          <cell r="J352">
            <v>0.44</v>
          </cell>
          <cell r="L352">
            <v>0</v>
          </cell>
          <cell r="M352">
            <v>62.06</v>
          </cell>
          <cell r="O352">
            <v>0</v>
          </cell>
          <cell r="P352">
            <v>0</v>
          </cell>
          <cell r="R352">
            <v>0</v>
          </cell>
          <cell r="S352">
            <v>62.06</v>
          </cell>
          <cell r="U352">
            <v>0</v>
          </cell>
          <cell r="V352">
            <v>44.96</v>
          </cell>
          <cell r="X352">
            <v>0</v>
          </cell>
          <cell r="Y352">
            <v>4.5</v>
          </cell>
          <cell r="AA352">
            <v>0</v>
          </cell>
          <cell r="AB352">
            <v>1.97</v>
          </cell>
          <cell r="AD352">
            <v>0</v>
          </cell>
          <cell r="AE352">
            <v>6.47</v>
          </cell>
          <cell r="AG352">
            <v>0</v>
          </cell>
          <cell r="AH352">
            <v>6.47</v>
          </cell>
          <cell r="AJ352">
            <v>0</v>
          </cell>
          <cell r="AK352">
            <v>0</v>
          </cell>
          <cell r="AM352">
            <v>0</v>
          </cell>
          <cell r="AN352">
            <v>-85.48</v>
          </cell>
          <cell r="AP352">
            <v>0</v>
          </cell>
          <cell r="AQ352">
            <v>0</v>
          </cell>
          <cell r="AS352">
            <v>0</v>
          </cell>
          <cell r="AT352">
            <v>25.68</v>
          </cell>
          <cell r="AV352">
            <v>0</v>
          </cell>
          <cell r="AW352">
            <v>43.02</v>
          </cell>
          <cell r="AY352">
            <v>0</v>
          </cell>
          <cell r="AZ352">
            <v>244.38</v>
          </cell>
          <cell r="BB352">
            <v>0</v>
          </cell>
          <cell r="BC352">
            <v>-172.01</v>
          </cell>
          <cell r="BE352">
            <v>0</v>
          </cell>
          <cell r="BF352">
            <v>-107.7</v>
          </cell>
          <cell r="BH352">
            <v>0</v>
          </cell>
          <cell r="BI352">
            <v>234.07</v>
          </cell>
        </row>
        <row r="353">
          <cell r="B353" t="str">
            <v>ALLIANZ</v>
          </cell>
          <cell r="C353">
            <v>0</v>
          </cell>
          <cell r="D353">
            <v>68.989999999999995</v>
          </cell>
          <cell r="F353">
            <v>0</v>
          </cell>
          <cell r="G353">
            <v>13.8</v>
          </cell>
          <cell r="I353">
            <v>0</v>
          </cell>
          <cell r="J353">
            <v>7.85</v>
          </cell>
          <cell r="L353">
            <v>0</v>
          </cell>
          <cell r="M353">
            <v>5.95</v>
          </cell>
          <cell r="O353">
            <v>0</v>
          </cell>
          <cell r="P353">
            <v>0</v>
          </cell>
          <cell r="R353">
            <v>0</v>
          </cell>
          <cell r="S353">
            <v>5.95</v>
          </cell>
          <cell r="U353">
            <v>0</v>
          </cell>
          <cell r="V353">
            <v>0</v>
          </cell>
          <cell r="X353">
            <v>0</v>
          </cell>
          <cell r="Y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G353">
            <v>0</v>
          </cell>
          <cell r="AH353">
            <v>0</v>
          </cell>
          <cell r="AJ353">
            <v>0</v>
          </cell>
          <cell r="AK353">
            <v>3.45</v>
          </cell>
          <cell r="AM353">
            <v>0</v>
          </cell>
          <cell r="AN353">
            <v>-11.51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0</v>
          </cell>
          <cell r="AW353">
            <v>0</v>
          </cell>
          <cell r="AY353">
            <v>0</v>
          </cell>
          <cell r="AZ353">
            <v>0</v>
          </cell>
          <cell r="BB353">
            <v>0</v>
          </cell>
          <cell r="BC353">
            <v>17.46</v>
          </cell>
          <cell r="BE353">
            <v>0</v>
          </cell>
          <cell r="BF353">
            <v>15.54</v>
          </cell>
          <cell r="BH353">
            <v>0</v>
          </cell>
          <cell r="BI353">
            <v>-11.51</v>
          </cell>
        </row>
        <row r="354">
          <cell r="B354" t="str">
            <v>EQUIDAD</v>
          </cell>
          <cell r="C354">
            <v>0</v>
          </cell>
          <cell r="D354">
            <v>0</v>
          </cell>
          <cell r="F354">
            <v>0</v>
          </cell>
          <cell r="G354">
            <v>0</v>
          </cell>
          <cell r="I354">
            <v>0</v>
          </cell>
          <cell r="J354">
            <v>0</v>
          </cell>
          <cell r="L354">
            <v>0</v>
          </cell>
          <cell r="M354">
            <v>0</v>
          </cell>
          <cell r="O354">
            <v>0</v>
          </cell>
          <cell r="P354">
            <v>0</v>
          </cell>
          <cell r="R354">
            <v>0</v>
          </cell>
          <cell r="S354">
            <v>0</v>
          </cell>
          <cell r="U354">
            <v>0</v>
          </cell>
          <cell r="V354">
            <v>0</v>
          </cell>
          <cell r="X354">
            <v>0</v>
          </cell>
          <cell r="Y354">
            <v>0</v>
          </cell>
          <cell r="AA354">
            <v>0</v>
          </cell>
          <cell r="AB354">
            <v>0</v>
          </cell>
          <cell r="AD354">
            <v>0</v>
          </cell>
          <cell r="AE354">
            <v>0</v>
          </cell>
          <cell r="AG354">
            <v>0</v>
          </cell>
          <cell r="AH354">
            <v>0</v>
          </cell>
          <cell r="AJ354">
            <v>0</v>
          </cell>
          <cell r="AK354">
            <v>0</v>
          </cell>
          <cell r="AM354">
            <v>0</v>
          </cell>
          <cell r="AN354">
            <v>0</v>
          </cell>
          <cell r="AP354">
            <v>0</v>
          </cell>
          <cell r="AQ354">
            <v>0</v>
          </cell>
          <cell r="AS354">
            <v>0</v>
          </cell>
          <cell r="AT354">
            <v>44.05</v>
          </cell>
          <cell r="AV354">
            <v>0</v>
          </cell>
          <cell r="AW354">
            <v>0.91</v>
          </cell>
          <cell r="AY354">
            <v>0</v>
          </cell>
          <cell r="AZ354">
            <v>0</v>
          </cell>
          <cell r="BB354">
            <v>0</v>
          </cell>
          <cell r="BC354">
            <v>-44.97</v>
          </cell>
          <cell r="BE354">
            <v>0</v>
          </cell>
          <cell r="BF354">
            <v>-44.97</v>
          </cell>
          <cell r="BH354">
            <v>0</v>
          </cell>
          <cell r="BI354">
            <v>44.97</v>
          </cell>
        </row>
        <row r="355">
          <cell r="B355" t="str">
            <v>LIBERTY</v>
          </cell>
          <cell r="C355">
            <v>0</v>
          </cell>
          <cell r="D355">
            <v>163.78</v>
          </cell>
          <cell r="F355">
            <v>0</v>
          </cell>
          <cell r="G355">
            <v>163.78</v>
          </cell>
          <cell r="I355">
            <v>0</v>
          </cell>
          <cell r="J355">
            <v>-337.64</v>
          </cell>
          <cell r="L355">
            <v>0</v>
          </cell>
          <cell r="M355">
            <v>501.42</v>
          </cell>
          <cell r="O355">
            <v>0</v>
          </cell>
          <cell r="P355">
            <v>0</v>
          </cell>
          <cell r="R355">
            <v>0</v>
          </cell>
          <cell r="S355">
            <v>501.42</v>
          </cell>
          <cell r="U355">
            <v>0</v>
          </cell>
          <cell r="V355">
            <v>79.040000000000006</v>
          </cell>
          <cell r="X355">
            <v>0</v>
          </cell>
          <cell r="Y355">
            <v>79.040000000000006</v>
          </cell>
          <cell r="AA355">
            <v>0</v>
          </cell>
          <cell r="AB355">
            <v>100.54</v>
          </cell>
          <cell r="AD355">
            <v>0</v>
          </cell>
          <cell r="AE355">
            <v>179.58</v>
          </cell>
          <cell r="AG355">
            <v>0</v>
          </cell>
          <cell r="AH355">
            <v>179.58</v>
          </cell>
          <cell r="AJ355">
            <v>0</v>
          </cell>
          <cell r="AK355">
            <v>87.39</v>
          </cell>
          <cell r="AM355">
            <v>0</v>
          </cell>
          <cell r="AN355">
            <v>87.39</v>
          </cell>
          <cell r="AP355">
            <v>0</v>
          </cell>
          <cell r="AQ355">
            <v>0</v>
          </cell>
          <cell r="AS355">
            <v>0</v>
          </cell>
          <cell r="AT355">
            <v>12.38</v>
          </cell>
          <cell r="AV355">
            <v>0</v>
          </cell>
          <cell r="AW355">
            <v>20.02</v>
          </cell>
          <cell r="AY355">
            <v>0</v>
          </cell>
          <cell r="AZ355">
            <v>0</v>
          </cell>
          <cell r="BB355">
            <v>0</v>
          </cell>
          <cell r="BC355">
            <v>202.06</v>
          </cell>
          <cell r="BE355">
            <v>0</v>
          </cell>
          <cell r="BF355">
            <v>222.61</v>
          </cell>
          <cell r="BH355">
            <v>0</v>
          </cell>
          <cell r="BI355">
            <v>299.36</v>
          </cell>
        </row>
        <row r="356">
          <cell r="B356" t="str">
            <v>MAPFRE</v>
          </cell>
          <cell r="C356">
            <v>33192.85</v>
          </cell>
          <cell r="D356">
            <v>43938.09</v>
          </cell>
          <cell r="F356">
            <v>3292.11</v>
          </cell>
          <cell r="G356">
            <v>4393.8100000000004</v>
          </cell>
          <cell r="I356">
            <v>783.87</v>
          </cell>
          <cell r="J356">
            <v>1131.76</v>
          </cell>
          <cell r="L356">
            <v>2508.2399999999998</v>
          </cell>
          <cell r="M356">
            <v>3262.04</v>
          </cell>
          <cell r="O356">
            <v>19.32</v>
          </cell>
          <cell r="P356">
            <v>0</v>
          </cell>
          <cell r="R356">
            <v>2488.92</v>
          </cell>
          <cell r="S356">
            <v>3262.04</v>
          </cell>
          <cell r="U356">
            <v>37740.31</v>
          </cell>
          <cell r="V356">
            <v>35275.82</v>
          </cell>
          <cell r="X356">
            <v>3812.17</v>
          </cell>
          <cell r="Y356">
            <v>3574.79</v>
          </cell>
          <cell r="AA356">
            <v>505</v>
          </cell>
          <cell r="AB356">
            <v>1213.0999999999999</v>
          </cell>
          <cell r="AD356">
            <v>4317.16</v>
          </cell>
          <cell r="AE356">
            <v>4787.8900000000003</v>
          </cell>
          <cell r="AG356">
            <v>4317.16</v>
          </cell>
          <cell r="AH356">
            <v>4787.8900000000003</v>
          </cell>
          <cell r="AJ356">
            <v>1081.5899999999999</v>
          </cell>
          <cell r="AK356">
            <v>1184.18</v>
          </cell>
          <cell r="AM356">
            <v>-7744.04</v>
          </cell>
          <cell r="AN356">
            <v>-10332.69</v>
          </cell>
          <cell r="AP356">
            <v>-114.04</v>
          </cell>
          <cell r="AQ356">
            <v>-63.95</v>
          </cell>
          <cell r="AS356">
            <v>826.4</v>
          </cell>
          <cell r="AT356">
            <v>701.2</v>
          </cell>
          <cell r="AV356">
            <v>695.14</v>
          </cell>
          <cell r="AW356">
            <v>631.03</v>
          </cell>
          <cell r="AY356">
            <v>529.75</v>
          </cell>
          <cell r="AZ356">
            <v>829.32</v>
          </cell>
          <cell r="BB356">
            <v>3978.54</v>
          </cell>
          <cell r="BC356">
            <v>6709.25</v>
          </cell>
          <cell r="BE356">
            <v>4064.76</v>
          </cell>
          <cell r="BF356">
            <v>7001.4</v>
          </cell>
          <cell r="BH356">
            <v>-1489.62</v>
          </cell>
          <cell r="BI356">
            <v>-3447.21</v>
          </cell>
        </row>
        <row r="357">
          <cell r="B357" t="str">
            <v>PREVISORA</v>
          </cell>
          <cell r="C357">
            <v>1696.39</v>
          </cell>
          <cell r="D357">
            <v>2337.29</v>
          </cell>
          <cell r="F357">
            <v>106.82</v>
          </cell>
          <cell r="G357">
            <v>332.94</v>
          </cell>
          <cell r="I357">
            <v>102.84</v>
          </cell>
          <cell r="J357">
            <v>64.98</v>
          </cell>
          <cell r="L357">
            <v>3.98</v>
          </cell>
          <cell r="M357">
            <v>267.97000000000003</v>
          </cell>
          <cell r="O357">
            <v>0</v>
          </cell>
          <cell r="P357">
            <v>0</v>
          </cell>
          <cell r="R357">
            <v>3.98</v>
          </cell>
          <cell r="S357">
            <v>267.97000000000003</v>
          </cell>
          <cell r="U357">
            <v>4471.7700000000004</v>
          </cell>
          <cell r="V357">
            <v>450</v>
          </cell>
          <cell r="X357">
            <v>678.64</v>
          </cell>
          <cell r="Y357">
            <v>54.85</v>
          </cell>
          <cell r="AA357">
            <v>-21.92</v>
          </cell>
          <cell r="AB357">
            <v>41.74</v>
          </cell>
          <cell r="AD357">
            <v>656.72</v>
          </cell>
          <cell r="AE357">
            <v>96.59</v>
          </cell>
          <cell r="AG357">
            <v>656.72</v>
          </cell>
          <cell r="AH357">
            <v>96.59</v>
          </cell>
          <cell r="AJ357">
            <v>37.9</v>
          </cell>
          <cell r="AK357">
            <v>74.72</v>
          </cell>
          <cell r="AM357">
            <v>-136.37</v>
          </cell>
          <cell r="AN357">
            <v>-151.03</v>
          </cell>
          <cell r="AP357">
            <v>-57.55</v>
          </cell>
          <cell r="AQ357">
            <v>-43.12</v>
          </cell>
          <cell r="AS357">
            <v>145.5</v>
          </cell>
          <cell r="AT357">
            <v>96.63</v>
          </cell>
          <cell r="AV357">
            <v>211.88</v>
          </cell>
          <cell r="AW357">
            <v>161.62</v>
          </cell>
          <cell r="AY357">
            <v>19.37</v>
          </cell>
          <cell r="AZ357">
            <v>31</v>
          </cell>
          <cell r="BB357">
            <v>-835.56</v>
          </cell>
          <cell r="BC357">
            <v>76.28</v>
          </cell>
          <cell r="BE357">
            <v>-735.82</v>
          </cell>
          <cell r="BF357">
            <v>140.69</v>
          </cell>
          <cell r="BH357">
            <v>839.54</v>
          </cell>
          <cell r="BI357">
            <v>191.68</v>
          </cell>
        </row>
        <row r="358">
          <cell r="B358" t="str">
            <v>SURAMERICANA</v>
          </cell>
          <cell r="C358">
            <v>3895.79</v>
          </cell>
          <cell r="D358">
            <v>10804.7</v>
          </cell>
          <cell r="F358">
            <v>389.58</v>
          </cell>
          <cell r="G358">
            <v>1080.47</v>
          </cell>
          <cell r="I358">
            <v>70.3</v>
          </cell>
          <cell r="J358">
            <v>-50.04</v>
          </cell>
          <cell r="L358">
            <v>319.27999999999997</v>
          </cell>
          <cell r="M358">
            <v>1130.51</v>
          </cell>
          <cell r="O358">
            <v>0</v>
          </cell>
          <cell r="P358">
            <v>0</v>
          </cell>
          <cell r="R358">
            <v>319.27999999999997</v>
          </cell>
          <cell r="S358">
            <v>1130.51</v>
          </cell>
          <cell r="U358">
            <v>2002.25</v>
          </cell>
          <cell r="V358">
            <v>15585.45</v>
          </cell>
          <cell r="X358">
            <v>196.63</v>
          </cell>
          <cell r="Y358">
            <v>1537.72</v>
          </cell>
          <cell r="AA358">
            <v>43.61</v>
          </cell>
          <cell r="AB358">
            <v>426.73</v>
          </cell>
          <cell r="AD358">
            <v>240.24</v>
          </cell>
          <cell r="AE358">
            <v>1964.45</v>
          </cell>
          <cell r="AG358">
            <v>240.24</v>
          </cell>
          <cell r="AH358">
            <v>1964.45</v>
          </cell>
          <cell r="AJ358">
            <v>131.79</v>
          </cell>
          <cell r="AK358">
            <v>474.92</v>
          </cell>
          <cell r="AM358">
            <v>-1270.69</v>
          </cell>
          <cell r="AN358">
            <v>-3626.29</v>
          </cell>
          <cell r="AP358">
            <v>-5.62</v>
          </cell>
          <cell r="AQ358">
            <v>-741.94</v>
          </cell>
          <cell r="AS358">
            <v>0</v>
          </cell>
          <cell r="AT358">
            <v>0</v>
          </cell>
          <cell r="AV358">
            <v>338.78</v>
          </cell>
          <cell r="AW358">
            <v>1285.33</v>
          </cell>
          <cell r="AY358">
            <v>476.38</v>
          </cell>
          <cell r="AZ358">
            <v>12.76</v>
          </cell>
          <cell r="BB358">
            <v>540.19000000000005</v>
          </cell>
          <cell r="BC358">
            <v>2236.21</v>
          </cell>
          <cell r="BE358">
            <v>889.85</v>
          </cell>
          <cell r="BF358">
            <v>2293.59</v>
          </cell>
          <cell r="BH358">
            <v>-220.91</v>
          </cell>
          <cell r="BI358">
            <v>-1105.7</v>
          </cell>
        </row>
        <row r="364">
          <cell r="B364" t="str">
            <v>MAPFRE</v>
          </cell>
          <cell r="C364">
            <v>8.26</v>
          </cell>
          <cell r="D364">
            <v>0</v>
          </cell>
          <cell r="F364">
            <v>8.26</v>
          </cell>
          <cell r="G364">
            <v>0</v>
          </cell>
          <cell r="I364">
            <v>-2.08</v>
          </cell>
          <cell r="J364">
            <v>-4.8600000000000003</v>
          </cell>
          <cell r="L364">
            <v>10.35</v>
          </cell>
          <cell r="M364">
            <v>4.8600000000000003</v>
          </cell>
          <cell r="O364">
            <v>0</v>
          </cell>
          <cell r="P364">
            <v>0</v>
          </cell>
          <cell r="R364">
            <v>10.35</v>
          </cell>
          <cell r="S364">
            <v>4.8600000000000003</v>
          </cell>
          <cell r="U364">
            <v>4.0599999999999996</v>
          </cell>
          <cell r="V364">
            <v>0.34</v>
          </cell>
          <cell r="X364">
            <v>4.0599999999999996</v>
          </cell>
          <cell r="Y364">
            <v>0.34</v>
          </cell>
          <cell r="AA364">
            <v>10</v>
          </cell>
          <cell r="AB364">
            <v>-0.9</v>
          </cell>
          <cell r="AD364">
            <v>14.06</v>
          </cell>
          <cell r="AE364">
            <v>-0.56000000000000005</v>
          </cell>
          <cell r="AG364">
            <v>14.06</v>
          </cell>
          <cell r="AH364">
            <v>-0.56000000000000005</v>
          </cell>
          <cell r="AJ364">
            <v>1.93</v>
          </cell>
          <cell r="AK364">
            <v>0.92</v>
          </cell>
          <cell r="AM364">
            <v>1.93</v>
          </cell>
          <cell r="AN364">
            <v>0.92</v>
          </cell>
          <cell r="AP364">
            <v>0</v>
          </cell>
          <cell r="AQ364">
            <v>-0.18</v>
          </cell>
          <cell r="AS364">
            <v>0</v>
          </cell>
          <cell r="AT364">
            <v>0</v>
          </cell>
          <cell r="AV364">
            <v>0.61</v>
          </cell>
          <cell r="AW364">
            <v>0</v>
          </cell>
          <cell r="AY364">
            <v>0.25</v>
          </cell>
          <cell r="AZ364">
            <v>1</v>
          </cell>
          <cell r="BB364">
            <v>-6.51</v>
          </cell>
          <cell r="BC364">
            <v>3.69</v>
          </cell>
          <cell r="BE364">
            <v>-6.51</v>
          </cell>
          <cell r="BF364">
            <v>3.69</v>
          </cell>
          <cell r="BH364">
            <v>16.86</v>
          </cell>
          <cell r="BI364">
            <v>1.17</v>
          </cell>
        </row>
        <row r="365">
          <cell r="B365" t="str">
            <v>TOTAL</v>
          </cell>
          <cell r="C365">
            <v>8.26</v>
          </cell>
          <cell r="D365">
            <v>0</v>
          </cell>
          <cell r="F365">
            <v>8.26</v>
          </cell>
          <cell r="G365">
            <v>0</v>
          </cell>
          <cell r="I365">
            <v>-2.08</v>
          </cell>
          <cell r="J365">
            <v>-4.8600000000000003</v>
          </cell>
          <cell r="L365">
            <v>10.35</v>
          </cell>
          <cell r="M365">
            <v>4.8600000000000003</v>
          </cell>
          <cell r="O365">
            <v>0</v>
          </cell>
          <cell r="P365">
            <v>0</v>
          </cell>
          <cell r="R365">
            <v>10.35</v>
          </cell>
          <cell r="S365">
            <v>4.8600000000000003</v>
          </cell>
          <cell r="U365">
            <v>4.0599999999999996</v>
          </cell>
          <cell r="V365">
            <v>0.34</v>
          </cell>
          <cell r="X365">
            <v>4.0599999999999996</v>
          </cell>
          <cell r="Y365">
            <v>0.34</v>
          </cell>
          <cell r="AA365">
            <v>10</v>
          </cell>
          <cell r="AB365">
            <v>-0.9</v>
          </cell>
          <cell r="AD365">
            <v>14.06</v>
          </cell>
          <cell r="AE365">
            <v>-0.56000000000000005</v>
          </cell>
          <cell r="AG365">
            <v>14.06</v>
          </cell>
          <cell r="AH365">
            <v>-0.56000000000000005</v>
          </cell>
          <cell r="AJ365">
            <v>1.93</v>
          </cell>
          <cell r="AK365">
            <v>0.92</v>
          </cell>
          <cell r="AM365">
            <v>1.93</v>
          </cell>
          <cell r="AN365">
            <v>0.92</v>
          </cell>
          <cell r="AP365">
            <v>0</v>
          </cell>
          <cell r="AQ365">
            <v>-0.18</v>
          </cell>
          <cell r="AS365">
            <v>0</v>
          </cell>
          <cell r="AT365">
            <v>0</v>
          </cell>
          <cell r="AV365">
            <v>0.61</v>
          </cell>
          <cell r="AW365">
            <v>0</v>
          </cell>
          <cell r="AY365">
            <v>0.25</v>
          </cell>
          <cell r="AZ365">
            <v>1</v>
          </cell>
          <cell r="BB365">
            <v>-6.51</v>
          </cell>
          <cell r="BC365">
            <v>3.69</v>
          </cell>
          <cell r="BE365">
            <v>-6.51</v>
          </cell>
          <cell r="BF365">
            <v>3.69</v>
          </cell>
          <cell r="BH365">
            <v>16.86</v>
          </cell>
          <cell r="BI365">
            <v>1.17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-0.01</v>
          </cell>
          <cell r="J373">
            <v>0</v>
          </cell>
          <cell r="L373">
            <v>0.02</v>
          </cell>
          <cell r="M373">
            <v>0.01</v>
          </cell>
          <cell r="O373">
            <v>0</v>
          </cell>
          <cell r="P373">
            <v>0</v>
          </cell>
          <cell r="R373">
            <v>0.02</v>
          </cell>
          <cell r="S373">
            <v>0.01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0.01</v>
          </cell>
          <cell r="BC373">
            <v>0.01</v>
          </cell>
          <cell r="BE373">
            <v>0.02</v>
          </cell>
          <cell r="BF373">
            <v>0.01</v>
          </cell>
          <cell r="BH373">
            <v>0</v>
          </cell>
          <cell r="BI373">
            <v>0</v>
          </cell>
        </row>
        <row r="374">
          <cell r="B374" t="str">
            <v>BOLIVAR</v>
          </cell>
          <cell r="C374">
            <v>5.88</v>
          </cell>
          <cell r="D374">
            <v>4.13</v>
          </cell>
          <cell r="F374">
            <v>5.73</v>
          </cell>
          <cell r="G374">
            <v>4.13</v>
          </cell>
          <cell r="I374">
            <v>-1.93</v>
          </cell>
          <cell r="J374">
            <v>-0.73</v>
          </cell>
          <cell r="L374">
            <v>7.65</v>
          </cell>
          <cell r="M374">
            <v>4.8600000000000003</v>
          </cell>
          <cell r="O374">
            <v>0</v>
          </cell>
          <cell r="P374">
            <v>0</v>
          </cell>
          <cell r="R374">
            <v>7.65</v>
          </cell>
          <cell r="S374">
            <v>4.8600000000000003</v>
          </cell>
          <cell r="U374">
            <v>0.06</v>
          </cell>
          <cell r="V374">
            <v>2.33</v>
          </cell>
          <cell r="X374">
            <v>0.01</v>
          </cell>
          <cell r="Y374">
            <v>2.33</v>
          </cell>
          <cell r="AA374">
            <v>0.45</v>
          </cell>
          <cell r="AB374">
            <v>-1.0900000000000001</v>
          </cell>
          <cell r="AD374">
            <v>0.45</v>
          </cell>
          <cell r="AE374">
            <v>1.24</v>
          </cell>
          <cell r="AG374">
            <v>0.45</v>
          </cell>
          <cell r="AH374">
            <v>1.24</v>
          </cell>
          <cell r="AJ374">
            <v>1.39</v>
          </cell>
          <cell r="AK374">
            <v>0.8</v>
          </cell>
          <cell r="AM374">
            <v>1.33</v>
          </cell>
          <cell r="AN374">
            <v>0.81</v>
          </cell>
          <cell r="AP374">
            <v>-0.12</v>
          </cell>
          <cell r="AQ374">
            <v>0</v>
          </cell>
          <cell r="AS374">
            <v>0.56000000000000005</v>
          </cell>
          <cell r="AT374">
            <v>0.3</v>
          </cell>
          <cell r="AV374">
            <v>1.37</v>
          </cell>
          <cell r="AW374">
            <v>0.5</v>
          </cell>
          <cell r="AY374">
            <v>0.17</v>
          </cell>
          <cell r="AZ374">
            <v>0.01</v>
          </cell>
          <cell r="BB374">
            <v>3.89</v>
          </cell>
          <cell r="BC374">
            <v>2</v>
          </cell>
          <cell r="BE374">
            <v>3.37</v>
          </cell>
          <cell r="BF374">
            <v>2.79</v>
          </cell>
          <cell r="BH374">
            <v>3.76</v>
          </cell>
          <cell r="BI374">
            <v>2.86</v>
          </cell>
        </row>
        <row r="375">
          <cell r="B375" t="str">
            <v>AXA COLPATRIA</v>
          </cell>
          <cell r="C375">
            <v>0.1</v>
          </cell>
          <cell r="D375">
            <v>0</v>
          </cell>
          <cell r="F375">
            <v>0.1</v>
          </cell>
          <cell r="G375">
            <v>0</v>
          </cell>
          <cell r="I375">
            <v>0</v>
          </cell>
          <cell r="J375">
            <v>-0.01</v>
          </cell>
          <cell r="L375">
            <v>0.11</v>
          </cell>
          <cell r="M375">
            <v>0.01</v>
          </cell>
          <cell r="O375">
            <v>0</v>
          </cell>
          <cell r="P375">
            <v>0</v>
          </cell>
          <cell r="R375">
            <v>0.11</v>
          </cell>
          <cell r="S375">
            <v>0.01</v>
          </cell>
          <cell r="U375">
            <v>186.85</v>
          </cell>
          <cell r="V375">
            <v>53.05</v>
          </cell>
          <cell r="X375">
            <v>186.85</v>
          </cell>
          <cell r="Y375">
            <v>53.05</v>
          </cell>
          <cell r="AA375">
            <v>-23.69</v>
          </cell>
          <cell r="AB375">
            <v>6.71</v>
          </cell>
          <cell r="AD375">
            <v>163.16</v>
          </cell>
          <cell r="AE375">
            <v>59.76</v>
          </cell>
          <cell r="AG375">
            <v>163.16</v>
          </cell>
          <cell r="AH375">
            <v>59.76</v>
          </cell>
          <cell r="AJ375">
            <v>0.02</v>
          </cell>
          <cell r="AK375">
            <v>0</v>
          </cell>
          <cell r="AM375">
            <v>0.02</v>
          </cell>
          <cell r="AN375">
            <v>0</v>
          </cell>
          <cell r="AP375">
            <v>-0.01</v>
          </cell>
          <cell r="AQ375">
            <v>-0.01</v>
          </cell>
          <cell r="AS375">
            <v>0.01</v>
          </cell>
          <cell r="AT375">
            <v>0</v>
          </cell>
          <cell r="AV375">
            <v>0.02</v>
          </cell>
          <cell r="AW375">
            <v>0</v>
          </cell>
          <cell r="AY375">
            <v>0</v>
          </cell>
          <cell r="AZ375">
            <v>0</v>
          </cell>
          <cell r="BB375">
            <v>-163.08000000000001</v>
          </cell>
          <cell r="BC375">
            <v>-59.75</v>
          </cell>
          <cell r="BE375">
            <v>-156.72</v>
          </cell>
          <cell r="BF375">
            <v>-57.27</v>
          </cell>
          <cell r="BH375">
            <v>163.19</v>
          </cell>
          <cell r="BI375">
            <v>59.76</v>
          </cell>
        </row>
        <row r="376">
          <cell r="B376" t="str">
            <v>EQUIDAD</v>
          </cell>
          <cell r="C376">
            <v>21.79</v>
          </cell>
          <cell r="D376">
            <v>20.239999999999998</v>
          </cell>
          <cell r="F376">
            <v>21.79</v>
          </cell>
          <cell r="G376">
            <v>19.36</v>
          </cell>
          <cell r="I376">
            <v>-23.19</v>
          </cell>
          <cell r="J376">
            <v>1.25</v>
          </cell>
          <cell r="L376">
            <v>44.98</v>
          </cell>
          <cell r="M376">
            <v>18.11</v>
          </cell>
          <cell r="O376">
            <v>0</v>
          </cell>
          <cell r="P376">
            <v>0</v>
          </cell>
          <cell r="R376">
            <v>44.98</v>
          </cell>
          <cell r="S376">
            <v>18.11</v>
          </cell>
          <cell r="U376">
            <v>18.98</v>
          </cell>
          <cell r="V376">
            <v>2.69</v>
          </cell>
          <cell r="X376">
            <v>1.65</v>
          </cell>
          <cell r="Y376">
            <v>2.69</v>
          </cell>
          <cell r="AA376">
            <v>-20.45</v>
          </cell>
          <cell r="AB376">
            <v>6.9</v>
          </cell>
          <cell r="AD376">
            <v>-18.8</v>
          </cell>
          <cell r="AE376">
            <v>9.6</v>
          </cell>
          <cell r="AG376">
            <v>-18.8</v>
          </cell>
          <cell r="AH376">
            <v>9.6</v>
          </cell>
          <cell r="AJ376">
            <v>1</v>
          </cell>
          <cell r="AK376">
            <v>131.66</v>
          </cell>
          <cell r="AM376">
            <v>1</v>
          </cell>
          <cell r="AN376">
            <v>131.58000000000001</v>
          </cell>
          <cell r="AP376">
            <v>-6.71</v>
          </cell>
          <cell r="AQ376">
            <v>-0.14000000000000001</v>
          </cell>
          <cell r="AS376">
            <v>5.25</v>
          </cell>
          <cell r="AT376">
            <v>17.47</v>
          </cell>
          <cell r="AV376">
            <v>15.8</v>
          </cell>
          <cell r="AW376">
            <v>112.29</v>
          </cell>
          <cell r="AY376">
            <v>3.27</v>
          </cell>
          <cell r="AZ376">
            <v>0.06</v>
          </cell>
          <cell r="BB376">
            <v>45.16</v>
          </cell>
          <cell r="BC376">
            <v>-252.75</v>
          </cell>
          <cell r="BE376">
            <v>48.6</v>
          </cell>
          <cell r="BF376">
            <v>-252.85</v>
          </cell>
          <cell r="BH376">
            <v>-0.19</v>
          </cell>
          <cell r="BI376">
            <v>270.85000000000002</v>
          </cell>
        </row>
        <row r="377">
          <cell r="B377" t="str">
            <v>ESTADO</v>
          </cell>
          <cell r="C377">
            <v>30.9</v>
          </cell>
          <cell r="D377">
            <v>28.27</v>
          </cell>
          <cell r="F377">
            <v>30.83</v>
          </cell>
          <cell r="G377">
            <v>28.22</v>
          </cell>
          <cell r="I377">
            <v>1.67</v>
          </cell>
          <cell r="J377">
            <v>-2.37</v>
          </cell>
          <cell r="L377">
            <v>29.15</v>
          </cell>
          <cell r="M377">
            <v>30.59</v>
          </cell>
          <cell r="O377">
            <v>0</v>
          </cell>
          <cell r="P377">
            <v>0</v>
          </cell>
          <cell r="R377">
            <v>29.15</v>
          </cell>
          <cell r="S377">
            <v>30.59</v>
          </cell>
          <cell r="U377">
            <v>10.220000000000001</v>
          </cell>
          <cell r="V377">
            <v>12.39</v>
          </cell>
          <cell r="X377">
            <v>10.220000000000001</v>
          </cell>
          <cell r="Y377">
            <v>12.39</v>
          </cell>
          <cell r="AA377">
            <v>1.07</v>
          </cell>
          <cell r="AB377">
            <v>-0.57999999999999996</v>
          </cell>
          <cell r="AD377">
            <v>11.29</v>
          </cell>
          <cell r="AE377">
            <v>11.81</v>
          </cell>
          <cell r="AG377">
            <v>11.29</v>
          </cell>
          <cell r="AH377">
            <v>11.81</v>
          </cell>
          <cell r="AJ377">
            <v>3.66</v>
          </cell>
          <cell r="AK377">
            <v>3.91</v>
          </cell>
          <cell r="AM377">
            <v>3.65</v>
          </cell>
          <cell r="AN377">
            <v>3.9</v>
          </cell>
          <cell r="AP377">
            <v>-0.43</v>
          </cell>
          <cell r="AQ377">
            <v>0</v>
          </cell>
          <cell r="AS377">
            <v>4.4800000000000004</v>
          </cell>
          <cell r="AT377">
            <v>0</v>
          </cell>
          <cell r="AV377">
            <v>6.63</v>
          </cell>
          <cell r="AW377">
            <v>0</v>
          </cell>
          <cell r="AY377">
            <v>0.14000000000000001</v>
          </cell>
          <cell r="AZ377">
            <v>0.06</v>
          </cell>
          <cell r="BB377">
            <v>3.39</v>
          </cell>
          <cell r="BC377">
            <v>14.82</v>
          </cell>
          <cell r="BE377">
            <v>4.63</v>
          </cell>
          <cell r="BF377">
            <v>13.71</v>
          </cell>
          <cell r="BH377">
            <v>25.76</v>
          </cell>
          <cell r="BI377">
            <v>15.77</v>
          </cell>
        </row>
        <row r="378">
          <cell r="B378" t="str">
            <v>GENERALI</v>
          </cell>
          <cell r="C378">
            <v>4.3</v>
          </cell>
          <cell r="D378">
            <v>1.1100000000000001</v>
          </cell>
          <cell r="F378">
            <v>4.3</v>
          </cell>
          <cell r="G378">
            <v>1.1100000000000001</v>
          </cell>
          <cell r="I378">
            <v>-1.32</v>
          </cell>
          <cell r="J378">
            <v>-1.88</v>
          </cell>
          <cell r="L378">
            <v>5.62</v>
          </cell>
          <cell r="M378">
            <v>3</v>
          </cell>
          <cell r="O378">
            <v>0</v>
          </cell>
          <cell r="P378">
            <v>0</v>
          </cell>
          <cell r="R378">
            <v>5.62</v>
          </cell>
          <cell r="S378">
            <v>3</v>
          </cell>
          <cell r="U378">
            <v>1.71</v>
          </cell>
          <cell r="V378">
            <v>0</v>
          </cell>
          <cell r="X378">
            <v>1.71</v>
          </cell>
          <cell r="Y378">
            <v>0</v>
          </cell>
          <cell r="AA378">
            <v>0.02</v>
          </cell>
          <cell r="AB378">
            <v>0</v>
          </cell>
          <cell r="AD378">
            <v>1.73</v>
          </cell>
          <cell r="AE378">
            <v>0</v>
          </cell>
          <cell r="AG378">
            <v>1.73</v>
          </cell>
          <cell r="AH378">
            <v>0</v>
          </cell>
          <cell r="AJ378">
            <v>0.62</v>
          </cell>
          <cell r="AK378">
            <v>0.44</v>
          </cell>
          <cell r="AM378">
            <v>0.62</v>
          </cell>
          <cell r="AN378">
            <v>0.44</v>
          </cell>
          <cell r="AP378">
            <v>0</v>
          </cell>
          <cell r="AQ378">
            <v>0</v>
          </cell>
          <cell r="AS378">
            <v>0.43</v>
          </cell>
          <cell r="AT378">
            <v>0.19</v>
          </cell>
          <cell r="AV378">
            <v>0.78</v>
          </cell>
          <cell r="AW378">
            <v>0.22</v>
          </cell>
          <cell r="AY378">
            <v>0</v>
          </cell>
          <cell r="AZ378">
            <v>0</v>
          </cell>
          <cell r="BB378">
            <v>2.0699999999999998</v>
          </cell>
          <cell r="BC378">
            <v>2.14</v>
          </cell>
          <cell r="BE378">
            <v>2.2799999999999998</v>
          </cell>
          <cell r="BF378">
            <v>2.3199999999999998</v>
          </cell>
          <cell r="BH378">
            <v>3.55</v>
          </cell>
          <cell r="BI378">
            <v>0.86</v>
          </cell>
        </row>
        <row r="379">
          <cell r="B379" t="str">
            <v>LIBERTY</v>
          </cell>
          <cell r="C379">
            <v>75.34</v>
          </cell>
          <cell r="D379">
            <v>68.67</v>
          </cell>
          <cell r="F379">
            <v>75.34</v>
          </cell>
          <cell r="G379">
            <v>68.67</v>
          </cell>
          <cell r="I379">
            <v>-6.44</v>
          </cell>
          <cell r="J379">
            <v>-9.5299999999999994</v>
          </cell>
          <cell r="L379">
            <v>81.78</v>
          </cell>
          <cell r="M379">
            <v>78.209999999999994</v>
          </cell>
          <cell r="O379">
            <v>0</v>
          </cell>
          <cell r="P379">
            <v>0</v>
          </cell>
          <cell r="R379">
            <v>81.78</v>
          </cell>
          <cell r="S379">
            <v>78.209999999999994</v>
          </cell>
          <cell r="U379">
            <v>36.79</v>
          </cell>
          <cell r="V379">
            <v>42.13</v>
          </cell>
          <cell r="X379">
            <v>36.79</v>
          </cell>
          <cell r="Y379">
            <v>42.13</v>
          </cell>
          <cell r="AA379">
            <v>-1.23</v>
          </cell>
          <cell r="AB379">
            <v>10.66</v>
          </cell>
          <cell r="AD379">
            <v>35.57</v>
          </cell>
          <cell r="AE379">
            <v>52.79</v>
          </cell>
          <cell r="AG379">
            <v>35.57</v>
          </cell>
          <cell r="AH379">
            <v>52.79</v>
          </cell>
          <cell r="AJ379">
            <v>21.36</v>
          </cell>
          <cell r="AK379">
            <v>34.57</v>
          </cell>
          <cell r="AM379">
            <v>21.36</v>
          </cell>
          <cell r="AN379">
            <v>34.57</v>
          </cell>
          <cell r="AP379">
            <v>-1.79</v>
          </cell>
          <cell r="AQ379">
            <v>-0.38</v>
          </cell>
          <cell r="AS379">
            <v>6.05</v>
          </cell>
          <cell r="AT379">
            <v>5.19</v>
          </cell>
          <cell r="AV379">
            <v>9.5299999999999994</v>
          </cell>
          <cell r="AW379">
            <v>8.75</v>
          </cell>
          <cell r="AY379">
            <v>0</v>
          </cell>
          <cell r="AZ379">
            <v>0</v>
          </cell>
          <cell r="BB379">
            <v>11.06</v>
          </cell>
          <cell r="BC379">
            <v>-22.71</v>
          </cell>
          <cell r="BE379">
            <v>18.54</v>
          </cell>
          <cell r="BF379">
            <v>-14.1</v>
          </cell>
          <cell r="BH379">
            <v>70.72</v>
          </cell>
          <cell r="BI379">
            <v>100.92</v>
          </cell>
        </row>
        <row r="380">
          <cell r="B380" t="str">
            <v>PREVISORA</v>
          </cell>
          <cell r="C380">
            <v>6.23</v>
          </cell>
          <cell r="D380">
            <v>2.76</v>
          </cell>
          <cell r="F380">
            <v>6.23</v>
          </cell>
          <cell r="G380">
            <v>2.76</v>
          </cell>
          <cell r="I380">
            <v>2.02</v>
          </cell>
          <cell r="J380">
            <v>-0.38</v>
          </cell>
          <cell r="L380">
            <v>4.21</v>
          </cell>
          <cell r="M380">
            <v>3.14</v>
          </cell>
          <cell r="O380">
            <v>0</v>
          </cell>
          <cell r="P380">
            <v>0</v>
          </cell>
          <cell r="R380">
            <v>4.21</v>
          </cell>
          <cell r="S380">
            <v>3.14</v>
          </cell>
          <cell r="U380">
            <v>0.03</v>
          </cell>
          <cell r="V380">
            <v>0.06</v>
          </cell>
          <cell r="X380">
            <v>0.03</v>
          </cell>
          <cell r="Y380">
            <v>0.06</v>
          </cell>
          <cell r="AA380">
            <v>0.09</v>
          </cell>
          <cell r="AB380">
            <v>0.04</v>
          </cell>
          <cell r="AD380">
            <v>0.12</v>
          </cell>
          <cell r="AE380">
            <v>0.1</v>
          </cell>
          <cell r="AG380">
            <v>0.12</v>
          </cell>
          <cell r="AH380">
            <v>0.1</v>
          </cell>
          <cell r="AJ380">
            <v>0.77</v>
          </cell>
          <cell r="AK380">
            <v>0.54</v>
          </cell>
          <cell r="AM380">
            <v>0.77</v>
          </cell>
          <cell r="AN380">
            <v>0.54</v>
          </cell>
          <cell r="AP380">
            <v>0</v>
          </cell>
          <cell r="AQ380">
            <v>0</v>
          </cell>
          <cell r="AS380">
            <v>0</v>
          </cell>
          <cell r="AT380">
            <v>0</v>
          </cell>
          <cell r="AV380">
            <v>-0.02</v>
          </cell>
          <cell r="AW380">
            <v>-0.02</v>
          </cell>
          <cell r="AY380">
            <v>0</v>
          </cell>
          <cell r="AZ380">
            <v>0</v>
          </cell>
          <cell r="BB380">
            <v>3.34</v>
          </cell>
          <cell r="BC380">
            <v>2.52</v>
          </cell>
          <cell r="BE380">
            <v>3.24</v>
          </cell>
          <cell r="BF380">
            <v>2.42</v>
          </cell>
          <cell r="BH380">
            <v>0.87</v>
          </cell>
          <cell r="BI380">
            <v>0.62</v>
          </cell>
        </row>
        <row r="381">
          <cell r="B381" t="str">
            <v>RSA</v>
          </cell>
          <cell r="C381">
            <v>0</v>
          </cell>
          <cell r="D381">
            <v>0</v>
          </cell>
          <cell r="F381">
            <v>0</v>
          </cell>
          <cell r="G381">
            <v>0</v>
          </cell>
          <cell r="I381">
            <v>0</v>
          </cell>
          <cell r="J381">
            <v>0</v>
          </cell>
          <cell r="L381">
            <v>0</v>
          </cell>
          <cell r="M381">
            <v>0</v>
          </cell>
          <cell r="O381">
            <v>0</v>
          </cell>
          <cell r="P381">
            <v>0</v>
          </cell>
          <cell r="R381">
            <v>0</v>
          </cell>
          <cell r="S381">
            <v>0</v>
          </cell>
          <cell r="U381">
            <v>0</v>
          </cell>
          <cell r="V381">
            <v>0</v>
          </cell>
          <cell r="X381">
            <v>0</v>
          </cell>
          <cell r="Y381">
            <v>0</v>
          </cell>
          <cell r="AA381">
            <v>0</v>
          </cell>
          <cell r="AB381">
            <v>-0.02</v>
          </cell>
          <cell r="AD381">
            <v>0</v>
          </cell>
          <cell r="AE381">
            <v>-0.02</v>
          </cell>
          <cell r="AG381">
            <v>0</v>
          </cell>
          <cell r="AH381">
            <v>-0.02</v>
          </cell>
          <cell r="AJ381">
            <v>0</v>
          </cell>
          <cell r="AK381">
            <v>0</v>
          </cell>
          <cell r="AM381">
            <v>0</v>
          </cell>
          <cell r="AN381">
            <v>0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0</v>
          </cell>
          <cell r="AW381">
            <v>0</v>
          </cell>
          <cell r="AY381">
            <v>0</v>
          </cell>
          <cell r="AZ381">
            <v>0</v>
          </cell>
          <cell r="BB381">
            <v>0</v>
          </cell>
          <cell r="BC381">
            <v>0.02</v>
          </cell>
          <cell r="BE381">
            <v>0</v>
          </cell>
          <cell r="BF381">
            <v>0.02</v>
          </cell>
          <cell r="BH381">
            <v>0</v>
          </cell>
          <cell r="BI381">
            <v>-0.02</v>
          </cell>
        </row>
        <row r="382">
          <cell r="B382" t="str">
            <v>SOLIDARIA</v>
          </cell>
          <cell r="C382">
            <v>18.54</v>
          </cell>
          <cell r="D382">
            <v>18.64</v>
          </cell>
          <cell r="F382">
            <v>18.54</v>
          </cell>
          <cell r="G382">
            <v>18.64</v>
          </cell>
          <cell r="I382">
            <v>-2.6</v>
          </cell>
          <cell r="J382">
            <v>0.67</v>
          </cell>
          <cell r="L382">
            <v>21.14</v>
          </cell>
          <cell r="M382">
            <v>17.97</v>
          </cell>
          <cell r="O382">
            <v>0</v>
          </cell>
          <cell r="P382">
            <v>0</v>
          </cell>
          <cell r="R382">
            <v>21.14</v>
          </cell>
          <cell r="S382">
            <v>17.97</v>
          </cell>
          <cell r="U382">
            <v>2.59</v>
          </cell>
          <cell r="V382">
            <v>2.46</v>
          </cell>
          <cell r="X382">
            <v>2.59</v>
          </cell>
          <cell r="Y382">
            <v>2.46</v>
          </cell>
          <cell r="AA382">
            <v>1.67</v>
          </cell>
          <cell r="AB382">
            <v>2.59</v>
          </cell>
          <cell r="AD382">
            <v>4.26</v>
          </cell>
          <cell r="AE382">
            <v>5.05</v>
          </cell>
          <cell r="AG382">
            <v>4.26</v>
          </cell>
          <cell r="AH382">
            <v>5.05</v>
          </cell>
          <cell r="AJ382">
            <v>3.28</v>
          </cell>
          <cell r="AK382">
            <v>2.79</v>
          </cell>
          <cell r="AM382">
            <v>3.28</v>
          </cell>
          <cell r="AN382">
            <v>2.79</v>
          </cell>
          <cell r="AP382">
            <v>-0.42</v>
          </cell>
          <cell r="AQ382">
            <v>-0.59</v>
          </cell>
          <cell r="AS382">
            <v>4.7699999999999996</v>
          </cell>
          <cell r="AT382">
            <v>4</v>
          </cell>
          <cell r="AV382">
            <v>3.73</v>
          </cell>
          <cell r="AW382">
            <v>3.16</v>
          </cell>
          <cell r="AY382">
            <v>0.06</v>
          </cell>
          <cell r="AZ382">
            <v>0.3</v>
          </cell>
          <cell r="BB382">
            <v>5.46</v>
          </cell>
          <cell r="BC382">
            <v>3.24</v>
          </cell>
          <cell r="BE382">
            <v>6.53</v>
          </cell>
          <cell r="BF382">
            <v>4.37</v>
          </cell>
          <cell r="BH382">
            <v>15.68</v>
          </cell>
          <cell r="BI382">
            <v>14.73</v>
          </cell>
        </row>
        <row r="383">
          <cell r="B383" t="str">
            <v>SURAMERICANA</v>
          </cell>
          <cell r="C383">
            <v>5.94</v>
          </cell>
          <cell r="D383">
            <v>4.74</v>
          </cell>
          <cell r="F383">
            <v>5.94</v>
          </cell>
          <cell r="G383">
            <v>4.74</v>
          </cell>
          <cell r="I383">
            <v>-2.37</v>
          </cell>
          <cell r="J383">
            <v>-1.1599999999999999</v>
          </cell>
          <cell r="L383">
            <v>8.31</v>
          </cell>
          <cell r="M383">
            <v>5.9</v>
          </cell>
          <cell r="O383">
            <v>0</v>
          </cell>
          <cell r="P383">
            <v>0</v>
          </cell>
          <cell r="R383">
            <v>8.31</v>
          </cell>
          <cell r="S383">
            <v>5.9</v>
          </cell>
          <cell r="U383">
            <v>1.43</v>
          </cell>
          <cell r="V383">
            <v>0</v>
          </cell>
          <cell r="X383">
            <v>1.43</v>
          </cell>
          <cell r="Y383">
            <v>0</v>
          </cell>
          <cell r="AA383">
            <v>-1.02</v>
          </cell>
          <cell r="AB383">
            <v>0</v>
          </cell>
          <cell r="AD383">
            <v>0.42</v>
          </cell>
          <cell r="AE383">
            <v>0</v>
          </cell>
          <cell r="AG383">
            <v>0.42</v>
          </cell>
          <cell r="AH383">
            <v>0</v>
          </cell>
          <cell r="AJ383">
            <v>1.93</v>
          </cell>
          <cell r="AK383">
            <v>1.18</v>
          </cell>
          <cell r="AM383">
            <v>1.93</v>
          </cell>
          <cell r="AN383">
            <v>1.18</v>
          </cell>
          <cell r="AP383">
            <v>0</v>
          </cell>
          <cell r="AQ383">
            <v>0</v>
          </cell>
          <cell r="AS383">
            <v>9.31</v>
          </cell>
          <cell r="AT383">
            <v>10.84</v>
          </cell>
          <cell r="AV383">
            <v>12.58</v>
          </cell>
          <cell r="AW383">
            <v>9.6300000000000008</v>
          </cell>
          <cell r="AY383">
            <v>0.23</v>
          </cell>
          <cell r="AZ383">
            <v>0</v>
          </cell>
          <cell r="BB383">
            <v>-16.16</v>
          </cell>
          <cell r="BC383">
            <v>-15.75</v>
          </cell>
          <cell r="BE383">
            <v>547.19000000000005</v>
          </cell>
          <cell r="BF383">
            <v>21.95</v>
          </cell>
          <cell r="BH383">
            <v>24.47</v>
          </cell>
          <cell r="BI383">
            <v>21.65</v>
          </cell>
        </row>
        <row r="384">
          <cell r="B384" t="str">
            <v>TOTAL</v>
          </cell>
          <cell r="C384">
            <v>169.02</v>
          </cell>
          <cell r="D384">
            <v>148.58000000000001</v>
          </cell>
          <cell r="F384">
            <v>168.8</v>
          </cell>
          <cell r="G384">
            <v>147.66</v>
          </cell>
          <cell r="I384">
            <v>-34.17</v>
          </cell>
          <cell r="J384">
            <v>-14.14</v>
          </cell>
          <cell r="L384">
            <v>202.98</v>
          </cell>
          <cell r="M384">
            <v>161.79</v>
          </cell>
          <cell r="O384">
            <v>0</v>
          </cell>
          <cell r="P384">
            <v>0</v>
          </cell>
          <cell r="R384">
            <v>202.98</v>
          </cell>
          <cell r="S384">
            <v>161.79</v>
          </cell>
          <cell r="U384">
            <v>258.67</v>
          </cell>
          <cell r="V384">
            <v>115.1</v>
          </cell>
          <cell r="X384">
            <v>241.27</v>
          </cell>
          <cell r="Y384">
            <v>115.1</v>
          </cell>
          <cell r="AA384">
            <v>-43.08</v>
          </cell>
          <cell r="AB384">
            <v>25.23</v>
          </cell>
          <cell r="AD384">
            <v>198.2</v>
          </cell>
          <cell r="AE384">
            <v>140.33000000000001</v>
          </cell>
          <cell r="AG384">
            <v>198.2</v>
          </cell>
          <cell r="AH384">
            <v>140.33000000000001</v>
          </cell>
          <cell r="AJ384">
            <v>34.04</v>
          </cell>
          <cell r="AK384">
            <v>175.91</v>
          </cell>
          <cell r="AM384">
            <v>33.97</v>
          </cell>
          <cell r="AN384">
            <v>175.81</v>
          </cell>
          <cell r="AP384">
            <v>-9.49</v>
          </cell>
          <cell r="AQ384">
            <v>-1.1200000000000001</v>
          </cell>
          <cell r="AS384">
            <v>30.86</v>
          </cell>
          <cell r="AT384">
            <v>38</v>
          </cell>
          <cell r="AV384">
            <v>50.42</v>
          </cell>
          <cell r="AW384">
            <v>134.53</v>
          </cell>
          <cell r="AY384">
            <v>3.87</v>
          </cell>
          <cell r="AZ384">
            <v>0.45</v>
          </cell>
          <cell r="BB384">
            <v>-104.84</v>
          </cell>
          <cell r="BC384">
            <v>-326.22000000000003</v>
          </cell>
          <cell r="BE384">
            <v>477.68</v>
          </cell>
          <cell r="BF384">
            <v>-276.62</v>
          </cell>
          <cell r="BH384">
            <v>307.82</v>
          </cell>
          <cell r="BI384">
            <v>488</v>
          </cell>
        </row>
        <row r="385">
          <cell r="B385">
            <v>0</v>
          </cell>
        </row>
        <row r="392">
          <cell r="B392" t="str">
            <v>BOLIVAR</v>
          </cell>
          <cell r="C392">
            <v>505.6</v>
          </cell>
          <cell r="D392">
            <v>484.77</v>
          </cell>
          <cell r="F392">
            <v>15.49</v>
          </cell>
          <cell r="G392">
            <v>29.92</v>
          </cell>
          <cell r="I392">
            <v>7.62</v>
          </cell>
          <cell r="J392">
            <v>6.79</v>
          </cell>
          <cell r="L392">
            <v>7.86</v>
          </cell>
          <cell r="M392">
            <v>23.13</v>
          </cell>
          <cell r="O392">
            <v>0</v>
          </cell>
          <cell r="P392">
            <v>0</v>
          </cell>
          <cell r="R392">
            <v>7.86</v>
          </cell>
          <cell r="S392">
            <v>23.13</v>
          </cell>
          <cell r="U392">
            <v>0</v>
          </cell>
          <cell r="V392">
            <v>9.44</v>
          </cell>
          <cell r="X392">
            <v>0</v>
          </cell>
          <cell r="Y392">
            <v>0.38</v>
          </cell>
          <cell r="AA392">
            <v>0.21</v>
          </cell>
          <cell r="AB392">
            <v>29.97</v>
          </cell>
          <cell r="AD392">
            <v>0.21</v>
          </cell>
          <cell r="AE392">
            <v>30.35</v>
          </cell>
          <cell r="AG392">
            <v>0.21</v>
          </cell>
          <cell r="AH392">
            <v>30.35</v>
          </cell>
          <cell r="AJ392">
            <v>21.36</v>
          </cell>
          <cell r="AK392">
            <v>7.69</v>
          </cell>
          <cell r="AM392">
            <v>-14.06</v>
          </cell>
          <cell r="AN392">
            <v>-36.15</v>
          </cell>
          <cell r="AP392">
            <v>-16.52</v>
          </cell>
          <cell r="AQ392">
            <v>0</v>
          </cell>
          <cell r="AS392">
            <v>43.97</v>
          </cell>
          <cell r="AT392">
            <v>35.08</v>
          </cell>
          <cell r="AV392">
            <v>107.2</v>
          </cell>
          <cell r="AW392">
            <v>58.77</v>
          </cell>
          <cell r="AY392">
            <v>23.19</v>
          </cell>
          <cell r="AZ392">
            <v>9.48</v>
          </cell>
          <cell r="BB392">
            <v>-136.13999999999999</v>
          </cell>
          <cell r="BC392">
            <v>-74.400000000000006</v>
          </cell>
          <cell r="BE392">
            <v>-98.83</v>
          </cell>
          <cell r="BF392">
            <v>18.170000000000002</v>
          </cell>
          <cell r="BH392">
            <v>144</v>
          </cell>
          <cell r="BI392">
            <v>97.53</v>
          </cell>
        </row>
        <row r="393">
          <cell r="B393" t="str">
            <v>AXA COLPATRIA</v>
          </cell>
          <cell r="C393">
            <v>2206.37</v>
          </cell>
          <cell r="D393">
            <v>1264.5999999999999</v>
          </cell>
          <cell r="F393">
            <v>705.42</v>
          </cell>
          <cell r="G393">
            <v>643.48</v>
          </cell>
          <cell r="I393">
            <v>-12.63</v>
          </cell>
          <cell r="J393">
            <v>195.21</v>
          </cell>
          <cell r="L393">
            <v>718.05</v>
          </cell>
          <cell r="M393">
            <v>448.27</v>
          </cell>
          <cell r="O393">
            <v>461.16</v>
          </cell>
          <cell r="P393">
            <v>349.24</v>
          </cell>
          <cell r="R393">
            <v>256.89999999999998</v>
          </cell>
          <cell r="S393">
            <v>99.03</v>
          </cell>
          <cell r="U393">
            <v>119.05</v>
          </cell>
          <cell r="V393">
            <v>69.48</v>
          </cell>
          <cell r="X393">
            <v>5.09</v>
          </cell>
          <cell r="Y393">
            <v>12.09</v>
          </cell>
          <cell r="AA393">
            <v>0.87</v>
          </cell>
          <cell r="AB393">
            <v>1.93</v>
          </cell>
          <cell r="AD393">
            <v>5.96</v>
          </cell>
          <cell r="AE393">
            <v>14.02</v>
          </cell>
          <cell r="AG393">
            <v>5.96</v>
          </cell>
          <cell r="AH393">
            <v>14.02</v>
          </cell>
          <cell r="AJ393">
            <v>182.58</v>
          </cell>
          <cell r="AK393">
            <v>86.06</v>
          </cell>
          <cell r="AM393">
            <v>-92.93</v>
          </cell>
          <cell r="AN393">
            <v>-14.66</v>
          </cell>
          <cell r="AP393">
            <v>-1.26</v>
          </cell>
          <cell r="AQ393">
            <v>-0.13</v>
          </cell>
          <cell r="AS393">
            <v>29.62</v>
          </cell>
          <cell r="AT393">
            <v>8.7200000000000006</v>
          </cell>
          <cell r="AV393">
            <v>73.430000000000007</v>
          </cell>
          <cell r="AW393">
            <v>29.62</v>
          </cell>
          <cell r="AY393">
            <v>0</v>
          </cell>
          <cell r="AZ393">
            <v>63.12</v>
          </cell>
          <cell r="BB393">
            <v>242.07</v>
          </cell>
          <cell r="BC393">
            <v>-1.65</v>
          </cell>
          <cell r="BE393">
            <v>266.63</v>
          </cell>
          <cell r="BF393">
            <v>21.96</v>
          </cell>
          <cell r="BH393">
            <v>14.82</v>
          </cell>
          <cell r="BI393">
            <v>100.68</v>
          </cell>
        </row>
        <row r="394">
          <cell r="B394" t="str">
            <v>ALLIANZ</v>
          </cell>
          <cell r="C394">
            <v>1265.95</v>
          </cell>
          <cell r="D394">
            <v>712.31</v>
          </cell>
          <cell r="F394">
            <v>367.72</v>
          </cell>
          <cell r="G394">
            <v>316.95</v>
          </cell>
          <cell r="I394">
            <v>24.56</v>
          </cell>
          <cell r="J394">
            <v>221.26</v>
          </cell>
          <cell r="L394">
            <v>343.16</v>
          </cell>
          <cell r="M394">
            <v>95.68</v>
          </cell>
          <cell r="O394">
            <v>0</v>
          </cell>
          <cell r="P394">
            <v>0</v>
          </cell>
          <cell r="R394">
            <v>343.16</v>
          </cell>
          <cell r="S394">
            <v>95.68</v>
          </cell>
          <cell r="U394">
            <v>278.52999999999997</v>
          </cell>
          <cell r="V394">
            <v>629.99</v>
          </cell>
          <cell r="X394">
            <v>88.12</v>
          </cell>
          <cell r="Y394">
            <v>211.58</v>
          </cell>
          <cell r="AA394">
            <v>-76.599999999999994</v>
          </cell>
          <cell r="AB394">
            <v>-179.46</v>
          </cell>
          <cell r="AD394">
            <v>11.52</v>
          </cell>
          <cell r="AE394">
            <v>32.11</v>
          </cell>
          <cell r="AG394">
            <v>11.52</v>
          </cell>
          <cell r="AH394">
            <v>32.11</v>
          </cell>
          <cell r="AJ394">
            <v>176.56</v>
          </cell>
          <cell r="AK394">
            <v>240.83</v>
          </cell>
          <cell r="AM394">
            <v>-132.36000000000001</v>
          </cell>
          <cell r="AN394">
            <v>1094.6099999999999</v>
          </cell>
          <cell r="AP394">
            <v>-21.04</v>
          </cell>
          <cell r="AQ394">
            <v>-36.42</v>
          </cell>
          <cell r="AS394">
            <v>0</v>
          </cell>
          <cell r="AT394">
            <v>0</v>
          </cell>
          <cell r="AV394">
            <v>36.76</v>
          </cell>
          <cell r="AW394">
            <v>25.75</v>
          </cell>
          <cell r="AY394">
            <v>158.11000000000001</v>
          </cell>
          <cell r="AZ394">
            <v>0</v>
          </cell>
          <cell r="BB394">
            <v>290.17</v>
          </cell>
          <cell r="BC394">
            <v>-1020.36</v>
          </cell>
          <cell r="BE394">
            <v>284.36</v>
          </cell>
          <cell r="BF394">
            <v>444.24</v>
          </cell>
          <cell r="BH394">
            <v>52.99</v>
          </cell>
          <cell r="BI394">
            <v>1116.05</v>
          </cell>
        </row>
        <row r="395">
          <cell r="B395" t="str">
            <v>GENERALI</v>
          </cell>
          <cell r="C395">
            <v>364.22</v>
          </cell>
          <cell r="D395">
            <v>101.92</v>
          </cell>
          <cell r="F395">
            <v>23.3</v>
          </cell>
          <cell r="G395">
            <v>117.08</v>
          </cell>
          <cell r="I395">
            <v>1.77</v>
          </cell>
          <cell r="J395">
            <v>33.26</v>
          </cell>
          <cell r="L395">
            <v>21.53</v>
          </cell>
          <cell r="M395">
            <v>83.82</v>
          </cell>
          <cell r="O395">
            <v>0</v>
          </cell>
          <cell r="P395">
            <v>0</v>
          </cell>
          <cell r="R395">
            <v>21.53</v>
          </cell>
          <cell r="S395">
            <v>83.82</v>
          </cell>
          <cell r="U395">
            <v>91.8</v>
          </cell>
          <cell r="V395">
            <v>0.91</v>
          </cell>
          <cell r="X395">
            <v>2.52</v>
          </cell>
          <cell r="Y395">
            <v>0.91</v>
          </cell>
          <cell r="AA395">
            <v>0</v>
          </cell>
          <cell r="AB395">
            <v>8</v>
          </cell>
          <cell r="AD395">
            <v>2.52</v>
          </cell>
          <cell r="AE395">
            <v>8.91</v>
          </cell>
          <cell r="AG395">
            <v>2.52</v>
          </cell>
          <cell r="AH395">
            <v>8.91</v>
          </cell>
          <cell r="AJ395">
            <v>30.31</v>
          </cell>
          <cell r="AK395">
            <v>24</v>
          </cell>
          <cell r="AM395">
            <v>-16.77</v>
          </cell>
          <cell r="AN395">
            <v>25.48</v>
          </cell>
          <cell r="AP395">
            <v>0</v>
          </cell>
          <cell r="AQ395">
            <v>0</v>
          </cell>
          <cell r="AS395">
            <v>10.37</v>
          </cell>
          <cell r="AT395">
            <v>9.77</v>
          </cell>
          <cell r="AV395">
            <v>10.41</v>
          </cell>
          <cell r="AW395">
            <v>9.2799999999999994</v>
          </cell>
          <cell r="AY395">
            <v>0</v>
          </cell>
          <cell r="AZ395">
            <v>0.18</v>
          </cell>
          <cell r="BB395">
            <v>15.01</v>
          </cell>
          <cell r="BC395">
            <v>30.2</v>
          </cell>
          <cell r="BE395">
            <v>27.73</v>
          </cell>
          <cell r="BF395">
            <v>33.26</v>
          </cell>
          <cell r="BH395">
            <v>6.52</v>
          </cell>
          <cell r="BI395">
            <v>53.63</v>
          </cell>
        </row>
        <row r="396">
          <cell r="B396" t="str">
            <v>LIBERTY</v>
          </cell>
          <cell r="C396">
            <v>425.83</v>
          </cell>
          <cell r="D396">
            <v>292.37</v>
          </cell>
          <cell r="F396">
            <v>425.83</v>
          </cell>
          <cell r="G396">
            <v>180.81</v>
          </cell>
          <cell r="I396">
            <v>25.83</v>
          </cell>
          <cell r="J396">
            <v>-36.78</v>
          </cell>
          <cell r="L396">
            <v>400</v>
          </cell>
          <cell r="M396">
            <v>217.59</v>
          </cell>
          <cell r="O396">
            <v>0</v>
          </cell>
          <cell r="P396">
            <v>0</v>
          </cell>
          <cell r="R396">
            <v>400</v>
          </cell>
          <cell r="S396">
            <v>217.59</v>
          </cell>
          <cell r="U396">
            <v>143.77000000000001</v>
          </cell>
          <cell r="V396">
            <v>9.6199999999999992</v>
          </cell>
          <cell r="X396">
            <v>143.77000000000001</v>
          </cell>
          <cell r="Y396">
            <v>9.6199999999999992</v>
          </cell>
          <cell r="AA396">
            <v>-112.32</v>
          </cell>
          <cell r="AB396">
            <v>154.58000000000001</v>
          </cell>
          <cell r="AD396">
            <v>31.45</v>
          </cell>
          <cell r="AE396">
            <v>164.2</v>
          </cell>
          <cell r="AG396">
            <v>31.45</v>
          </cell>
          <cell r="AH396">
            <v>164.2</v>
          </cell>
          <cell r="AJ396">
            <v>22.25</v>
          </cell>
          <cell r="AK396">
            <v>34.4</v>
          </cell>
          <cell r="AM396">
            <v>22.25</v>
          </cell>
          <cell r="AN396">
            <v>13.07</v>
          </cell>
          <cell r="AP396">
            <v>-7.0000000000000007E-2</v>
          </cell>
          <cell r="AQ396">
            <v>-0.03</v>
          </cell>
          <cell r="AS396">
            <v>34.200000000000003</v>
          </cell>
          <cell r="AT396">
            <v>13.67</v>
          </cell>
          <cell r="AV396">
            <v>68.709999999999994</v>
          </cell>
          <cell r="AW396">
            <v>43.15</v>
          </cell>
          <cell r="AY396">
            <v>13.29</v>
          </cell>
          <cell r="AZ396">
            <v>0</v>
          </cell>
          <cell r="BB396">
            <v>230.16</v>
          </cell>
          <cell r="BC396">
            <v>-16.47</v>
          </cell>
          <cell r="BE396">
            <v>272.43</v>
          </cell>
          <cell r="BF396">
            <v>6.22</v>
          </cell>
          <cell r="BH396">
            <v>169.83</v>
          </cell>
          <cell r="BI396">
            <v>234.06</v>
          </cell>
        </row>
        <row r="397">
          <cell r="B397" t="str">
            <v>MAPFRE</v>
          </cell>
          <cell r="C397">
            <v>4076.63</v>
          </cell>
          <cell r="D397">
            <v>3800.94</v>
          </cell>
          <cell r="F397">
            <v>589.25</v>
          </cell>
          <cell r="G397">
            <v>736.61</v>
          </cell>
          <cell r="I397">
            <v>28.1</v>
          </cell>
          <cell r="J397">
            <v>143.9</v>
          </cell>
          <cell r="L397">
            <v>561.15</v>
          </cell>
          <cell r="M397">
            <v>592.72</v>
          </cell>
          <cell r="O397">
            <v>19.059999999999999</v>
          </cell>
          <cell r="P397">
            <v>15.58</v>
          </cell>
          <cell r="R397">
            <v>542.09</v>
          </cell>
          <cell r="S397">
            <v>577.13</v>
          </cell>
          <cell r="U397">
            <v>2015.74</v>
          </cell>
          <cell r="V397">
            <v>20.88</v>
          </cell>
          <cell r="X397">
            <v>5.97</v>
          </cell>
          <cell r="Y397">
            <v>2.97</v>
          </cell>
          <cell r="AA397">
            <v>-2.06</v>
          </cell>
          <cell r="AB397">
            <v>-3.75</v>
          </cell>
          <cell r="AD397">
            <v>3.92</v>
          </cell>
          <cell r="AE397">
            <v>-0.78</v>
          </cell>
          <cell r="AG397">
            <v>3.92</v>
          </cell>
          <cell r="AH397">
            <v>-0.78</v>
          </cell>
          <cell r="AJ397">
            <v>127.41</v>
          </cell>
          <cell r="AK397">
            <v>122.85</v>
          </cell>
          <cell r="AM397">
            <v>-173.19</v>
          </cell>
          <cell r="AN397">
            <v>-112.46</v>
          </cell>
          <cell r="AP397">
            <v>-60.25</v>
          </cell>
          <cell r="AQ397">
            <v>-22.78</v>
          </cell>
          <cell r="AS397">
            <v>46.31</v>
          </cell>
          <cell r="AT397">
            <v>31.23</v>
          </cell>
          <cell r="AV397">
            <v>55.25</v>
          </cell>
          <cell r="AW397">
            <v>45.84</v>
          </cell>
          <cell r="AY397">
            <v>87.66</v>
          </cell>
          <cell r="AZ397">
            <v>28.46</v>
          </cell>
          <cell r="BB397">
            <v>582.4</v>
          </cell>
          <cell r="BC397">
            <v>607.62</v>
          </cell>
          <cell r="BE397">
            <v>517.61</v>
          </cell>
          <cell r="BF397">
            <v>550.59</v>
          </cell>
          <cell r="BH397">
            <v>-40.31</v>
          </cell>
          <cell r="BI397">
            <v>-30.49</v>
          </cell>
        </row>
        <row r="398">
          <cell r="B398" t="str">
            <v>PREVISORA</v>
          </cell>
          <cell r="C398">
            <v>2316.27</v>
          </cell>
          <cell r="D398">
            <v>3803.68</v>
          </cell>
          <cell r="F398">
            <v>330.33</v>
          </cell>
          <cell r="G398">
            <v>292.7</v>
          </cell>
          <cell r="I398">
            <v>-384.59</v>
          </cell>
          <cell r="J398">
            <v>-73.45</v>
          </cell>
          <cell r="L398">
            <v>714.93</v>
          </cell>
          <cell r="M398">
            <v>366.15</v>
          </cell>
          <cell r="O398">
            <v>38.65</v>
          </cell>
          <cell r="P398">
            <v>42.69</v>
          </cell>
          <cell r="R398">
            <v>676.28</v>
          </cell>
          <cell r="S398">
            <v>323.45999999999998</v>
          </cell>
          <cell r="U398">
            <v>707.92</v>
          </cell>
          <cell r="V398">
            <v>355.62</v>
          </cell>
          <cell r="X398">
            <v>110.93</v>
          </cell>
          <cell r="Y398">
            <v>53.46</v>
          </cell>
          <cell r="AA398">
            <v>-165.37</v>
          </cell>
          <cell r="AB398">
            <v>51.3</v>
          </cell>
          <cell r="AD398">
            <v>-54.44</v>
          </cell>
          <cell r="AE398">
            <v>104.76</v>
          </cell>
          <cell r="AG398">
            <v>-54.44</v>
          </cell>
          <cell r="AH398">
            <v>104.76</v>
          </cell>
          <cell r="AJ398">
            <v>216</v>
          </cell>
          <cell r="AK398">
            <v>263.66000000000003</v>
          </cell>
          <cell r="AM398">
            <v>-572.9</v>
          </cell>
          <cell r="AN398">
            <v>-599.85</v>
          </cell>
          <cell r="AP398">
            <v>-106.19</v>
          </cell>
          <cell r="AQ398">
            <v>-127.8</v>
          </cell>
          <cell r="AS398">
            <v>269.77999999999997</v>
          </cell>
          <cell r="AT398">
            <v>283.64999999999998</v>
          </cell>
          <cell r="AV398">
            <v>725.86</v>
          </cell>
          <cell r="AW398">
            <v>411.27</v>
          </cell>
          <cell r="AY398">
            <v>35.74</v>
          </cell>
          <cell r="AZ398">
            <v>92.32</v>
          </cell>
          <cell r="BB398">
            <v>378.42</v>
          </cell>
          <cell r="BC398">
            <v>159.12</v>
          </cell>
          <cell r="BE398">
            <v>452.95</v>
          </cell>
          <cell r="BF398">
            <v>240.7</v>
          </cell>
          <cell r="BH398">
            <v>297.85000000000002</v>
          </cell>
          <cell r="BI398">
            <v>164.34</v>
          </cell>
        </row>
        <row r="399">
          <cell r="B399" t="str">
            <v>QBE</v>
          </cell>
          <cell r="C399">
            <v>268.64</v>
          </cell>
          <cell r="D399">
            <v>209.15</v>
          </cell>
          <cell r="F399">
            <v>268.64</v>
          </cell>
          <cell r="G399">
            <v>209.15</v>
          </cell>
          <cell r="I399">
            <v>-4.28</v>
          </cell>
          <cell r="J399">
            <v>119.14</v>
          </cell>
          <cell r="L399">
            <v>272.92</v>
          </cell>
          <cell r="M399">
            <v>90.01</v>
          </cell>
          <cell r="O399">
            <v>0</v>
          </cell>
          <cell r="P399">
            <v>0</v>
          </cell>
          <cell r="R399">
            <v>272.92</v>
          </cell>
          <cell r="S399">
            <v>90.01</v>
          </cell>
          <cell r="U399">
            <v>5.16</v>
          </cell>
          <cell r="V399">
            <v>5.66</v>
          </cell>
          <cell r="X399">
            <v>5.16</v>
          </cell>
          <cell r="Y399">
            <v>5.66</v>
          </cell>
          <cell r="AA399">
            <v>-18.71</v>
          </cell>
          <cell r="AB399">
            <v>-14.06</v>
          </cell>
          <cell r="AD399">
            <v>-13.56</v>
          </cell>
          <cell r="AE399">
            <v>-8.4</v>
          </cell>
          <cell r="AG399">
            <v>-13.56</v>
          </cell>
          <cell r="AH399">
            <v>-8.4</v>
          </cell>
          <cell r="AJ399">
            <v>8.3699999999999992</v>
          </cell>
          <cell r="AK399">
            <v>7.03</v>
          </cell>
          <cell r="AM399">
            <v>8.3699999999999992</v>
          </cell>
          <cell r="AN399">
            <v>7.03</v>
          </cell>
          <cell r="AP399">
            <v>0</v>
          </cell>
          <cell r="AQ399">
            <v>-8.6</v>
          </cell>
          <cell r="AS399">
            <v>13.98</v>
          </cell>
          <cell r="AT399">
            <v>12.72</v>
          </cell>
          <cell r="AV399">
            <v>16.41</v>
          </cell>
          <cell r="AW399">
            <v>20.11</v>
          </cell>
          <cell r="AY399">
            <v>0</v>
          </cell>
          <cell r="AZ399">
            <v>3.75</v>
          </cell>
          <cell r="BB399">
            <v>247.72</v>
          </cell>
          <cell r="BC399">
            <v>63.39</v>
          </cell>
          <cell r="BE399">
            <v>256.48</v>
          </cell>
          <cell r="BF399">
            <v>83.91</v>
          </cell>
          <cell r="BH399">
            <v>25.2</v>
          </cell>
          <cell r="BI399">
            <v>26.62</v>
          </cell>
        </row>
        <row r="400">
          <cell r="B400" t="str">
            <v>RSA</v>
          </cell>
          <cell r="C400">
            <v>2158.77</v>
          </cell>
          <cell r="D400">
            <v>3004.08</v>
          </cell>
          <cell r="F400">
            <v>352.74</v>
          </cell>
          <cell r="G400">
            <v>455.01</v>
          </cell>
          <cell r="I400">
            <v>-29.62</v>
          </cell>
          <cell r="J400">
            <v>6.16</v>
          </cell>
          <cell r="L400">
            <v>382.37</v>
          </cell>
          <cell r="M400">
            <v>448.85</v>
          </cell>
          <cell r="O400">
            <v>19.05</v>
          </cell>
          <cell r="P400">
            <v>21.33</v>
          </cell>
          <cell r="R400">
            <v>363.32</v>
          </cell>
          <cell r="S400">
            <v>427.52</v>
          </cell>
          <cell r="U400">
            <v>209.82</v>
          </cell>
          <cell r="V400">
            <v>170.58</v>
          </cell>
          <cell r="X400">
            <v>163.41</v>
          </cell>
          <cell r="Y400">
            <v>114.08</v>
          </cell>
          <cell r="AA400">
            <v>-66.349999999999994</v>
          </cell>
          <cell r="AB400">
            <v>79.69</v>
          </cell>
          <cell r="AD400">
            <v>97.06</v>
          </cell>
          <cell r="AE400">
            <v>193.78</v>
          </cell>
          <cell r="AG400">
            <v>97.06</v>
          </cell>
          <cell r="AH400">
            <v>193.78</v>
          </cell>
          <cell r="AJ400">
            <v>220.5</v>
          </cell>
          <cell r="AK400">
            <v>131.16</v>
          </cell>
          <cell r="AM400">
            <v>38.99</v>
          </cell>
          <cell r="AN400">
            <v>25.8</v>
          </cell>
          <cell r="AP400">
            <v>-36.729999999999997</v>
          </cell>
          <cell r="AQ400">
            <v>-10.91</v>
          </cell>
          <cell r="AS400">
            <v>148.04</v>
          </cell>
          <cell r="AT400">
            <v>331.98</v>
          </cell>
          <cell r="AV400">
            <v>165.26</v>
          </cell>
          <cell r="AW400">
            <v>403.57</v>
          </cell>
          <cell r="AY400">
            <v>2.0699999999999998</v>
          </cell>
          <cell r="AZ400">
            <v>0.03</v>
          </cell>
          <cell r="BB400">
            <v>-51.39</v>
          </cell>
          <cell r="BC400">
            <v>-516.72</v>
          </cell>
          <cell r="BE400">
            <v>-34.6</v>
          </cell>
          <cell r="BF400">
            <v>-99.94</v>
          </cell>
          <cell r="BH400">
            <v>414.7</v>
          </cell>
          <cell r="BI400">
            <v>944.24</v>
          </cell>
        </row>
        <row r="401">
          <cell r="B401" t="str">
            <v>SURAMERICANA</v>
          </cell>
          <cell r="C401">
            <v>343.68</v>
          </cell>
          <cell r="D401">
            <v>542.67999999999995</v>
          </cell>
          <cell r="F401">
            <v>132.16</v>
          </cell>
          <cell r="G401">
            <v>81.599999999999994</v>
          </cell>
          <cell r="I401">
            <v>-93.05</v>
          </cell>
          <cell r="J401">
            <v>-152.1</v>
          </cell>
          <cell r="L401">
            <v>225.21</v>
          </cell>
          <cell r="M401">
            <v>233.7</v>
          </cell>
          <cell r="O401">
            <v>0</v>
          </cell>
          <cell r="P401">
            <v>0</v>
          </cell>
          <cell r="R401">
            <v>225.21</v>
          </cell>
          <cell r="S401">
            <v>233.7</v>
          </cell>
          <cell r="U401">
            <v>0</v>
          </cell>
          <cell r="V401">
            <v>1.27</v>
          </cell>
          <cell r="X401">
            <v>0</v>
          </cell>
          <cell r="Y401">
            <v>1.27</v>
          </cell>
          <cell r="AA401">
            <v>17.690000000000001</v>
          </cell>
          <cell r="AB401">
            <v>2.21</v>
          </cell>
          <cell r="AD401">
            <v>17.690000000000001</v>
          </cell>
          <cell r="AE401">
            <v>3.48</v>
          </cell>
          <cell r="AG401">
            <v>17.690000000000001</v>
          </cell>
          <cell r="AH401">
            <v>3.48</v>
          </cell>
          <cell r="AJ401">
            <v>44.67</v>
          </cell>
          <cell r="AK401">
            <v>8.68</v>
          </cell>
          <cell r="AM401">
            <v>5.15</v>
          </cell>
          <cell r="AN401">
            <v>-65.31</v>
          </cell>
          <cell r="AP401">
            <v>0</v>
          </cell>
          <cell r="AQ401">
            <v>-16.98</v>
          </cell>
          <cell r="AS401">
            <v>46.04</v>
          </cell>
          <cell r="AT401">
            <v>53.62</v>
          </cell>
          <cell r="AV401">
            <v>66</v>
          </cell>
          <cell r="AW401">
            <v>51.63</v>
          </cell>
          <cell r="AY401">
            <v>16.25</v>
          </cell>
          <cell r="AZ401">
            <v>27.17</v>
          </cell>
          <cell r="BB401">
            <v>74.08</v>
          </cell>
          <cell r="BC401">
            <v>180.1</v>
          </cell>
          <cell r="BE401">
            <v>615.84</v>
          </cell>
          <cell r="BF401">
            <v>203.78</v>
          </cell>
          <cell r="BH401">
            <v>151.13</v>
          </cell>
          <cell r="BI401">
            <v>53.6</v>
          </cell>
        </row>
        <row r="402">
          <cell r="B402" t="str">
            <v>TOTAL</v>
          </cell>
          <cell r="C402">
            <v>13931.96</v>
          </cell>
          <cell r="D402">
            <v>14216.5</v>
          </cell>
          <cell r="F402">
            <v>3210.88</v>
          </cell>
          <cell r="G402">
            <v>3063.31</v>
          </cell>
          <cell r="I402">
            <v>-436.3</v>
          </cell>
          <cell r="J402">
            <v>463.38</v>
          </cell>
          <cell r="L402">
            <v>3647.18</v>
          </cell>
          <cell r="M402">
            <v>2599.9299999999998</v>
          </cell>
          <cell r="O402">
            <v>537.91999999999996</v>
          </cell>
          <cell r="P402">
            <v>428.85</v>
          </cell>
          <cell r="R402">
            <v>3109.26</v>
          </cell>
          <cell r="S402">
            <v>2171.08</v>
          </cell>
          <cell r="U402">
            <v>3571.8</v>
          </cell>
          <cell r="V402">
            <v>1273.45</v>
          </cell>
          <cell r="X402">
            <v>524.97</v>
          </cell>
          <cell r="Y402">
            <v>412.01</v>
          </cell>
          <cell r="AA402">
            <v>-422.63</v>
          </cell>
          <cell r="AB402">
            <v>130.41999999999999</v>
          </cell>
          <cell r="AD402">
            <v>102.34</v>
          </cell>
          <cell r="AE402">
            <v>542.42999999999995</v>
          </cell>
          <cell r="AG402">
            <v>102.34</v>
          </cell>
          <cell r="AH402">
            <v>542.42999999999995</v>
          </cell>
          <cell r="AJ402">
            <v>1050.01</v>
          </cell>
          <cell r="AK402">
            <v>926.36</v>
          </cell>
          <cell r="AM402">
            <v>-927.46</v>
          </cell>
          <cell r="AN402">
            <v>337.55</v>
          </cell>
          <cell r="AP402">
            <v>-242.05</v>
          </cell>
          <cell r="AQ402">
            <v>-223.65</v>
          </cell>
          <cell r="AS402">
            <v>642.30999999999995</v>
          </cell>
          <cell r="AT402">
            <v>780.43</v>
          </cell>
          <cell r="AV402">
            <v>1325.29</v>
          </cell>
          <cell r="AW402">
            <v>1098.98</v>
          </cell>
          <cell r="AY402">
            <v>336.3</v>
          </cell>
          <cell r="AZ402">
            <v>224.51</v>
          </cell>
          <cell r="BB402">
            <v>1872.51</v>
          </cell>
          <cell r="BC402">
            <v>-589.17999999999995</v>
          </cell>
          <cell r="BE402">
            <v>2560.6</v>
          </cell>
          <cell r="BF402">
            <v>1502.89</v>
          </cell>
          <cell r="BH402">
            <v>1236.75</v>
          </cell>
          <cell r="BI402">
            <v>2760.26</v>
          </cell>
        </row>
        <row r="403">
          <cell r="B403">
            <v>0</v>
          </cell>
        </row>
        <row r="410">
          <cell r="B410" t="str">
            <v>ACE</v>
          </cell>
          <cell r="C410">
            <v>6376.23</v>
          </cell>
          <cell r="D410">
            <v>8545.17</v>
          </cell>
          <cell r="F410">
            <v>6376.23</v>
          </cell>
          <cell r="G410">
            <v>8545.17</v>
          </cell>
          <cell r="I410">
            <v>457.3</v>
          </cell>
          <cell r="J410">
            <v>1035.8800000000001</v>
          </cell>
          <cell r="L410">
            <v>5918.93</v>
          </cell>
          <cell r="M410">
            <v>7509.3</v>
          </cell>
          <cell r="O410">
            <v>0</v>
          </cell>
          <cell r="P410">
            <v>0</v>
          </cell>
          <cell r="R410">
            <v>5918.93</v>
          </cell>
          <cell r="S410">
            <v>7509.3</v>
          </cell>
          <cell r="U410">
            <v>1079.3900000000001</v>
          </cell>
          <cell r="V410">
            <v>1197.21</v>
          </cell>
          <cell r="X410">
            <v>1079.3900000000001</v>
          </cell>
          <cell r="Y410">
            <v>1197.21</v>
          </cell>
          <cell r="AA410">
            <v>-82.49</v>
          </cell>
          <cell r="AB410">
            <v>40.479999999999997</v>
          </cell>
          <cell r="AD410">
            <v>996.91</v>
          </cell>
          <cell r="AE410">
            <v>1237.69</v>
          </cell>
          <cell r="AG410">
            <v>996.91</v>
          </cell>
          <cell r="AH410">
            <v>1237.69</v>
          </cell>
          <cell r="AJ410">
            <v>798.6</v>
          </cell>
          <cell r="AK410">
            <v>1015.07</v>
          </cell>
          <cell r="AM410">
            <v>798.6</v>
          </cell>
          <cell r="AN410">
            <v>1015.07</v>
          </cell>
          <cell r="AP410">
            <v>-79.92</v>
          </cell>
          <cell r="AQ410">
            <v>-41.95</v>
          </cell>
          <cell r="AS410">
            <v>200.21</v>
          </cell>
          <cell r="AT410">
            <v>261.02999999999997</v>
          </cell>
          <cell r="AV410">
            <v>1326.98</v>
          </cell>
          <cell r="AW410">
            <v>2396.61</v>
          </cell>
          <cell r="AY410">
            <v>2.2000000000000002</v>
          </cell>
          <cell r="AZ410">
            <v>0.81</v>
          </cell>
          <cell r="BB410">
            <v>2673.97</v>
          </cell>
          <cell r="BC410">
            <v>2639.48</v>
          </cell>
          <cell r="BE410">
            <v>2682.77</v>
          </cell>
          <cell r="BF410">
            <v>2623.43</v>
          </cell>
          <cell r="BH410">
            <v>3244.96</v>
          </cell>
          <cell r="BI410">
            <v>4869.25</v>
          </cell>
        </row>
        <row r="411">
          <cell r="B411" t="str">
            <v>ALFA</v>
          </cell>
          <cell r="C411">
            <v>20688.98</v>
          </cell>
          <cell r="D411">
            <v>25783.3</v>
          </cell>
          <cell r="F411">
            <v>339.01</v>
          </cell>
          <cell r="G411">
            <v>252.51</v>
          </cell>
          <cell r="I411">
            <v>2.12</v>
          </cell>
          <cell r="J411">
            <v>-25.54</v>
          </cell>
          <cell r="L411">
            <v>336.89</v>
          </cell>
          <cell r="M411">
            <v>278.05</v>
          </cell>
          <cell r="O411">
            <v>22.22</v>
          </cell>
          <cell r="P411">
            <v>33.94</v>
          </cell>
          <cell r="R411">
            <v>314.68</v>
          </cell>
          <cell r="S411">
            <v>244.11</v>
          </cell>
          <cell r="U411">
            <v>5829.07</v>
          </cell>
          <cell r="V411">
            <v>3966.54</v>
          </cell>
          <cell r="X411">
            <v>55.18</v>
          </cell>
          <cell r="Y411">
            <v>14.19</v>
          </cell>
          <cell r="AA411">
            <v>6.09</v>
          </cell>
          <cell r="AB411">
            <v>27.3</v>
          </cell>
          <cell r="AD411">
            <v>61.27</v>
          </cell>
          <cell r="AE411">
            <v>41.49</v>
          </cell>
          <cell r="AG411">
            <v>61.27</v>
          </cell>
          <cell r="AH411">
            <v>41.49</v>
          </cell>
          <cell r="AJ411">
            <v>6278.41</v>
          </cell>
          <cell r="AK411">
            <v>7733.22</v>
          </cell>
          <cell r="AM411">
            <v>-3789.41</v>
          </cell>
          <cell r="AN411">
            <v>-4763.01</v>
          </cell>
          <cell r="AP411">
            <v>-110.16</v>
          </cell>
          <cell r="AQ411">
            <v>-846.04</v>
          </cell>
          <cell r="AS411">
            <v>9.06</v>
          </cell>
          <cell r="AT411">
            <v>6.42</v>
          </cell>
          <cell r="AV411">
            <v>585.75</v>
          </cell>
          <cell r="AW411">
            <v>431.35</v>
          </cell>
          <cell r="AY411">
            <v>182.42</v>
          </cell>
          <cell r="AZ411">
            <v>836.08</v>
          </cell>
          <cell r="BB411">
            <v>3375.74</v>
          </cell>
          <cell r="BC411">
            <v>4537.83</v>
          </cell>
          <cell r="BE411">
            <v>2437.0700000000002</v>
          </cell>
          <cell r="BF411">
            <v>3341.35</v>
          </cell>
          <cell r="BH411">
            <v>-3061.07</v>
          </cell>
          <cell r="BI411">
            <v>-4293.72</v>
          </cell>
        </row>
        <row r="412">
          <cell r="B412" t="str">
            <v>BBVA SEGUROS</v>
          </cell>
          <cell r="C412">
            <v>8071.86</v>
          </cell>
          <cell r="D412">
            <v>17005.59</v>
          </cell>
          <cell r="F412">
            <v>6693.69</v>
          </cell>
          <cell r="G412">
            <v>14214.88</v>
          </cell>
          <cell r="I412">
            <v>1714.27</v>
          </cell>
          <cell r="J412">
            <v>3770.53</v>
          </cell>
          <cell r="L412">
            <v>4979.42</v>
          </cell>
          <cell r="M412">
            <v>10444.35</v>
          </cell>
          <cell r="O412">
            <v>342.16</v>
          </cell>
          <cell r="P412">
            <v>805.72</v>
          </cell>
          <cell r="R412">
            <v>4637.25</v>
          </cell>
          <cell r="S412">
            <v>9638.6299999999992</v>
          </cell>
          <cell r="U412">
            <v>348.25</v>
          </cell>
          <cell r="V412">
            <v>779.77</v>
          </cell>
          <cell r="X412">
            <v>329.15</v>
          </cell>
          <cell r="Y412">
            <v>616.04</v>
          </cell>
          <cell r="AA412">
            <v>3.35</v>
          </cell>
          <cell r="AB412">
            <v>363.58</v>
          </cell>
          <cell r="AD412">
            <v>332.5</v>
          </cell>
          <cell r="AE412">
            <v>979.62</v>
          </cell>
          <cell r="AG412">
            <v>332.5</v>
          </cell>
          <cell r="AH412">
            <v>979.62</v>
          </cell>
          <cell r="AJ412">
            <v>1082.05</v>
          </cell>
          <cell r="AK412">
            <v>424.91</v>
          </cell>
          <cell r="AM412">
            <v>737.65</v>
          </cell>
          <cell r="AN412">
            <v>-384.66</v>
          </cell>
          <cell r="AP412">
            <v>-9.9499999999999993</v>
          </cell>
          <cell r="AQ412">
            <v>0</v>
          </cell>
          <cell r="AS412">
            <v>510.73</v>
          </cell>
          <cell r="AT412">
            <v>869.97</v>
          </cell>
          <cell r="AV412">
            <v>1926.92</v>
          </cell>
          <cell r="AW412">
            <v>880.91</v>
          </cell>
          <cell r="AY412">
            <v>9.57</v>
          </cell>
          <cell r="AZ412">
            <v>87.48</v>
          </cell>
          <cell r="BB412">
            <v>1129.83</v>
          </cell>
          <cell r="BC412">
            <v>7205.32</v>
          </cell>
          <cell r="BE412">
            <v>1218.07</v>
          </cell>
          <cell r="BF412">
            <v>20.03</v>
          </cell>
          <cell r="BH412">
            <v>3507.42</v>
          </cell>
          <cell r="BI412">
            <v>2433.31</v>
          </cell>
        </row>
        <row r="413">
          <cell r="B413" t="str">
            <v>BOLIVAR</v>
          </cell>
          <cell r="C413">
            <v>4912.5</v>
          </cell>
          <cell r="D413">
            <v>7478.41</v>
          </cell>
          <cell r="F413">
            <v>4729.21</v>
          </cell>
          <cell r="G413">
            <v>7057.64</v>
          </cell>
          <cell r="I413">
            <v>-653.24</v>
          </cell>
          <cell r="J413">
            <v>462.28</v>
          </cell>
          <cell r="L413">
            <v>5382.45</v>
          </cell>
          <cell r="M413">
            <v>6595.37</v>
          </cell>
          <cell r="O413">
            <v>125.41</v>
          </cell>
          <cell r="P413">
            <v>158.07</v>
          </cell>
          <cell r="R413">
            <v>5257.03</v>
          </cell>
          <cell r="S413">
            <v>6437.3</v>
          </cell>
          <cell r="U413">
            <v>931.53</v>
          </cell>
          <cell r="V413">
            <v>2141.4299999999998</v>
          </cell>
          <cell r="X413">
            <v>792.54</v>
          </cell>
          <cell r="Y413">
            <v>1977.01</v>
          </cell>
          <cell r="AA413">
            <v>289.89</v>
          </cell>
          <cell r="AB413">
            <v>25.73</v>
          </cell>
          <cell r="AD413">
            <v>1082.43</v>
          </cell>
          <cell r="AE413">
            <v>2002.74</v>
          </cell>
          <cell r="AG413">
            <v>1082.43</v>
          </cell>
          <cell r="AH413">
            <v>2002.74</v>
          </cell>
          <cell r="AJ413">
            <v>570.62</v>
          </cell>
          <cell r="AK413">
            <v>499.03</v>
          </cell>
          <cell r="AM413">
            <v>537.27</v>
          </cell>
          <cell r="AN413">
            <v>407.06</v>
          </cell>
          <cell r="AP413">
            <v>-127.38</v>
          </cell>
          <cell r="AQ413">
            <v>0</v>
          </cell>
          <cell r="AS413">
            <v>439.38</v>
          </cell>
          <cell r="AT413">
            <v>546.44000000000005</v>
          </cell>
          <cell r="AV413">
            <v>1073.4000000000001</v>
          </cell>
          <cell r="AW413">
            <v>915.21</v>
          </cell>
          <cell r="AY413">
            <v>129.94999999999999</v>
          </cell>
          <cell r="AZ413">
            <v>112.59</v>
          </cell>
          <cell r="BB413">
            <v>2121.98</v>
          </cell>
          <cell r="BC413">
            <v>2453.27</v>
          </cell>
          <cell r="BE413">
            <v>2293.73</v>
          </cell>
          <cell r="BF413">
            <v>3895.27</v>
          </cell>
          <cell r="BH413">
            <v>3135.06</v>
          </cell>
          <cell r="BI413">
            <v>3984.04</v>
          </cell>
        </row>
        <row r="414">
          <cell r="B414" t="str">
            <v>CARDIF</v>
          </cell>
          <cell r="C414">
            <v>29325.27</v>
          </cell>
          <cell r="D414">
            <v>35213.93</v>
          </cell>
          <cell r="F414">
            <v>49300.92</v>
          </cell>
          <cell r="G414">
            <v>60668.67</v>
          </cell>
          <cell r="I414">
            <v>1605.48</v>
          </cell>
          <cell r="J414">
            <v>-363.94</v>
          </cell>
          <cell r="L414">
            <v>47695.45</v>
          </cell>
          <cell r="M414">
            <v>61032.61</v>
          </cell>
          <cell r="O414">
            <v>0</v>
          </cell>
          <cell r="P414">
            <v>0</v>
          </cell>
          <cell r="R414">
            <v>47695.45</v>
          </cell>
          <cell r="S414">
            <v>61032.61</v>
          </cell>
          <cell r="U414">
            <v>2382.92</v>
          </cell>
          <cell r="V414">
            <v>4697.93</v>
          </cell>
          <cell r="X414">
            <v>8038.13</v>
          </cell>
          <cell r="Y414">
            <v>8320.5499999999993</v>
          </cell>
          <cell r="AA414">
            <v>-3279.53</v>
          </cell>
          <cell r="AB414">
            <v>1429.35</v>
          </cell>
          <cell r="AD414">
            <v>4758.6000000000004</v>
          </cell>
          <cell r="AE414">
            <v>9749.91</v>
          </cell>
          <cell r="AG414">
            <v>4758.6000000000004</v>
          </cell>
          <cell r="AH414">
            <v>9749.91</v>
          </cell>
          <cell r="AJ414">
            <v>8872.33</v>
          </cell>
          <cell r="AK414">
            <v>2340.23</v>
          </cell>
          <cell r="AM414">
            <v>18538.18</v>
          </cell>
          <cell r="AN414">
            <v>15023.58</v>
          </cell>
          <cell r="AP414">
            <v>0</v>
          </cell>
          <cell r="AQ414">
            <v>-0.14000000000000001</v>
          </cell>
          <cell r="AS414">
            <v>2045</v>
          </cell>
          <cell r="AT414">
            <v>1656.51</v>
          </cell>
          <cell r="AV414">
            <v>13606.64</v>
          </cell>
          <cell r="AW414">
            <v>12884.79</v>
          </cell>
          <cell r="AY414">
            <v>826.89</v>
          </cell>
          <cell r="AZ414">
            <v>73.430000000000007</v>
          </cell>
          <cell r="BB414">
            <v>7920.14</v>
          </cell>
          <cell r="BC414">
            <v>21644.54</v>
          </cell>
          <cell r="BE414">
            <v>8162.01</v>
          </cell>
          <cell r="BF414">
            <v>10875.18</v>
          </cell>
          <cell r="BH414">
            <v>39775.31</v>
          </cell>
          <cell r="BI414">
            <v>39388.07</v>
          </cell>
        </row>
        <row r="415">
          <cell r="B415" t="str">
            <v>AIG</v>
          </cell>
          <cell r="C415">
            <v>1620.56</v>
          </cell>
          <cell r="D415">
            <v>1181.3399999999999</v>
          </cell>
          <cell r="F415">
            <v>724.64</v>
          </cell>
          <cell r="G415">
            <v>183.61</v>
          </cell>
          <cell r="I415">
            <v>-23.01</v>
          </cell>
          <cell r="J415">
            <v>-304.74</v>
          </cell>
          <cell r="L415">
            <v>747.65</v>
          </cell>
          <cell r="M415">
            <v>488.36</v>
          </cell>
          <cell r="O415">
            <v>113.87</v>
          </cell>
          <cell r="P415">
            <v>6.58</v>
          </cell>
          <cell r="R415">
            <v>633.79</v>
          </cell>
          <cell r="S415">
            <v>481.77</v>
          </cell>
          <cell r="U415">
            <v>1214.6099999999999</v>
          </cell>
          <cell r="V415">
            <v>575.92999999999995</v>
          </cell>
          <cell r="X415">
            <v>274.5</v>
          </cell>
          <cell r="Y415">
            <v>253.05</v>
          </cell>
          <cell r="AA415">
            <v>-6.96</v>
          </cell>
          <cell r="AB415">
            <v>-16.73</v>
          </cell>
          <cell r="AD415">
            <v>267.54000000000002</v>
          </cell>
          <cell r="AE415">
            <v>236.32</v>
          </cell>
          <cell r="AG415">
            <v>267.54000000000002</v>
          </cell>
          <cell r="AH415">
            <v>236.32</v>
          </cell>
          <cell r="AJ415">
            <v>226.08</v>
          </cell>
          <cell r="AK415">
            <v>186.02</v>
          </cell>
          <cell r="AM415">
            <v>-47.11</v>
          </cell>
          <cell r="AN415">
            <v>-259.95999999999998</v>
          </cell>
          <cell r="AP415">
            <v>-20.41</v>
          </cell>
          <cell r="AQ415">
            <v>-15.4</v>
          </cell>
          <cell r="AS415">
            <v>309.3</v>
          </cell>
          <cell r="AT415">
            <v>230.84</v>
          </cell>
          <cell r="AV415">
            <v>423.65</v>
          </cell>
          <cell r="AW415">
            <v>539.52</v>
          </cell>
          <cell r="AY415">
            <v>155.43</v>
          </cell>
          <cell r="AZ415">
            <v>16.61</v>
          </cell>
          <cell r="BB415">
            <v>-454.61</v>
          </cell>
          <cell r="BC415">
            <v>-266.16000000000003</v>
          </cell>
          <cell r="BE415">
            <v>-416.58</v>
          </cell>
          <cell r="BF415">
            <v>-230.2</v>
          </cell>
          <cell r="BH415">
            <v>1088.3900000000001</v>
          </cell>
          <cell r="BI415">
            <v>747.93</v>
          </cell>
        </row>
        <row r="416">
          <cell r="B416" t="str">
            <v>CHUBB</v>
          </cell>
          <cell r="C416">
            <v>8174.52</v>
          </cell>
          <cell r="D416">
            <v>9948.9</v>
          </cell>
          <cell r="F416">
            <v>1634.12</v>
          </cell>
          <cell r="G416">
            <v>1989.47</v>
          </cell>
          <cell r="I416">
            <v>306.56</v>
          </cell>
          <cell r="J416">
            <v>151.80000000000001</v>
          </cell>
          <cell r="L416">
            <v>1327.56</v>
          </cell>
          <cell r="M416">
            <v>1837.67</v>
          </cell>
          <cell r="O416">
            <v>147.63</v>
          </cell>
          <cell r="P416">
            <v>206.41</v>
          </cell>
          <cell r="R416">
            <v>1179.93</v>
          </cell>
          <cell r="S416">
            <v>1631.26</v>
          </cell>
          <cell r="U416">
            <v>173.07</v>
          </cell>
          <cell r="V416">
            <v>212.53</v>
          </cell>
          <cell r="X416">
            <v>34.619999999999997</v>
          </cell>
          <cell r="Y416">
            <v>42.51</v>
          </cell>
          <cell r="AA416">
            <v>17.920000000000002</v>
          </cell>
          <cell r="AB416">
            <v>108.16</v>
          </cell>
          <cell r="AD416">
            <v>52.54</v>
          </cell>
          <cell r="AE416">
            <v>150.66999999999999</v>
          </cell>
          <cell r="AG416">
            <v>52.54</v>
          </cell>
          <cell r="AH416">
            <v>150.66999999999999</v>
          </cell>
          <cell r="AJ416">
            <v>932.66</v>
          </cell>
          <cell r="AK416">
            <v>1330.29</v>
          </cell>
          <cell r="AM416">
            <v>-1290.53</v>
          </cell>
          <cell r="AN416">
            <v>-1102.29</v>
          </cell>
          <cell r="AP416">
            <v>-1.7</v>
          </cell>
          <cell r="AQ416">
            <v>-6.33</v>
          </cell>
          <cell r="AS416">
            <v>492.37</v>
          </cell>
          <cell r="AT416">
            <v>591.63</v>
          </cell>
          <cell r="AV416">
            <v>1178.1199999999999</v>
          </cell>
          <cell r="AW416">
            <v>1732.08</v>
          </cell>
          <cell r="AY416">
            <v>56.13</v>
          </cell>
          <cell r="AZ416">
            <v>54.47</v>
          </cell>
          <cell r="BB416">
            <v>693.01</v>
          </cell>
          <cell r="BC416">
            <v>211.02</v>
          </cell>
          <cell r="BE416">
            <v>787.49</v>
          </cell>
          <cell r="BF416">
            <v>540.66999999999996</v>
          </cell>
          <cell r="BH416">
            <v>486.92</v>
          </cell>
          <cell r="BI416">
            <v>1420.24</v>
          </cell>
        </row>
        <row r="417">
          <cell r="B417" t="str">
            <v>AXA COLPATRIA</v>
          </cell>
          <cell r="C417">
            <v>5352.73</v>
          </cell>
          <cell r="D417">
            <v>3279.62</v>
          </cell>
          <cell r="F417">
            <v>4105.8500000000004</v>
          </cell>
          <cell r="G417">
            <v>2676.5</v>
          </cell>
          <cell r="I417">
            <v>45.38</v>
          </cell>
          <cell r="J417">
            <v>-73.89</v>
          </cell>
          <cell r="L417">
            <v>4060.47</v>
          </cell>
          <cell r="M417">
            <v>2750.39</v>
          </cell>
          <cell r="O417">
            <v>135.41999999999999</v>
          </cell>
          <cell r="P417">
            <v>115.26</v>
          </cell>
          <cell r="R417">
            <v>3925.04</v>
          </cell>
          <cell r="S417">
            <v>2635.13</v>
          </cell>
          <cell r="U417">
            <v>860.94</v>
          </cell>
          <cell r="V417">
            <v>341.89</v>
          </cell>
          <cell r="X417">
            <v>761.59</v>
          </cell>
          <cell r="Y417">
            <v>287.31</v>
          </cell>
          <cell r="AA417">
            <v>92.43</v>
          </cell>
          <cell r="AB417">
            <v>178.09</v>
          </cell>
          <cell r="AD417">
            <v>854.02</v>
          </cell>
          <cell r="AE417">
            <v>465.39</v>
          </cell>
          <cell r="AG417">
            <v>781.36</v>
          </cell>
          <cell r="AH417">
            <v>463.87</v>
          </cell>
          <cell r="AJ417">
            <v>223.99</v>
          </cell>
          <cell r="AK417">
            <v>257</v>
          </cell>
          <cell r="AM417">
            <v>-129.38</v>
          </cell>
          <cell r="AN417">
            <v>126.96</v>
          </cell>
          <cell r="AP417">
            <v>-10.029999999999999</v>
          </cell>
          <cell r="AQ417">
            <v>-0.13</v>
          </cell>
          <cell r="AS417">
            <v>220.72</v>
          </cell>
          <cell r="AT417">
            <v>155.85</v>
          </cell>
          <cell r="AV417">
            <v>610.4</v>
          </cell>
          <cell r="AW417">
            <v>329.19</v>
          </cell>
          <cell r="AY417">
            <v>5.6</v>
          </cell>
          <cell r="AZ417">
            <v>30.51</v>
          </cell>
          <cell r="BB417">
            <v>2446.38</v>
          </cell>
          <cell r="BC417">
            <v>1528.9</v>
          </cell>
          <cell r="BE417">
            <v>2476.61</v>
          </cell>
          <cell r="BF417">
            <v>1604.69</v>
          </cell>
          <cell r="BH417">
            <v>1478.67</v>
          </cell>
          <cell r="BI417">
            <v>1106.24</v>
          </cell>
        </row>
        <row r="418">
          <cell r="B418" t="str">
            <v>ALLIANZ</v>
          </cell>
          <cell r="C418">
            <v>6613.64</v>
          </cell>
          <cell r="D418">
            <v>9253.42</v>
          </cell>
          <cell r="F418">
            <v>2919.29</v>
          </cell>
          <cell r="G418">
            <v>4176.75</v>
          </cell>
          <cell r="I418">
            <v>-1915.77</v>
          </cell>
          <cell r="J418">
            <v>405.45</v>
          </cell>
          <cell r="L418">
            <v>4835.0600000000004</v>
          </cell>
          <cell r="M418">
            <v>3771.3</v>
          </cell>
          <cell r="O418">
            <v>1334.02</v>
          </cell>
          <cell r="P418">
            <v>1411.32</v>
          </cell>
          <cell r="R418">
            <v>3501.04</v>
          </cell>
          <cell r="S418">
            <v>2359.9699999999998</v>
          </cell>
          <cell r="U418">
            <v>680.05</v>
          </cell>
          <cell r="V418">
            <v>73.19</v>
          </cell>
          <cell r="X418">
            <v>-197.77</v>
          </cell>
          <cell r="Y418">
            <v>-505.39</v>
          </cell>
          <cell r="AA418">
            <v>-117.55</v>
          </cell>
          <cell r="AB418">
            <v>93.56</v>
          </cell>
          <cell r="AD418">
            <v>-315.32</v>
          </cell>
          <cell r="AE418">
            <v>-411.83</v>
          </cell>
          <cell r="AG418">
            <v>-519.92999999999995</v>
          </cell>
          <cell r="AH418">
            <v>-523.94000000000005</v>
          </cell>
          <cell r="AJ418">
            <v>789.71</v>
          </cell>
          <cell r="AK418">
            <v>1433.54</v>
          </cell>
          <cell r="AM418">
            <v>104.48</v>
          </cell>
          <cell r="AN418">
            <v>599.82000000000005</v>
          </cell>
          <cell r="AP418">
            <v>-97.03</v>
          </cell>
          <cell r="AQ418">
            <v>-37.89</v>
          </cell>
          <cell r="AS418">
            <v>210.06</v>
          </cell>
          <cell r="AT418">
            <v>435.96</v>
          </cell>
          <cell r="AV418">
            <v>660.17</v>
          </cell>
          <cell r="AW418">
            <v>1357.17</v>
          </cell>
          <cell r="AY418">
            <v>31.51</v>
          </cell>
          <cell r="AZ418">
            <v>0</v>
          </cell>
          <cell r="BB418">
            <v>3111.78</v>
          </cell>
          <cell r="BC418">
            <v>528.83000000000004</v>
          </cell>
          <cell r="BE418">
            <v>3086.72</v>
          </cell>
          <cell r="BF418">
            <v>1168.0899999999999</v>
          </cell>
          <cell r="BH418">
            <v>389.27</v>
          </cell>
          <cell r="BI418">
            <v>1831.14</v>
          </cell>
        </row>
        <row r="419">
          <cell r="B419" t="str">
            <v>EQUIDAD</v>
          </cell>
          <cell r="C419">
            <v>1703.52</v>
          </cell>
          <cell r="D419">
            <v>2037.57</v>
          </cell>
          <cell r="F419">
            <v>1702.69</v>
          </cell>
          <cell r="G419">
            <v>1659.2</v>
          </cell>
          <cell r="I419">
            <v>-535.39</v>
          </cell>
          <cell r="J419">
            <v>-32.51</v>
          </cell>
          <cell r="L419">
            <v>2238.08</v>
          </cell>
          <cell r="M419">
            <v>1691.72</v>
          </cell>
          <cell r="O419">
            <v>116.1</v>
          </cell>
          <cell r="P419">
            <v>87.54</v>
          </cell>
          <cell r="R419">
            <v>2121.98</v>
          </cell>
          <cell r="S419">
            <v>1604.18</v>
          </cell>
          <cell r="U419">
            <v>540.58000000000004</v>
          </cell>
          <cell r="V419">
            <v>345.9</v>
          </cell>
          <cell r="X419">
            <v>537.85</v>
          </cell>
          <cell r="Y419">
            <v>345.99</v>
          </cell>
          <cell r="AA419">
            <v>66.09</v>
          </cell>
          <cell r="AB419">
            <v>153.4</v>
          </cell>
          <cell r="AD419">
            <v>603.95000000000005</v>
          </cell>
          <cell r="AE419">
            <v>499.38</v>
          </cell>
          <cell r="AG419">
            <v>603.95000000000005</v>
          </cell>
          <cell r="AH419">
            <v>499.38</v>
          </cell>
          <cell r="AJ419">
            <v>162.25</v>
          </cell>
          <cell r="AK419">
            <v>962.4</v>
          </cell>
          <cell r="AM419">
            <v>156.75</v>
          </cell>
          <cell r="AN419">
            <v>909.86</v>
          </cell>
          <cell r="AP419">
            <v>-287.61</v>
          </cell>
          <cell r="AQ419">
            <v>-80.430000000000007</v>
          </cell>
          <cell r="AS419">
            <v>225.19</v>
          </cell>
          <cell r="AT419">
            <v>174.09</v>
          </cell>
          <cell r="AV419">
            <v>677.29</v>
          </cell>
          <cell r="AW419">
            <v>482.96</v>
          </cell>
          <cell r="AY419">
            <v>140.12</v>
          </cell>
          <cell r="AZ419">
            <v>0</v>
          </cell>
          <cell r="BB419">
            <v>606.29</v>
          </cell>
          <cell r="BC419">
            <v>-387.54</v>
          </cell>
          <cell r="BE419">
            <v>753.61</v>
          </cell>
          <cell r="BF419">
            <v>-560.52</v>
          </cell>
          <cell r="BH419">
            <v>1515.69</v>
          </cell>
          <cell r="BI419">
            <v>1985.86</v>
          </cell>
        </row>
        <row r="420">
          <cell r="B420" t="str">
            <v>ESTADO</v>
          </cell>
          <cell r="C420">
            <v>1928.77</v>
          </cell>
          <cell r="D420">
            <v>2094.5</v>
          </cell>
          <cell r="F420">
            <v>1926.11</v>
          </cell>
          <cell r="G420">
            <v>2075.4499999999998</v>
          </cell>
          <cell r="I420">
            <v>178.04</v>
          </cell>
          <cell r="J420">
            <v>-80.56</v>
          </cell>
          <cell r="L420">
            <v>1748.07</v>
          </cell>
          <cell r="M420">
            <v>2156.0100000000002</v>
          </cell>
          <cell r="O420">
            <v>72.31</v>
          </cell>
          <cell r="P420">
            <v>494.42</v>
          </cell>
          <cell r="R420">
            <v>1675.76</v>
          </cell>
          <cell r="S420">
            <v>1661.59</v>
          </cell>
          <cell r="U420">
            <v>164.56</v>
          </cell>
          <cell r="V420">
            <v>132.47999999999999</v>
          </cell>
          <cell r="X420">
            <v>164.56</v>
          </cell>
          <cell r="Y420">
            <v>132.47999999999999</v>
          </cell>
          <cell r="AA420">
            <v>11.1</v>
          </cell>
          <cell r="AB420">
            <v>123.82</v>
          </cell>
          <cell r="AD420">
            <v>175.65</v>
          </cell>
          <cell r="AE420">
            <v>256.29000000000002</v>
          </cell>
          <cell r="AG420">
            <v>175.65</v>
          </cell>
          <cell r="AH420">
            <v>256.29000000000002</v>
          </cell>
          <cell r="AJ420">
            <v>239.11</v>
          </cell>
          <cell r="AK420">
            <v>259.62</v>
          </cell>
          <cell r="AM420">
            <v>238.55</v>
          </cell>
          <cell r="AN420">
            <v>255.65</v>
          </cell>
          <cell r="AP420">
            <v>-21.35</v>
          </cell>
          <cell r="AQ420">
            <v>0</v>
          </cell>
          <cell r="AS420">
            <v>183.69</v>
          </cell>
          <cell r="AT420">
            <v>198.4</v>
          </cell>
          <cell r="AV420">
            <v>271.92</v>
          </cell>
          <cell r="AW420">
            <v>315.39999999999998</v>
          </cell>
          <cell r="AY420">
            <v>6.15</v>
          </cell>
          <cell r="AZ420">
            <v>4.28</v>
          </cell>
          <cell r="BB420">
            <v>821.17</v>
          </cell>
          <cell r="BC420">
            <v>631.57000000000005</v>
          </cell>
          <cell r="BE420">
            <v>644.52</v>
          </cell>
          <cell r="BF420">
            <v>606.27</v>
          </cell>
          <cell r="BH420">
            <v>854.6</v>
          </cell>
          <cell r="BI420">
            <v>1030.02</v>
          </cell>
        </row>
        <row r="421">
          <cell r="B421" t="str">
            <v>GENERALI</v>
          </cell>
          <cell r="C421">
            <v>2706.3</v>
          </cell>
          <cell r="D421">
            <v>3298.39</v>
          </cell>
          <cell r="F421">
            <v>2616.64</v>
          </cell>
          <cell r="G421">
            <v>2966.6</v>
          </cell>
          <cell r="I421">
            <v>-86.52</v>
          </cell>
          <cell r="J421">
            <v>17.059999999999999</v>
          </cell>
          <cell r="L421">
            <v>2703.16</v>
          </cell>
          <cell r="M421">
            <v>2949.54</v>
          </cell>
          <cell r="O421">
            <v>71.45</v>
          </cell>
          <cell r="P421">
            <v>65.540000000000006</v>
          </cell>
          <cell r="R421">
            <v>2631.71</v>
          </cell>
          <cell r="S421">
            <v>2884</v>
          </cell>
          <cell r="U421">
            <v>883.73</v>
          </cell>
          <cell r="V421">
            <v>859.63</v>
          </cell>
          <cell r="X421">
            <v>883.74</v>
          </cell>
          <cell r="Y421">
            <v>822.16</v>
          </cell>
          <cell r="AA421">
            <v>169.58</v>
          </cell>
          <cell r="AB421">
            <v>-212.83</v>
          </cell>
          <cell r="AD421">
            <v>1053.33</v>
          </cell>
          <cell r="AE421">
            <v>609.33000000000004</v>
          </cell>
          <cell r="AG421">
            <v>1053.33</v>
          </cell>
          <cell r="AH421">
            <v>609.33000000000004</v>
          </cell>
          <cell r="AJ421">
            <v>620.45000000000005</v>
          </cell>
          <cell r="AK421">
            <v>984.3</v>
          </cell>
          <cell r="AM421">
            <v>608.01</v>
          </cell>
          <cell r="AN421">
            <v>915.21</v>
          </cell>
          <cell r="AP421">
            <v>-39.96</v>
          </cell>
          <cell r="AQ421">
            <v>0</v>
          </cell>
          <cell r="AS421">
            <v>243.04</v>
          </cell>
          <cell r="AT421">
            <v>291.93</v>
          </cell>
          <cell r="AV421">
            <v>249.4</v>
          </cell>
          <cell r="AW421">
            <v>294.31</v>
          </cell>
          <cell r="AY421">
            <v>0</v>
          </cell>
          <cell r="AZ421">
            <v>26.91</v>
          </cell>
          <cell r="BB421">
            <v>517.88</v>
          </cell>
          <cell r="BC421">
            <v>746.31</v>
          </cell>
          <cell r="BE421">
            <v>645.20000000000005</v>
          </cell>
          <cell r="BF421">
            <v>899.66</v>
          </cell>
          <cell r="BH421">
            <v>2113.83</v>
          </cell>
          <cell r="BI421">
            <v>2137.69</v>
          </cell>
        </row>
        <row r="422">
          <cell r="B422" t="str">
            <v>LIBERTY</v>
          </cell>
          <cell r="C422">
            <v>7292.42</v>
          </cell>
          <cell r="D422">
            <v>7159.72</v>
          </cell>
          <cell r="F422">
            <v>5554.01</v>
          </cell>
          <cell r="G422">
            <v>5547.69</v>
          </cell>
          <cell r="I422">
            <v>-342.82</v>
          </cell>
          <cell r="J422">
            <v>-20.66</v>
          </cell>
          <cell r="L422">
            <v>5896.83</v>
          </cell>
          <cell r="M422">
            <v>5568.35</v>
          </cell>
          <cell r="O422">
            <v>251.67</v>
          </cell>
          <cell r="P422">
            <v>217.56</v>
          </cell>
          <cell r="R422">
            <v>5645.16</v>
          </cell>
          <cell r="S422">
            <v>5350.79</v>
          </cell>
          <cell r="U422">
            <v>2136.08</v>
          </cell>
          <cell r="V422">
            <v>2157.4499999999998</v>
          </cell>
          <cell r="X422">
            <v>1762.87</v>
          </cell>
          <cell r="Y422">
            <v>1825.93</v>
          </cell>
          <cell r="AA422">
            <v>-969.62</v>
          </cell>
          <cell r="AB422">
            <v>93.18</v>
          </cell>
          <cell r="AD422">
            <v>793.25</v>
          </cell>
          <cell r="AE422">
            <v>1919.1</v>
          </cell>
          <cell r="AG422">
            <v>793.25</v>
          </cell>
          <cell r="AH422">
            <v>1919.1</v>
          </cell>
          <cell r="AJ422">
            <v>1520.4</v>
          </cell>
          <cell r="AK422">
            <v>1430.5</v>
          </cell>
          <cell r="AM422">
            <v>926.37</v>
          </cell>
          <cell r="AN422">
            <v>879.34</v>
          </cell>
          <cell r="AP422">
            <v>-22.55</v>
          </cell>
          <cell r="AQ422">
            <v>-174.96</v>
          </cell>
          <cell r="AS422">
            <v>446</v>
          </cell>
          <cell r="AT422">
            <v>419.33</v>
          </cell>
          <cell r="AV422">
            <v>1030.31</v>
          </cell>
          <cell r="AW422">
            <v>896.67</v>
          </cell>
          <cell r="AY422">
            <v>0</v>
          </cell>
          <cell r="AZ422">
            <v>0</v>
          </cell>
          <cell r="BB422">
            <v>2471.79</v>
          </cell>
          <cell r="BC422">
            <v>1411.3</v>
          </cell>
          <cell r="BE422">
            <v>3023.07</v>
          </cell>
          <cell r="BF422">
            <v>2107.5700000000002</v>
          </cell>
          <cell r="BH422">
            <v>3173.38</v>
          </cell>
          <cell r="BI422">
            <v>3939.49</v>
          </cell>
        </row>
        <row r="423">
          <cell r="B423" t="str">
            <v>MAPFRE</v>
          </cell>
          <cell r="C423">
            <v>28655.42</v>
          </cell>
          <cell r="D423">
            <v>40548.07</v>
          </cell>
          <cell r="F423">
            <v>16085.88</v>
          </cell>
          <cell r="G423">
            <v>15709.23</v>
          </cell>
          <cell r="I423">
            <v>1105.47</v>
          </cell>
          <cell r="J423">
            <v>-195.29</v>
          </cell>
          <cell r="L423">
            <v>14980.41</v>
          </cell>
          <cell r="M423">
            <v>15904.52</v>
          </cell>
          <cell r="O423">
            <v>5480.78</v>
          </cell>
          <cell r="P423">
            <v>5768.1</v>
          </cell>
          <cell r="R423">
            <v>9499.6299999999992</v>
          </cell>
          <cell r="S423">
            <v>10136.42</v>
          </cell>
          <cell r="U423">
            <v>2233.06</v>
          </cell>
          <cell r="V423">
            <v>3057.4</v>
          </cell>
          <cell r="X423">
            <v>1870.87</v>
          </cell>
          <cell r="Y423">
            <v>3002.25</v>
          </cell>
          <cell r="AA423">
            <v>313.42</v>
          </cell>
          <cell r="AB423">
            <v>321.33999999999997</v>
          </cell>
          <cell r="AD423">
            <v>2184.29</v>
          </cell>
          <cell r="AE423">
            <v>3323.59</v>
          </cell>
          <cell r="AG423">
            <v>2184.29</v>
          </cell>
          <cell r="AH423">
            <v>3323.59</v>
          </cell>
          <cell r="AJ423">
            <v>2296.7199999999998</v>
          </cell>
          <cell r="AK423">
            <v>2161.81</v>
          </cell>
          <cell r="AM423">
            <v>1221.3399999999999</v>
          </cell>
          <cell r="AN423">
            <v>809.17</v>
          </cell>
          <cell r="AP423">
            <v>-148.13999999999999</v>
          </cell>
          <cell r="AQ423">
            <v>-438.92</v>
          </cell>
          <cell r="AS423">
            <v>1105.7</v>
          </cell>
          <cell r="AT423">
            <v>1256.8699999999999</v>
          </cell>
          <cell r="AV423">
            <v>2038.09</v>
          </cell>
          <cell r="AW423">
            <v>2724.33</v>
          </cell>
          <cell r="AY423">
            <v>126.41</v>
          </cell>
          <cell r="AZ423">
            <v>36.32</v>
          </cell>
          <cell r="BB423">
            <v>2971.93</v>
          </cell>
          <cell r="BC423">
            <v>2425.06</v>
          </cell>
          <cell r="BE423">
            <v>2145.71</v>
          </cell>
          <cell r="BF423">
            <v>4498.6099999999997</v>
          </cell>
          <cell r="BH423">
            <v>6527.69</v>
          </cell>
          <cell r="BI423">
            <v>7711.36</v>
          </cell>
        </row>
        <row r="424">
          <cell r="B424" t="str">
            <v>PREVISORA</v>
          </cell>
          <cell r="C424">
            <v>9074.02</v>
          </cell>
          <cell r="D424">
            <v>9299.09</v>
          </cell>
          <cell r="F424">
            <v>7473.58</v>
          </cell>
          <cell r="G424">
            <v>7614.85</v>
          </cell>
          <cell r="I424">
            <v>360.45</v>
          </cell>
          <cell r="J424">
            <v>95.19</v>
          </cell>
          <cell r="L424">
            <v>7113.13</v>
          </cell>
          <cell r="M424">
            <v>7519.66</v>
          </cell>
          <cell r="O424">
            <v>201.09</v>
          </cell>
          <cell r="P424">
            <v>188.64</v>
          </cell>
          <cell r="R424">
            <v>6912.04</v>
          </cell>
          <cell r="S424">
            <v>7331.02</v>
          </cell>
          <cell r="U424">
            <v>1520.18</v>
          </cell>
          <cell r="V424">
            <v>1601.12</v>
          </cell>
          <cell r="X424">
            <v>1481.96</v>
          </cell>
          <cell r="Y424">
            <v>1365.26</v>
          </cell>
          <cell r="AA424">
            <v>-714.65</v>
          </cell>
          <cell r="AB424">
            <v>520.89</v>
          </cell>
          <cell r="AD424">
            <v>767.31</v>
          </cell>
          <cell r="AE424">
            <v>1886.15</v>
          </cell>
          <cell r="AG424">
            <v>388.59</v>
          </cell>
          <cell r="AH424">
            <v>1765.01</v>
          </cell>
          <cell r="AJ424">
            <v>1053.49</v>
          </cell>
          <cell r="AK424">
            <v>1091.77</v>
          </cell>
          <cell r="AM424">
            <v>541.04999999999995</v>
          </cell>
          <cell r="AN424">
            <v>444.24</v>
          </cell>
          <cell r="AP424">
            <v>-201.03</v>
          </cell>
          <cell r="AQ424">
            <v>-232.6</v>
          </cell>
          <cell r="AS424">
            <v>512.27</v>
          </cell>
          <cell r="AT424">
            <v>517.41999999999996</v>
          </cell>
          <cell r="AV424">
            <v>778.54</v>
          </cell>
          <cell r="AW424">
            <v>817.57</v>
          </cell>
          <cell r="AY424">
            <v>67.66</v>
          </cell>
          <cell r="AZ424">
            <v>167.79</v>
          </cell>
          <cell r="BB424">
            <v>4824.95</v>
          </cell>
          <cell r="BC424">
            <v>3851.58</v>
          </cell>
          <cell r="BE424">
            <v>4899.53</v>
          </cell>
          <cell r="BF424">
            <v>4469.5200000000004</v>
          </cell>
          <cell r="BH424">
            <v>2087.08</v>
          </cell>
          <cell r="BI424">
            <v>3479.44</v>
          </cell>
        </row>
        <row r="425">
          <cell r="B425" t="str">
            <v>QBE</v>
          </cell>
          <cell r="C425">
            <v>2042.56</v>
          </cell>
          <cell r="D425">
            <v>1781.37</v>
          </cell>
          <cell r="F425">
            <v>776.47</v>
          </cell>
          <cell r="G425">
            <v>669.47</v>
          </cell>
          <cell r="I425">
            <v>28.98</v>
          </cell>
          <cell r="J425">
            <v>-1599.47</v>
          </cell>
          <cell r="L425">
            <v>747.49</v>
          </cell>
          <cell r="M425">
            <v>2268.94</v>
          </cell>
          <cell r="O425">
            <v>0</v>
          </cell>
          <cell r="P425">
            <v>0</v>
          </cell>
          <cell r="R425">
            <v>747.49</v>
          </cell>
          <cell r="S425">
            <v>2268.94</v>
          </cell>
          <cell r="U425">
            <v>488.94</v>
          </cell>
          <cell r="V425">
            <v>689.38</v>
          </cell>
          <cell r="X425">
            <v>211.38</v>
          </cell>
          <cell r="Y425">
            <v>255.17</v>
          </cell>
          <cell r="AA425">
            <v>54.86</v>
          </cell>
          <cell r="AB425">
            <v>-146.74</v>
          </cell>
          <cell r="AD425">
            <v>266.24</v>
          </cell>
          <cell r="AE425">
            <v>108.43</v>
          </cell>
          <cell r="AG425">
            <v>264.97000000000003</v>
          </cell>
          <cell r="AH425">
            <v>104.56</v>
          </cell>
          <cell r="AJ425">
            <v>136.16</v>
          </cell>
          <cell r="AK425">
            <v>133.80000000000001</v>
          </cell>
          <cell r="AM425">
            <v>-339.25</v>
          </cell>
          <cell r="AN425">
            <v>-239.34</v>
          </cell>
          <cell r="AP425">
            <v>-74.12</v>
          </cell>
          <cell r="AQ425">
            <v>-172.54</v>
          </cell>
          <cell r="AS425">
            <v>106.3</v>
          </cell>
          <cell r="AT425">
            <v>108.37</v>
          </cell>
          <cell r="AV425">
            <v>264.58</v>
          </cell>
          <cell r="AW425">
            <v>310.11</v>
          </cell>
          <cell r="AY425">
            <v>58.24</v>
          </cell>
          <cell r="AZ425">
            <v>147.72999999999999</v>
          </cell>
          <cell r="BB425">
            <v>466.76</v>
          </cell>
          <cell r="BC425">
            <v>2010.05</v>
          </cell>
          <cell r="BE425">
            <v>542.61</v>
          </cell>
          <cell r="BF425">
            <v>2186.96</v>
          </cell>
          <cell r="BH425">
            <v>280.72000000000003</v>
          </cell>
          <cell r="BI425">
            <v>258.89</v>
          </cell>
        </row>
        <row r="426">
          <cell r="B426" t="str">
            <v>RSA</v>
          </cell>
          <cell r="C426">
            <v>4592.34</v>
          </cell>
          <cell r="D426">
            <v>7746.54</v>
          </cell>
          <cell r="F426">
            <v>4733.92</v>
          </cell>
          <cell r="G426">
            <v>7626.75</v>
          </cell>
          <cell r="I426">
            <v>-406.09</v>
          </cell>
          <cell r="J426">
            <v>1134.6099999999999</v>
          </cell>
          <cell r="L426">
            <v>5140.01</v>
          </cell>
          <cell r="M426">
            <v>6492.14</v>
          </cell>
          <cell r="O426">
            <v>40.24</v>
          </cell>
          <cell r="P426">
            <v>203.58</v>
          </cell>
          <cell r="R426">
            <v>5099.7700000000004</v>
          </cell>
          <cell r="S426">
            <v>6288.56</v>
          </cell>
          <cell r="U426">
            <v>570.03</v>
          </cell>
          <cell r="V426">
            <v>1190.6099999999999</v>
          </cell>
          <cell r="X426">
            <v>529.35</v>
          </cell>
          <cell r="Y426">
            <v>1178.54</v>
          </cell>
          <cell r="AA426">
            <v>517.34</v>
          </cell>
          <cell r="AB426">
            <v>109.37</v>
          </cell>
          <cell r="AD426">
            <v>1046.69</v>
          </cell>
          <cell r="AE426">
            <v>1287.9000000000001</v>
          </cell>
          <cell r="AG426">
            <v>1046.69</v>
          </cell>
          <cell r="AH426">
            <v>1214.6400000000001</v>
          </cell>
          <cell r="AJ426">
            <v>911.5</v>
          </cell>
          <cell r="AK426">
            <v>2201.15</v>
          </cell>
          <cell r="AM426">
            <v>898.36</v>
          </cell>
          <cell r="AN426">
            <v>2207.58</v>
          </cell>
          <cell r="AP426">
            <v>-158.26</v>
          </cell>
          <cell r="AQ426">
            <v>-23.07</v>
          </cell>
          <cell r="AS426">
            <v>626.67999999999995</v>
          </cell>
          <cell r="AT426">
            <v>1259.3699999999999</v>
          </cell>
          <cell r="AV426">
            <v>813.78</v>
          </cell>
          <cell r="AW426">
            <v>1185.57</v>
          </cell>
          <cell r="AY426">
            <v>0.06</v>
          </cell>
          <cell r="AZ426">
            <v>4.25</v>
          </cell>
          <cell r="BB426">
            <v>1872.47</v>
          </cell>
          <cell r="BC426">
            <v>440.22</v>
          </cell>
          <cell r="BE426">
            <v>1906.26</v>
          </cell>
          <cell r="BF426">
            <v>1168.43</v>
          </cell>
          <cell r="BH426">
            <v>3227.31</v>
          </cell>
          <cell r="BI426">
            <v>5848.34</v>
          </cell>
        </row>
        <row r="427">
          <cell r="B427" t="str">
            <v>SOLIDARIA</v>
          </cell>
          <cell r="C427">
            <v>6007.1</v>
          </cell>
          <cell r="D427">
            <v>6723.07</v>
          </cell>
          <cell r="F427">
            <v>5898.85</v>
          </cell>
          <cell r="G427">
            <v>6444.88</v>
          </cell>
          <cell r="I427">
            <v>143.75</v>
          </cell>
          <cell r="J427">
            <v>-6.01</v>
          </cell>
          <cell r="L427">
            <v>5755.1</v>
          </cell>
          <cell r="M427">
            <v>6450.88</v>
          </cell>
          <cell r="O427">
            <v>125.23</v>
          </cell>
          <cell r="P427">
            <v>143.69999999999999</v>
          </cell>
          <cell r="R427">
            <v>5629.87</v>
          </cell>
          <cell r="S427">
            <v>6307.18</v>
          </cell>
          <cell r="U427">
            <v>1407.26</v>
          </cell>
          <cell r="V427">
            <v>1458.99</v>
          </cell>
          <cell r="X427">
            <v>1407.26</v>
          </cell>
          <cell r="Y427">
            <v>1456.41</v>
          </cell>
          <cell r="AA427">
            <v>153.02000000000001</v>
          </cell>
          <cell r="AB427">
            <v>-161.11000000000001</v>
          </cell>
          <cell r="AD427">
            <v>1560.28</v>
          </cell>
          <cell r="AE427">
            <v>1295.3</v>
          </cell>
          <cell r="AG427">
            <v>1560.28</v>
          </cell>
          <cell r="AH427">
            <v>1295.3</v>
          </cell>
          <cell r="AJ427">
            <v>784.39</v>
          </cell>
          <cell r="AK427">
            <v>854.69</v>
          </cell>
          <cell r="AM427">
            <v>754.03</v>
          </cell>
          <cell r="AN427">
            <v>815.1</v>
          </cell>
          <cell r="AP427">
            <v>-96.96</v>
          </cell>
          <cell r="AQ427">
            <v>-171</v>
          </cell>
          <cell r="AS427">
            <v>741.02</v>
          </cell>
          <cell r="AT427">
            <v>892.3</v>
          </cell>
          <cell r="AV427">
            <v>1631.23</v>
          </cell>
          <cell r="AW427">
            <v>2101.34</v>
          </cell>
          <cell r="AY427">
            <v>8.34</v>
          </cell>
          <cell r="AZ427">
            <v>7.69</v>
          </cell>
          <cell r="BB427">
            <v>1031.94</v>
          </cell>
          <cell r="BC427">
            <v>1366.45</v>
          </cell>
          <cell r="BE427">
            <v>1154.69</v>
          </cell>
          <cell r="BF427">
            <v>1569</v>
          </cell>
          <cell r="BH427">
            <v>4597.9399999999996</v>
          </cell>
          <cell r="BI427">
            <v>4940.7299999999996</v>
          </cell>
        </row>
        <row r="428">
          <cell r="B428" t="str">
            <v>SURAMERICANA</v>
          </cell>
          <cell r="C428">
            <v>14316.88</v>
          </cell>
          <cell r="D428">
            <v>15325.09</v>
          </cell>
          <cell r="F428">
            <v>14144.88</v>
          </cell>
          <cell r="G428">
            <v>14399.76</v>
          </cell>
          <cell r="I428">
            <v>-406.48</v>
          </cell>
          <cell r="J428">
            <v>-577.46</v>
          </cell>
          <cell r="L428">
            <v>14551.35</v>
          </cell>
          <cell r="M428">
            <v>14977.22</v>
          </cell>
          <cell r="O428">
            <v>206.05</v>
          </cell>
          <cell r="P428">
            <v>242.81</v>
          </cell>
          <cell r="R428">
            <v>14345.31</v>
          </cell>
          <cell r="S428">
            <v>14734.41</v>
          </cell>
          <cell r="U428">
            <v>8447.4</v>
          </cell>
          <cell r="V428">
            <v>6752.23</v>
          </cell>
          <cell r="X428">
            <v>7037.84</v>
          </cell>
          <cell r="Y428">
            <v>6752.23</v>
          </cell>
          <cell r="AA428">
            <v>-840.76</v>
          </cell>
          <cell r="AB428">
            <v>-46.77</v>
          </cell>
          <cell r="AD428">
            <v>6197.08</v>
          </cell>
          <cell r="AE428">
            <v>6705.46</v>
          </cell>
          <cell r="AG428">
            <v>6197.08</v>
          </cell>
          <cell r="AH428">
            <v>6705.46</v>
          </cell>
          <cell r="AJ428">
            <v>2444.86</v>
          </cell>
          <cell r="AK428">
            <v>2504.91</v>
          </cell>
          <cell r="AM428">
            <v>2423.62</v>
          </cell>
          <cell r="AN428">
            <v>2455</v>
          </cell>
          <cell r="AP428">
            <v>-8.75</v>
          </cell>
          <cell r="AQ428">
            <v>-6.64</v>
          </cell>
          <cell r="AS428">
            <v>1203.3599999999999</v>
          </cell>
          <cell r="AT428">
            <v>1401.37</v>
          </cell>
          <cell r="AV428">
            <v>2369.35</v>
          </cell>
          <cell r="AW428">
            <v>2105.83</v>
          </cell>
          <cell r="AY428">
            <v>1.55</v>
          </cell>
          <cell r="AZ428">
            <v>61.2</v>
          </cell>
          <cell r="BB428">
            <v>2159.08</v>
          </cell>
          <cell r="BC428">
            <v>2012.2</v>
          </cell>
          <cell r="BE428">
            <v>2781.35</v>
          </cell>
          <cell r="BF428">
            <v>1709.14</v>
          </cell>
          <cell r="BH428">
            <v>12186.22</v>
          </cell>
          <cell r="BI428">
            <v>12722.21</v>
          </cell>
        </row>
        <row r="429">
          <cell r="B429" t="str">
            <v>TOTAL</v>
          </cell>
          <cell r="C429">
            <v>169455.66</v>
          </cell>
          <cell r="D429">
            <v>213703.09</v>
          </cell>
          <cell r="F429">
            <v>137735.99</v>
          </cell>
          <cell r="G429">
            <v>164479.09</v>
          </cell>
          <cell r="I429">
            <v>1578.48</v>
          </cell>
          <cell r="J429">
            <v>3792.72</v>
          </cell>
          <cell r="L429">
            <v>136157.51</v>
          </cell>
          <cell r="M429">
            <v>160686.37</v>
          </cell>
          <cell r="O429">
            <v>8785.64</v>
          </cell>
          <cell r="P429">
            <v>10149.19</v>
          </cell>
          <cell r="R429">
            <v>127371.87</v>
          </cell>
          <cell r="S429">
            <v>150537.18</v>
          </cell>
          <cell r="U429">
            <v>31891.66</v>
          </cell>
          <cell r="V429">
            <v>32231.62</v>
          </cell>
          <cell r="X429">
            <v>27055.040000000001</v>
          </cell>
          <cell r="Y429">
            <v>29338.9</v>
          </cell>
          <cell r="AA429">
            <v>-4316.46</v>
          </cell>
          <cell r="AB429">
            <v>3004.04</v>
          </cell>
          <cell r="AD429">
            <v>22738.58</v>
          </cell>
          <cell r="AE429">
            <v>32342.94</v>
          </cell>
          <cell r="AG429">
            <v>22081.31</v>
          </cell>
          <cell r="AH429">
            <v>32031.040000000001</v>
          </cell>
          <cell r="AJ429">
            <v>29943.79</v>
          </cell>
          <cell r="AK429">
            <v>27804.27</v>
          </cell>
          <cell r="AM429">
            <v>22888.59</v>
          </cell>
          <cell r="AN429">
            <v>20114.37</v>
          </cell>
          <cell r="AP429">
            <v>-1515.33</v>
          </cell>
          <cell r="AQ429">
            <v>-2248.04</v>
          </cell>
          <cell r="AS429">
            <v>9830.07</v>
          </cell>
          <cell r="AT429">
            <v>11274.1</v>
          </cell>
          <cell r="AV429">
            <v>31516.53</v>
          </cell>
          <cell r="AW429">
            <v>32700.92</v>
          </cell>
          <cell r="AY429">
            <v>1808.22</v>
          </cell>
          <cell r="AZ429">
            <v>1668.14</v>
          </cell>
          <cell r="BB429">
            <v>40762.480000000003</v>
          </cell>
          <cell r="BC429">
            <v>54990.22</v>
          </cell>
          <cell r="BE429">
            <v>41224.44</v>
          </cell>
          <cell r="BF429">
            <v>42493.15</v>
          </cell>
          <cell r="BH429">
            <v>86609.4</v>
          </cell>
          <cell r="BI429">
            <v>95540.53</v>
          </cell>
        </row>
        <row r="430">
          <cell r="B430">
            <v>0</v>
          </cell>
        </row>
        <row r="436">
          <cell r="B436" t="str">
            <v>ALFA</v>
          </cell>
          <cell r="C436">
            <v>49.14</v>
          </cell>
          <cell r="D436">
            <v>17.649999999999999</v>
          </cell>
          <cell r="F436">
            <v>0</v>
          </cell>
          <cell r="G436">
            <v>0</v>
          </cell>
          <cell r="I436">
            <v>0</v>
          </cell>
          <cell r="J436">
            <v>0</v>
          </cell>
          <cell r="L436">
            <v>0</v>
          </cell>
          <cell r="M436">
            <v>0</v>
          </cell>
          <cell r="O436">
            <v>0</v>
          </cell>
          <cell r="P436">
            <v>0</v>
          </cell>
          <cell r="R436">
            <v>0</v>
          </cell>
          <cell r="S436">
            <v>0</v>
          </cell>
          <cell r="U436">
            <v>0</v>
          </cell>
          <cell r="V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G436">
            <v>0</v>
          </cell>
          <cell r="AH436">
            <v>0</v>
          </cell>
          <cell r="AJ436">
            <v>0</v>
          </cell>
          <cell r="AK436">
            <v>0</v>
          </cell>
          <cell r="AM436">
            <v>-7.32</v>
          </cell>
          <cell r="AN436">
            <v>-2.48</v>
          </cell>
          <cell r="AP436">
            <v>-7.63</v>
          </cell>
          <cell r="AQ436">
            <v>0</v>
          </cell>
          <cell r="AS436">
            <v>0.02</v>
          </cell>
          <cell r="AT436">
            <v>0</v>
          </cell>
          <cell r="AV436">
            <v>4.46</v>
          </cell>
          <cell r="AW436">
            <v>1.3</v>
          </cell>
          <cell r="AY436">
            <v>7.63</v>
          </cell>
          <cell r="AZ436">
            <v>0</v>
          </cell>
          <cell r="BB436">
            <v>2.84</v>
          </cell>
          <cell r="BC436">
            <v>0</v>
          </cell>
          <cell r="BE436">
            <v>0.57999999999999996</v>
          </cell>
          <cell r="BF436">
            <v>0</v>
          </cell>
          <cell r="BH436">
            <v>-2.84</v>
          </cell>
          <cell r="BI436">
            <v>-1.18</v>
          </cell>
        </row>
        <row r="437">
          <cell r="B437" t="str">
            <v>AIG</v>
          </cell>
          <cell r="C437">
            <v>1343.27</v>
          </cell>
          <cell r="D437">
            <v>2188.19</v>
          </cell>
          <cell r="F437">
            <v>2.39</v>
          </cell>
          <cell r="G437">
            <v>94.74</v>
          </cell>
          <cell r="I437">
            <v>-52.45</v>
          </cell>
          <cell r="J437">
            <v>3.8</v>
          </cell>
          <cell r="L437">
            <v>54.84</v>
          </cell>
          <cell r="M437">
            <v>90.94</v>
          </cell>
          <cell r="O437">
            <v>0</v>
          </cell>
          <cell r="P437">
            <v>0</v>
          </cell>
          <cell r="R437">
            <v>54.84</v>
          </cell>
          <cell r="S437">
            <v>90.94</v>
          </cell>
          <cell r="U437">
            <v>0</v>
          </cell>
          <cell r="V437">
            <v>36.97</v>
          </cell>
          <cell r="X437">
            <v>0</v>
          </cell>
          <cell r="Y437">
            <v>1.07</v>
          </cell>
          <cell r="AA437">
            <v>0</v>
          </cell>
          <cell r="AB437">
            <v>2.97</v>
          </cell>
          <cell r="AD437">
            <v>0</v>
          </cell>
          <cell r="AE437">
            <v>4.04</v>
          </cell>
          <cell r="AG437">
            <v>0</v>
          </cell>
          <cell r="AH437">
            <v>4.04</v>
          </cell>
          <cell r="AJ437">
            <v>13.96</v>
          </cell>
          <cell r="AK437">
            <v>125.54</v>
          </cell>
          <cell r="AM437">
            <v>-102.01</v>
          </cell>
          <cell r="AN437">
            <v>-80.12</v>
          </cell>
          <cell r="AP437">
            <v>-0.06</v>
          </cell>
          <cell r="AQ437">
            <v>-6.19</v>
          </cell>
          <cell r="AS437">
            <v>82.37</v>
          </cell>
          <cell r="AT437">
            <v>88.31</v>
          </cell>
          <cell r="AV437">
            <v>68.12</v>
          </cell>
          <cell r="AW437">
            <v>151.41</v>
          </cell>
          <cell r="AY437">
            <v>79.290000000000006</v>
          </cell>
          <cell r="AZ437">
            <v>66.040000000000006</v>
          </cell>
          <cell r="BB437">
            <v>-72.87</v>
          </cell>
          <cell r="BC437">
            <v>-132.54</v>
          </cell>
          <cell r="BE437">
            <v>-72.75</v>
          </cell>
          <cell r="BF437">
            <v>-113.99</v>
          </cell>
          <cell r="BH437">
            <v>127.71</v>
          </cell>
          <cell r="BI437">
            <v>223.49</v>
          </cell>
        </row>
        <row r="438">
          <cell r="B438" t="str">
            <v>AXA COLPATRIA</v>
          </cell>
          <cell r="C438">
            <v>22.92</v>
          </cell>
          <cell r="D438">
            <v>1800.84</v>
          </cell>
          <cell r="F438">
            <v>0</v>
          </cell>
          <cell r="G438">
            <v>97.16</v>
          </cell>
          <cell r="I438">
            <v>0</v>
          </cell>
          <cell r="J438">
            <v>83.15</v>
          </cell>
          <cell r="L438">
            <v>0</v>
          </cell>
          <cell r="M438">
            <v>14.02</v>
          </cell>
          <cell r="O438">
            <v>0</v>
          </cell>
          <cell r="P438">
            <v>0</v>
          </cell>
          <cell r="R438">
            <v>0</v>
          </cell>
          <cell r="S438">
            <v>14.02</v>
          </cell>
          <cell r="U438">
            <v>0</v>
          </cell>
          <cell r="V438">
            <v>0</v>
          </cell>
          <cell r="X438">
            <v>0</v>
          </cell>
          <cell r="Y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G438">
            <v>0</v>
          </cell>
          <cell r="AH438">
            <v>0</v>
          </cell>
          <cell r="AJ438">
            <v>0</v>
          </cell>
          <cell r="AK438">
            <v>82.18</v>
          </cell>
          <cell r="AM438">
            <v>-3.44</v>
          </cell>
          <cell r="AN438">
            <v>-128.63999999999999</v>
          </cell>
          <cell r="AP438">
            <v>-0.01</v>
          </cell>
          <cell r="AQ438">
            <v>-0.75</v>
          </cell>
          <cell r="AS438">
            <v>0</v>
          </cell>
          <cell r="AT438">
            <v>12.41</v>
          </cell>
          <cell r="AV438">
            <v>0</v>
          </cell>
          <cell r="AW438">
            <v>112.08</v>
          </cell>
          <cell r="AY438">
            <v>0</v>
          </cell>
          <cell r="AZ438">
            <v>0</v>
          </cell>
          <cell r="BB438">
            <v>3.45</v>
          </cell>
          <cell r="BC438">
            <v>18.920000000000002</v>
          </cell>
          <cell r="BE438">
            <v>6.52</v>
          </cell>
          <cell r="BF438">
            <v>328.12</v>
          </cell>
          <cell r="BH438">
            <v>-3.45</v>
          </cell>
          <cell r="BI438">
            <v>-4.9000000000000004</v>
          </cell>
        </row>
        <row r="439">
          <cell r="B439" t="str">
            <v>ALLIANZ</v>
          </cell>
          <cell r="C439">
            <v>14422</v>
          </cell>
          <cell r="D439">
            <v>19238.3</v>
          </cell>
          <cell r="F439">
            <v>4251.74</v>
          </cell>
          <cell r="G439">
            <v>872.56</v>
          </cell>
          <cell r="I439">
            <v>-1030.76</v>
          </cell>
          <cell r="J439">
            <v>-1164.1500000000001</v>
          </cell>
          <cell r="L439">
            <v>5282.5</v>
          </cell>
          <cell r="M439">
            <v>2036.71</v>
          </cell>
          <cell r="O439">
            <v>790.66</v>
          </cell>
          <cell r="P439">
            <v>1320.75</v>
          </cell>
          <cell r="R439">
            <v>4491.84</v>
          </cell>
          <cell r="S439">
            <v>715.96</v>
          </cell>
          <cell r="U439">
            <v>16058.49</v>
          </cell>
          <cell r="V439">
            <v>27769.86</v>
          </cell>
          <cell r="X439">
            <v>5459.03</v>
          </cell>
          <cell r="Y439">
            <v>2897.19</v>
          </cell>
          <cell r="AA439">
            <v>681.93</v>
          </cell>
          <cell r="AB439">
            <v>-391.51</v>
          </cell>
          <cell r="AD439">
            <v>6140.96</v>
          </cell>
          <cell r="AE439">
            <v>2505.6799999999998</v>
          </cell>
          <cell r="AG439">
            <v>4490.76</v>
          </cell>
          <cell r="AH439">
            <v>2505.6799999999998</v>
          </cell>
          <cell r="AJ439">
            <v>726.4</v>
          </cell>
          <cell r="AK439">
            <v>532.38</v>
          </cell>
          <cell r="AM439">
            <v>-793.32</v>
          </cell>
          <cell r="AN439">
            <v>-819.1</v>
          </cell>
          <cell r="AP439">
            <v>-296.3</v>
          </cell>
          <cell r="AQ439">
            <v>-790.22</v>
          </cell>
          <cell r="AS439">
            <v>547.53</v>
          </cell>
          <cell r="AT439">
            <v>739.71</v>
          </cell>
          <cell r="AV439">
            <v>1175.52</v>
          </cell>
          <cell r="AW439">
            <v>1842.1</v>
          </cell>
          <cell r="AY439">
            <v>580.66</v>
          </cell>
          <cell r="AZ439">
            <v>0</v>
          </cell>
          <cell r="BB439">
            <v>-1213.02</v>
          </cell>
          <cell r="BC439">
            <v>-2762.21</v>
          </cell>
          <cell r="BE439">
            <v>-992.65</v>
          </cell>
          <cell r="BF439">
            <v>-3106.3</v>
          </cell>
          <cell r="BH439">
            <v>5704.86</v>
          </cell>
          <cell r="BI439">
            <v>3478.17</v>
          </cell>
        </row>
        <row r="440">
          <cell r="B440" t="str">
            <v>GENERALI</v>
          </cell>
          <cell r="C440">
            <v>807.71</v>
          </cell>
          <cell r="D440">
            <v>3363.51</v>
          </cell>
          <cell r="F440">
            <v>0</v>
          </cell>
          <cell r="G440">
            <v>5.94</v>
          </cell>
          <cell r="I440">
            <v>0</v>
          </cell>
          <cell r="J440">
            <v>3.54</v>
          </cell>
          <cell r="L440">
            <v>0</v>
          </cell>
          <cell r="M440">
            <v>2.4</v>
          </cell>
          <cell r="O440">
            <v>0</v>
          </cell>
          <cell r="P440">
            <v>0</v>
          </cell>
          <cell r="R440">
            <v>0</v>
          </cell>
          <cell r="S440">
            <v>2.4</v>
          </cell>
          <cell r="U440">
            <v>0</v>
          </cell>
          <cell r="V440">
            <v>3684.58</v>
          </cell>
          <cell r="X440">
            <v>0</v>
          </cell>
          <cell r="Y440">
            <v>0</v>
          </cell>
          <cell r="AA440">
            <v>0</v>
          </cell>
          <cell r="AB440">
            <v>35.93</v>
          </cell>
          <cell r="AD440">
            <v>0</v>
          </cell>
          <cell r="AE440">
            <v>35.93</v>
          </cell>
          <cell r="AG440">
            <v>0</v>
          </cell>
          <cell r="AH440">
            <v>35.93</v>
          </cell>
          <cell r="AJ440">
            <v>33.549999999999997</v>
          </cell>
          <cell r="AK440">
            <v>204.1</v>
          </cell>
          <cell r="AM440">
            <v>-89.78</v>
          </cell>
          <cell r="AN440">
            <v>-88.05</v>
          </cell>
          <cell r="AP440">
            <v>0</v>
          </cell>
          <cell r="AQ440">
            <v>0</v>
          </cell>
          <cell r="AS440">
            <v>23.42</v>
          </cell>
          <cell r="AT440">
            <v>65.8</v>
          </cell>
          <cell r="AV440">
            <v>22.17</v>
          </cell>
          <cell r="AW440">
            <v>58.12</v>
          </cell>
          <cell r="AY440">
            <v>6.44</v>
          </cell>
          <cell r="AZ440">
            <v>143.96</v>
          </cell>
          <cell r="BB440">
            <v>37.76</v>
          </cell>
          <cell r="BC440">
            <v>-213.36</v>
          </cell>
          <cell r="BE440">
            <v>59.82</v>
          </cell>
          <cell r="BF440">
            <v>-49.36</v>
          </cell>
          <cell r="BH440">
            <v>-37.76</v>
          </cell>
          <cell r="BI440">
            <v>215.76</v>
          </cell>
        </row>
        <row r="441">
          <cell r="B441" t="str">
            <v>LIBERTY</v>
          </cell>
          <cell r="C441">
            <v>0</v>
          </cell>
          <cell r="D441">
            <v>0</v>
          </cell>
          <cell r="F441">
            <v>0</v>
          </cell>
          <cell r="G441">
            <v>0</v>
          </cell>
          <cell r="I441">
            <v>0</v>
          </cell>
          <cell r="J441">
            <v>0</v>
          </cell>
          <cell r="L441">
            <v>0</v>
          </cell>
          <cell r="M441">
            <v>0</v>
          </cell>
          <cell r="O441">
            <v>0</v>
          </cell>
          <cell r="P441">
            <v>0</v>
          </cell>
          <cell r="R441">
            <v>0</v>
          </cell>
          <cell r="S441">
            <v>0</v>
          </cell>
          <cell r="U441">
            <v>0</v>
          </cell>
          <cell r="V441">
            <v>0</v>
          </cell>
          <cell r="X441">
            <v>0</v>
          </cell>
          <cell r="Y441">
            <v>0</v>
          </cell>
          <cell r="AA441">
            <v>-12.22</v>
          </cell>
          <cell r="AB441">
            <v>0</v>
          </cell>
          <cell r="AD441">
            <v>-12.22</v>
          </cell>
          <cell r="AE441">
            <v>0</v>
          </cell>
          <cell r="AG441">
            <v>-12.22</v>
          </cell>
          <cell r="AH441">
            <v>0</v>
          </cell>
          <cell r="AJ441">
            <v>0</v>
          </cell>
          <cell r="AK441">
            <v>0</v>
          </cell>
          <cell r="AM441">
            <v>0</v>
          </cell>
          <cell r="AN441">
            <v>0</v>
          </cell>
          <cell r="AP441">
            <v>0</v>
          </cell>
          <cell r="AQ441">
            <v>0</v>
          </cell>
          <cell r="AS441">
            <v>0</v>
          </cell>
          <cell r="AT441">
            <v>0</v>
          </cell>
          <cell r="AV441">
            <v>0</v>
          </cell>
          <cell r="AW441">
            <v>0</v>
          </cell>
          <cell r="AY441">
            <v>0</v>
          </cell>
          <cell r="AZ441">
            <v>0</v>
          </cell>
          <cell r="BB441">
            <v>12.22</v>
          </cell>
          <cell r="BC441">
            <v>0</v>
          </cell>
          <cell r="BE441">
            <v>12.22</v>
          </cell>
          <cell r="BF441">
            <v>0</v>
          </cell>
          <cell r="BH441">
            <v>-12.22</v>
          </cell>
          <cell r="BI441">
            <v>0</v>
          </cell>
        </row>
        <row r="442">
          <cell r="B442" t="str">
            <v>MAPFRE</v>
          </cell>
          <cell r="C442">
            <v>26098.880000000001</v>
          </cell>
          <cell r="D442">
            <v>19475.53</v>
          </cell>
          <cell r="F442">
            <v>352.42</v>
          </cell>
          <cell r="G442">
            <v>297.75</v>
          </cell>
          <cell r="I442">
            <v>-38.25</v>
          </cell>
          <cell r="J442">
            <v>21.93</v>
          </cell>
          <cell r="L442">
            <v>390.67</v>
          </cell>
          <cell r="M442">
            <v>275.82</v>
          </cell>
          <cell r="O442">
            <v>0</v>
          </cell>
          <cell r="P442">
            <v>0</v>
          </cell>
          <cell r="R442">
            <v>390.67</v>
          </cell>
          <cell r="S442">
            <v>275.82</v>
          </cell>
          <cell r="U442">
            <v>8371.32</v>
          </cell>
          <cell r="V442">
            <v>17330.240000000002</v>
          </cell>
          <cell r="X442">
            <v>0</v>
          </cell>
          <cell r="Y442">
            <v>71.33</v>
          </cell>
          <cell r="AA442">
            <v>5.6</v>
          </cell>
          <cell r="AB442">
            <v>-3.88</v>
          </cell>
          <cell r="AD442">
            <v>5.6</v>
          </cell>
          <cell r="AE442">
            <v>67.45</v>
          </cell>
          <cell r="AG442">
            <v>5.6</v>
          </cell>
          <cell r="AH442">
            <v>67.45</v>
          </cell>
          <cell r="AJ442">
            <v>583.88</v>
          </cell>
          <cell r="AK442">
            <v>506.18</v>
          </cell>
          <cell r="AM442">
            <v>-838.56</v>
          </cell>
          <cell r="AN442">
            <v>-1232.05</v>
          </cell>
          <cell r="AP442">
            <v>-67.12</v>
          </cell>
          <cell r="AQ442">
            <v>-94.35</v>
          </cell>
          <cell r="AS442">
            <v>315.02</v>
          </cell>
          <cell r="AT442">
            <v>261.89</v>
          </cell>
          <cell r="AV442">
            <v>343.01</v>
          </cell>
          <cell r="AW442">
            <v>322.2</v>
          </cell>
          <cell r="AY442">
            <v>23.59</v>
          </cell>
          <cell r="AZ442">
            <v>46.15</v>
          </cell>
          <cell r="BB442">
            <v>609.13</v>
          </cell>
          <cell r="BC442">
            <v>904.52</v>
          </cell>
          <cell r="BE442">
            <v>317.02</v>
          </cell>
          <cell r="BF442">
            <v>-179.8</v>
          </cell>
          <cell r="BH442">
            <v>-218.46</v>
          </cell>
          <cell r="BI442">
            <v>-628.70000000000005</v>
          </cell>
        </row>
        <row r="443">
          <cell r="B443" t="str">
            <v>MUNDIAL</v>
          </cell>
          <cell r="C443">
            <v>23740.59</v>
          </cell>
          <cell r="D443">
            <v>50046.73</v>
          </cell>
          <cell r="F443">
            <v>45.24</v>
          </cell>
          <cell r="G443">
            <v>165.37</v>
          </cell>
          <cell r="I443">
            <v>1.28</v>
          </cell>
          <cell r="J443">
            <v>-54.27</v>
          </cell>
          <cell r="L443">
            <v>43.96</v>
          </cell>
          <cell r="M443">
            <v>219.64</v>
          </cell>
          <cell r="O443">
            <v>0</v>
          </cell>
          <cell r="P443">
            <v>0</v>
          </cell>
          <cell r="R443">
            <v>43.96</v>
          </cell>
          <cell r="S443">
            <v>219.64</v>
          </cell>
          <cell r="U443">
            <v>3683.01</v>
          </cell>
          <cell r="V443">
            <v>9695.18</v>
          </cell>
          <cell r="X443">
            <v>7.97</v>
          </cell>
          <cell r="Y443">
            <v>46.31</v>
          </cell>
          <cell r="AA443">
            <v>-9.3000000000000007</v>
          </cell>
          <cell r="AB443">
            <v>-18.350000000000001</v>
          </cell>
          <cell r="AD443">
            <v>-1.34</v>
          </cell>
          <cell r="AE443">
            <v>27.96</v>
          </cell>
          <cell r="AG443">
            <v>-1.34</v>
          </cell>
          <cell r="AH443">
            <v>27.96</v>
          </cell>
          <cell r="AJ443">
            <v>322.02999999999997</v>
          </cell>
          <cell r="AK443">
            <v>584.99</v>
          </cell>
          <cell r="AM443">
            <v>-719.54</v>
          </cell>
          <cell r="AN443">
            <v>-849.06</v>
          </cell>
          <cell r="AP443">
            <v>-391.95</v>
          </cell>
          <cell r="AQ443">
            <v>-533.62</v>
          </cell>
          <cell r="AS443">
            <v>685.92</v>
          </cell>
          <cell r="AT443">
            <v>460.67</v>
          </cell>
          <cell r="AV443">
            <v>604.92999999999995</v>
          </cell>
          <cell r="AW443">
            <v>674.78</v>
          </cell>
          <cell r="AY443">
            <v>78.84</v>
          </cell>
          <cell r="AZ443">
            <v>47.45</v>
          </cell>
          <cell r="BB443">
            <v>-212.92</v>
          </cell>
          <cell r="BC443">
            <v>391.46</v>
          </cell>
          <cell r="BE443">
            <v>157.13</v>
          </cell>
          <cell r="BF443">
            <v>1424.48</v>
          </cell>
          <cell r="BH443">
            <v>256.88</v>
          </cell>
          <cell r="BI443">
            <v>-171.82</v>
          </cell>
        </row>
        <row r="444">
          <cell r="B444" t="str">
            <v>PREVISORA</v>
          </cell>
          <cell r="C444">
            <v>51.72</v>
          </cell>
          <cell r="D444">
            <v>1182.53</v>
          </cell>
          <cell r="F444">
            <v>51.72</v>
          </cell>
          <cell r="G444">
            <v>0</v>
          </cell>
          <cell r="I444">
            <v>-43.27</v>
          </cell>
          <cell r="J444">
            <v>0</v>
          </cell>
          <cell r="L444">
            <v>94.99</v>
          </cell>
          <cell r="M444">
            <v>0</v>
          </cell>
          <cell r="O444">
            <v>0</v>
          </cell>
          <cell r="P444">
            <v>0</v>
          </cell>
          <cell r="R444">
            <v>94.99</v>
          </cell>
          <cell r="S444">
            <v>0</v>
          </cell>
          <cell r="U444">
            <v>0</v>
          </cell>
          <cell r="V444">
            <v>0</v>
          </cell>
          <cell r="X444">
            <v>0</v>
          </cell>
          <cell r="Y444">
            <v>0</v>
          </cell>
          <cell r="AA444">
            <v>0.78</v>
          </cell>
          <cell r="AB444">
            <v>0</v>
          </cell>
          <cell r="AD444">
            <v>0.78</v>
          </cell>
          <cell r="AE444">
            <v>0</v>
          </cell>
          <cell r="AG444">
            <v>0.78</v>
          </cell>
          <cell r="AH444">
            <v>0</v>
          </cell>
          <cell r="AJ444">
            <v>7.86</v>
          </cell>
          <cell r="AK444">
            <v>4.38</v>
          </cell>
          <cell r="AM444">
            <v>7.86</v>
          </cell>
          <cell r="AN444">
            <v>-100.59</v>
          </cell>
          <cell r="AP444">
            <v>0</v>
          </cell>
          <cell r="AQ444">
            <v>-2.8</v>
          </cell>
          <cell r="AS444">
            <v>0</v>
          </cell>
          <cell r="AT444">
            <v>6.23</v>
          </cell>
          <cell r="AV444">
            <v>5.88</v>
          </cell>
          <cell r="AW444">
            <v>11.54</v>
          </cell>
          <cell r="AY444">
            <v>0</v>
          </cell>
          <cell r="AZ444">
            <v>2.02</v>
          </cell>
          <cell r="BB444">
            <v>80.48</v>
          </cell>
          <cell r="BC444">
            <v>83.6</v>
          </cell>
          <cell r="BE444">
            <v>66.14</v>
          </cell>
          <cell r="BF444">
            <v>84.68</v>
          </cell>
          <cell r="BH444">
            <v>14.51</v>
          </cell>
          <cell r="BI444">
            <v>-83.6</v>
          </cell>
        </row>
        <row r="445">
          <cell r="B445" t="str">
            <v>QBE</v>
          </cell>
          <cell r="C445">
            <v>0</v>
          </cell>
          <cell r="D445">
            <v>0</v>
          </cell>
          <cell r="F445">
            <v>0</v>
          </cell>
          <cell r="G445">
            <v>0</v>
          </cell>
          <cell r="I445">
            <v>0</v>
          </cell>
          <cell r="J445">
            <v>0</v>
          </cell>
          <cell r="L445">
            <v>0</v>
          </cell>
          <cell r="M445">
            <v>0</v>
          </cell>
          <cell r="O445">
            <v>0</v>
          </cell>
          <cell r="P445">
            <v>0</v>
          </cell>
          <cell r="R445">
            <v>0</v>
          </cell>
          <cell r="S445">
            <v>0</v>
          </cell>
          <cell r="U445">
            <v>3.9</v>
          </cell>
          <cell r="V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0</v>
          </cell>
          <cell r="AK445">
            <v>0</v>
          </cell>
          <cell r="AM445">
            <v>0</v>
          </cell>
          <cell r="AN445">
            <v>0</v>
          </cell>
          <cell r="AP445">
            <v>-1</v>
          </cell>
          <cell r="AQ445">
            <v>0</v>
          </cell>
          <cell r="AS445">
            <v>0</v>
          </cell>
          <cell r="AT445">
            <v>0</v>
          </cell>
          <cell r="AV445">
            <v>0</v>
          </cell>
          <cell r="AW445">
            <v>0</v>
          </cell>
          <cell r="AY445">
            <v>0</v>
          </cell>
          <cell r="AZ445">
            <v>0</v>
          </cell>
          <cell r="BB445">
            <v>1</v>
          </cell>
          <cell r="BC445">
            <v>0</v>
          </cell>
          <cell r="BE445">
            <v>1</v>
          </cell>
          <cell r="BF445">
            <v>0</v>
          </cell>
          <cell r="BH445">
            <v>-1</v>
          </cell>
          <cell r="BI445">
            <v>0</v>
          </cell>
        </row>
        <row r="446">
          <cell r="B446" t="str">
            <v>SURAMERICANA</v>
          </cell>
          <cell r="C446">
            <v>682.67</v>
          </cell>
          <cell r="D446">
            <v>825.35</v>
          </cell>
          <cell r="F446">
            <v>0.41</v>
          </cell>
          <cell r="G446">
            <v>0</v>
          </cell>
          <cell r="I446">
            <v>0</v>
          </cell>
          <cell r="J446">
            <v>0</v>
          </cell>
          <cell r="L446">
            <v>0.41</v>
          </cell>
          <cell r="M446">
            <v>0</v>
          </cell>
          <cell r="O446">
            <v>0</v>
          </cell>
          <cell r="P446">
            <v>0</v>
          </cell>
          <cell r="R446">
            <v>0.41</v>
          </cell>
          <cell r="S446">
            <v>0</v>
          </cell>
          <cell r="U446">
            <v>0</v>
          </cell>
          <cell r="V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G446">
            <v>0</v>
          </cell>
          <cell r="AH446">
            <v>0</v>
          </cell>
          <cell r="AJ446">
            <v>8.41</v>
          </cell>
          <cell r="AK446">
            <v>3.08</v>
          </cell>
          <cell r="AM446">
            <v>-108.31</v>
          </cell>
          <cell r="AN446">
            <v>-85.5</v>
          </cell>
          <cell r="AP446">
            <v>-129.15</v>
          </cell>
          <cell r="AQ446">
            <v>0</v>
          </cell>
          <cell r="AS446">
            <v>0</v>
          </cell>
          <cell r="AT446">
            <v>0</v>
          </cell>
          <cell r="AV446">
            <v>0</v>
          </cell>
          <cell r="AW446">
            <v>0.08</v>
          </cell>
          <cell r="AY446">
            <v>0</v>
          </cell>
          <cell r="AZ446">
            <v>0</v>
          </cell>
          <cell r="BB446">
            <v>237.88</v>
          </cell>
          <cell r="BC446">
            <v>85.42</v>
          </cell>
          <cell r="BE446">
            <v>709.38</v>
          </cell>
          <cell r="BF446">
            <v>125.99</v>
          </cell>
          <cell r="BH446">
            <v>-237.46</v>
          </cell>
          <cell r="BI446">
            <v>-85.42</v>
          </cell>
        </row>
        <row r="453">
          <cell r="B453" t="str">
            <v>ACE</v>
          </cell>
          <cell r="C453">
            <v>79641.179999999993</v>
          </cell>
          <cell r="D453">
            <v>102876.89</v>
          </cell>
          <cell r="F453">
            <v>64284.35</v>
          </cell>
          <cell r="G453">
            <v>82643.44</v>
          </cell>
          <cell r="I453">
            <v>6329.05</v>
          </cell>
          <cell r="J453">
            <v>6817.54</v>
          </cell>
          <cell r="L453">
            <v>57955.3</v>
          </cell>
          <cell r="M453">
            <v>75825.91</v>
          </cell>
          <cell r="O453">
            <v>14353.23</v>
          </cell>
          <cell r="P453">
            <v>18636.75</v>
          </cell>
          <cell r="R453">
            <v>43602.07</v>
          </cell>
          <cell r="S453">
            <v>57189.16</v>
          </cell>
          <cell r="U453">
            <v>15669.43</v>
          </cell>
          <cell r="V453">
            <v>20052.400000000001</v>
          </cell>
          <cell r="X453">
            <v>11586.05</v>
          </cell>
          <cell r="Y453">
            <v>16114</v>
          </cell>
          <cell r="AA453">
            <v>6899.49</v>
          </cell>
          <cell r="AB453">
            <v>4596.3999999999996</v>
          </cell>
          <cell r="AD453">
            <v>18485.54</v>
          </cell>
          <cell r="AE453">
            <v>20710.400000000001</v>
          </cell>
          <cell r="AG453">
            <v>18157.05</v>
          </cell>
          <cell r="AH453">
            <v>17483.650000000001</v>
          </cell>
          <cell r="AJ453">
            <v>7794.95</v>
          </cell>
          <cell r="AK453">
            <v>10229</v>
          </cell>
          <cell r="AM453">
            <v>2459.77</v>
          </cell>
          <cell r="AN453">
            <v>3032.03</v>
          </cell>
          <cell r="AP453">
            <v>-921.41</v>
          </cell>
          <cell r="AQ453">
            <v>-418.99</v>
          </cell>
          <cell r="AS453">
            <v>2500.66</v>
          </cell>
          <cell r="AT453">
            <v>3142.57</v>
          </cell>
          <cell r="AV453">
            <v>11675.49</v>
          </cell>
          <cell r="AW453">
            <v>14604.28</v>
          </cell>
          <cell r="AY453">
            <v>925.25</v>
          </cell>
          <cell r="AZ453">
            <v>548.79</v>
          </cell>
          <cell r="BB453">
            <v>8805.25</v>
          </cell>
          <cell r="BC453">
            <v>18657.650000000001</v>
          </cell>
          <cell r="BE453">
            <v>10314.36</v>
          </cell>
          <cell r="BF453">
            <v>18464.52</v>
          </cell>
          <cell r="BH453">
            <v>34796.81</v>
          </cell>
          <cell r="BI453">
            <v>38392.32</v>
          </cell>
          <cell r="BK453">
            <v>0.79805408321210436</v>
          </cell>
          <cell r="BL453">
            <v>0.67132162808476292</v>
          </cell>
        </row>
        <row r="454">
          <cell r="B454" t="str">
            <v>NACIONAL</v>
          </cell>
          <cell r="C454">
            <v>6715.73</v>
          </cell>
          <cell r="D454">
            <v>27005.279999999999</v>
          </cell>
          <cell r="F454">
            <v>497.71</v>
          </cell>
          <cell r="G454">
            <v>1091.95</v>
          </cell>
          <cell r="I454">
            <v>-454.45</v>
          </cell>
          <cell r="J454">
            <v>-463.6</v>
          </cell>
          <cell r="L454">
            <v>952.16</v>
          </cell>
          <cell r="M454">
            <v>1555.56</v>
          </cell>
          <cell r="O454">
            <v>61.75</v>
          </cell>
          <cell r="P454">
            <v>675.15</v>
          </cell>
          <cell r="R454">
            <v>890.41</v>
          </cell>
          <cell r="S454">
            <v>880.41</v>
          </cell>
          <cell r="U454">
            <v>0</v>
          </cell>
          <cell r="V454">
            <v>40.020000000000003</v>
          </cell>
          <cell r="X454">
            <v>0</v>
          </cell>
          <cell r="Y454">
            <v>2.78</v>
          </cell>
          <cell r="AA454">
            <v>0</v>
          </cell>
          <cell r="AB454">
            <v>0</v>
          </cell>
          <cell r="AD454">
            <v>0</v>
          </cell>
          <cell r="AE454">
            <v>2.78</v>
          </cell>
          <cell r="AG454">
            <v>0</v>
          </cell>
          <cell r="AH454">
            <v>2.78</v>
          </cell>
          <cell r="AJ454">
            <v>154.46</v>
          </cell>
          <cell r="AK454">
            <v>1287.77</v>
          </cell>
          <cell r="AM454">
            <v>-2616.7800000000002</v>
          </cell>
          <cell r="AN454">
            <v>-1179.45</v>
          </cell>
          <cell r="AP454">
            <v>-3.15</v>
          </cell>
          <cell r="AQ454">
            <v>-5.63</v>
          </cell>
          <cell r="AS454">
            <v>959.93</v>
          </cell>
          <cell r="AT454">
            <v>2195.66</v>
          </cell>
          <cell r="AV454">
            <v>8620.17</v>
          </cell>
          <cell r="AW454">
            <v>3224.56</v>
          </cell>
          <cell r="AY454">
            <v>84.27</v>
          </cell>
          <cell r="AZ454">
            <v>0</v>
          </cell>
          <cell r="BB454">
            <v>-6154.05</v>
          </cell>
          <cell r="BC454">
            <v>-3357.52</v>
          </cell>
          <cell r="BE454">
            <v>-1104.04</v>
          </cell>
          <cell r="BF454">
            <v>-1301.82</v>
          </cell>
          <cell r="BH454">
            <v>7044.46</v>
          </cell>
          <cell r="BI454">
            <v>4237.93</v>
          </cell>
          <cell r="BK454">
            <v>7.91147898159275</v>
          </cell>
          <cell r="BL454">
            <v>4.8135868515805145</v>
          </cell>
        </row>
        <row r="455">
          <cell r="B455" t="str">
            <v>ALFA</v>
          </cell>
          <cell r="C455">
            <v>130393.25</v>
          </cell>
          <cell r="D455">
            <v>165286.14000000001</v>
          </cell>
          <cell r="F455">
            <v>2799.15</v>
          </cell>
          <cell r="G455">
            <v>3404.72</v>
          </cell>
          <cell r="I455">
            <v>164.73</v>
          </cell>
          <cell r="J455">
            <v>5858.12</v>
          </cell>
          <cell r="L455">
            <v>2634.42</v>
          </cell>
          <cell r="M455">
            <v>-2453.41</v>
          </cell>
          <cell r="O455">
            <v>356.65</v>
          </cell>
          <cell r="P455">
            <v>330.46</v>
          </cell>
          <cell r="R455">
            <v>2277.77</v>
          </cell>
          <cell r="S455">
            <v>-2783.86</v>
          </cell>
          <cell r="U455">
            <v>31241.74</v>
          </cell>
          <cell r="V455">
            <v>21453.71</v>
          </cell>
          <cell r="X455">
            <v>127.34</v>
          </cell>
          <cell r="Y455">
            <v>109.54</v>
          </cell>
          <cell r="AA455">
            <v>20.87</v>
          </cell>
          <cell r="AB455">
            <v>-18.11</v>
          </cell>
          <cell r="AD455">
            <v>148.19999999999999</v>
          </cell>
          <cell r="AE455">
            <v>91.43</v>
          </cell>
          <cell r="AG455">
            <v>143.78</v>
          </cell>
          <cell r="AH455">
            <v>91.43</v>
          </cell>
          <cell r="AJ455">
            <v>42514.96</v>
          </cell>
          <cell r="AK455">
            <v>64003.45</v>
          </cell>
          <cell r="AM455">
            <v>-22118.35</v>
          </cell>
          <cell r="AN455">
            <v>-35541.410000000003</v>
          </cell>
          <cell r="AP455">
            <v>-722.08</v>
          </cell>
          <cell r="AQ455">
            <v>-3063.69</v>
          </cell>
          <cell r="AS455">
            <v>56.77</v>
          </cell>
          <cell r="AT455">
            <v>57.98</v>
          </cell>
          <cell r="AV455">
            <v>4641.1899999999996</v>
          </cell>
          <cell r="AW455">
            <v>4542.2</v>
          </cell>
          <cell r="AY455">
            <v>761.27</v>
          </cell>
          <cell r="AZ455">
            <v>3038.26</v>
          </cell>
          <cell r="BB455">
            <v>19515.21</v>
          </cell>
          <cell r="BC455">
            <v>28090.2</v>
          </cell>
          <cell r="BE455">
            <v>17517.349999999999</v>
          </cell>
          <cell r="BF455">
            <v>18928</v>
          </cell>
          <cell r="BH455">
            <v>-17237.439999999999</v>
          </cell>
          <cell r="BI455">
            <v>-30875.24</v>
          </cell>
          <cell r="BK455">
            <v>-7.5676824262326745</v>
          </cell>
          <cell r="BL455">
            <v>11.090801979984626</v>
          </cell>
        </row>
        <row r="456">
          <cell r="B456" t="str">
            <v>METLIFE</v>
          </cell>
          <cell r="C456">
            <v>0</v>
          </cell>
          <cell r="D456">
            <v>311.47000000000003</v>
          </cell>
          <cell r="F456">
            <v>0</v>
          </cell>
          <cell r="G456">
            <v>311.47000000000003</v>
          </cell>
          <cell r="I456">
            <v>0</v>
          </cell>
          <cell r="J456">
            <v>1.03</v>
          </cell>
          <cell r="L456">
            <v>0</v>
          </cell>
          <cell r="M456">
            <v>310.44</v>
          </cell>
          <cell r="O456">
            <v>0</v>
          </cell>
          <cell r="P456">
            <v>0</v>
          </cell>
          <cell r="R456">
            <v>0</v>
          </cell>
          <cell r="S456">
            <v>310.44</v>
          </cell>
          <cell r="U456">
            <v>0</v>
          </cell>
          <cell r="V456">
            <v>1.17</v>
          </cell>
          <cell r="X456">
            <v>0</v>
          </cell>
          <cell r="Y456">
            <v>1.17</v>
          </cell>
          <cell r="AA456">
            <v>0</v>
          </cell>
          <cell r="AB456">
            <v>62.62</v>
          </cell>
          <cell r="AD456">
            <v>0</v>
          </cell>
          <cell r="AE456">
            <v>63.8</v>
          </cell>
          <cell r="AG456">
            <v>0</v>
          </cell>
          <cell r="AH456">
            <v>63.8</v>
          </cell>
          <cell r="AJ456">
            <v>0</v>
          </cell>
          <cell r="AK456">
            <v>0</v>
          </cell>
          <cell r="AM456">
            <v>0</v>
          </cell>
          <cell r="AN456">
            <v>0</v>
          </cell>
          <cell r="AP456">
            <v>0</v>
          </cell>
          <cell r="AQ456">
            <v>0</v>
          </cell>
          <cell r="AS456">
            <v>0</v>
          </cell>
          <cell r="AT456">
            <v>0</v>
          </cell>
          <cell r="AV456">
            <v>0</v>
          </cell>
          <cell r="AW456">
            <v>322.93</v>
          </cell>
          <cell r="AY456">
            <v>0</v>
          </cell>
          <cell r="AZ456">
            <v>0</v>
          </cell>
          <cell r="BB456">
            <v>0</v>
          </cell>
          <cell r="BC456">
            <v>-76.290000000000006</v>
          </cell>
          <cell r="BE456">
            <v>0</v>
          </cell>
          <cell r="BF456">
            <v>-76.290000000000006</v>
          </cell>
          <cell r="BH456">
            <v>0</v>
          </cell>
          <cell r="BI456">
            <v>386.73</v>
          </cell>
          <cell r="BK456" t="str">
            <v xml:space="preserve"> </v>
          </cell>
          <cell r="BL456">
            <v>1.2457479706223427</v>
          </cell>
        </row>
        <row r="457">
          <cell r="B457" t="str">
            <v>BBVA SEGUROS</v>
          </cell>
          <cell r="C457">
            <v>65741.429999999993</v>
          </cell>
          <cell r="D457">
            <v>85023.76</v>
          </cell>
          <cell r="F457">
            <v>50275.5</v>
          </cell>
          <cell r="G457">
            <v>65141.51</v>
          </cell>
          <cell r="I457">
            <v>2189.42</v>
          </cell>
          <cell r="J457">
            <v>5197.37</v>
          </cell>
          <cell r="L457">
            <v>48086.080000000002</v>
          </cell>
          <cell r="M457">
            <v>59944.14</v>
          </cell>
          <cell r="O457">
            <v>13814.89</v>
          </cell>
          <cell r="P457">
            <v>15074.56</v>
          </cell>
          <cell r="R457">
            <v>34271.19</v>
          </cell>
          <cell r="S457">
            <v>44869.58</v>
          </cell>
          <cell r="U457">
            <v>9057.73</v>
          </cell>
          <cell r="V457">
            <v>11684.96</v>
          </cell>
          <cell r="X457">
            <v>5498.16</v>
          </cell>
          <cell r="Y457">
            <v>6305.07</v>
          </cell>
          <cell r="AA457">
            <v>7099.36</v>
          </cell>
          <cell r="AB457">
            <v>9217.41</v>
          </cell>
          <cell r="AD457">
            <v>12597.52</v>
          </cell>
          <cell r="AE457">
            <v>15522.48</v>
          </cell>
          <cell r="AG457">
            <v>12253.67</v>
          </cell>
          <cell r="AH457">
            <v>15485.75</v>
          </cell>
          <cell r="AJ457">
            <v>11621.61</v>
          </cell>
          <cell r="AK457">
            <v>3850.28</v>
          </cell>
          <cell r="AM457">
            <v>8352.68</v>
          </cell>
          <cell r="AN457">
            <v>-551.73</v>
          </cell>
          <cell r="AP457">
            <v>-496.41</v>
          </cell>
          <cell r="AQ457">
            <v>0</v>
          </cell>
          <cell r="AS457">
            <v>3316.33</v>
          </cell>
          <cell r="AT457">
            <v>3533.55</v>
          </cell>
          <cell r="AV457">
            <v>7835.33</v>
          </cell>
          <cell r="AW457">
            <v>4354.8500000000004</v>
          </cell>
          <cell r="AY457">
            <v>529.02</v>
          </cell>
          <cell r="AZ457">
            <v>1216.0899999999999</v>
          </cell>
          <cell r="BB457">
            <v>2480.58</v>
          </cell>
          <cell r="BC457">
            <v>19988.740000000002</v>
          </cell>
          <cell r="BE457">
            <v>5259.68</v>
          </cell>
          <cell r="BF457">
            <v>8822.82</v>
          </cell>
          <cell r="BH457">
            <v>31790.62</v>
          </cell>
          <cell r="BI457">
            <v>24038.5</v>
          </cell>
          <cell r="BK457">
            <v>0.92761937942627604</v>
          </cell>
          <cell r="BL457">
            <v>0.53574158706188024</v>
          </cell>
        </row>
        <row r="458">
          <cell r="B458" t="str">
            <v>BERKLEY</v>
          </cell>
          <cell r="C458">
            <v>0</v>
          </cell>
          <cell r="D458">
            <v>3436.56</v>
          </cell>
          <cell r="F458">
            <v>0</v>
          </cell>
          <cell r="G458">
            <v>708.31</v>
          </cell>
          <cell r="I458">
            <v>0</v>
          </cell>
          <cell r="J458">
            <v>387.84</v>
          </cell>
          <cell r="L458">
            <v>0</v>
          </cell>
          <cell r="M458">
            <v>320.47000000000003</v>
          </cell>
          <cell r="O458">
            <v>0</v>
          </cell>
          <cell r="P458">
            <v>68.17</v>
          </cell>
          <cell r="R458">
            <v>0</v>
          </cell>
          <cell r="S458">
            <v>252.3</v>
          </cell>
          <cell r="U458">
            <v>0</v>
          </cell>
          <cell r="V458">
            <v>2.48</v>
          </cell>
          <cell r="X458">
            <v>0</v>
          </cell>
          <cell r="Y458">
            <v>0.47</v>
          </cell>
          <cell r="AA458">
            <v>0</v>
          </cell>
          <cell r="AB458">
            <v>101.03</v>
          </cell>
          <cell r="AD458">
            <v>0</v>
          </cell>
          <cell r="AE458">
            <v>101.5</v>
          </cell>
          <cell r="AG458">
            <v>0</v>
          </cell>
          <cell r="AH458">
            <v>101.5</v>
          </cell>
          <cell r="AJ458">
            <v>0</v>
          </cell>
          <cell r="AK458">
            <v>734.31</v>
          </cell>
          <cell r="AM458">
            <v>0</v>
          </cell>
          <cell r="AN458">
            <v>-149.37</v>
          </cell>
          <cell r="AP458">
            <v>0</v>
          </cell>
          <cell r="AQ458">
            <v>0</v>
          </cell>
          <cell r="AS458">
            <v>0</v>
          </cell>
          <cell r="AT458">
            <v>1322.65</v>
          </cell>
          <cell r="AV458">
            <v>0</v>
          </cell>
          <cell r="AW458">
            <v>704.94</v>
          </cell>
          <cell r="AY458">
            <v>0</v>
          </cell>
          <cell r="AZ458">
            <v>0</v>
          </cell>
          <cell r="BB458">
            <v>0</v>
          </cell>
          <cell r="BC458">
            <v>-1727.43</v>
          </cell>
          <cell r="BE458">
            <v>0</v>
          </cell>
          <cell r="BF458">
            <v>-1057.81</v>
          </cell>
          <cell r="BH458">
            <v>0</v>
          </cell>
          <cell r="BI458">
            <v>1979.73</v>
          </cell>
          <cell r="BK458" t="str">
            <v xml:space="preserve"> </v>
          </cell>
          <cell r="BL458">
            <v>7.8467300832342444</v>
          </cell>
        </row>
        <row r="459">
          <cell r="B459" t="str">
            <v>BOLIVAR</v>
          </cell>
          <cell r="C459">
            <v>375602.33</v>
          </cell>
          <cell r="D459">
            <v>467640.5</v>
          </cell>
          <cell r="F459">
            <v>249034.45</v>
          </cell>
          <cell r="G459">
            <v>303910.33</v>
          </cell>
          <cell r="I459">
            <v>-1911.12</v>
          </cell>
          <cell r="J459">
            <v>28931.25</v>
          </cell>
          <cell r="L459">
            <v>250945.57</v>
          </cell>
          <cell r="M459">
            <v>274979.08</v>
          </cell>
          <cell r="O459">
            <v>7905.19</v>
          </cell>
          <cell r="P459">
            <v>7862.57</v>
          </cell>
          <cell r="R459">
            <v>243040.38</v>
          </cell>
          <cell r="S459">
            <v>267116.51</v>
          </cell>
          <cell r="U459">
            <v>162572.49</v>
          </cell>
          <cell r="V459">
            <v>145770.98000000001</v>
          </cell>
          <cell r="X459">
            <v>111029.78</v>
          </cell>
          <cell r="Y459">
            <v>114966.86</v>
          </cell>
          <cell r="AA459">
            <v>11273.63</v>
          </cell>
          <cell r="AB459">
            <v>19074.080000000002</v>
          </cell>
          <cell r="AD459">
            <v>122303.41</v>
          </cell>
          <cell r="AE459">
            <v>134040.94</v>
          </cell>
          <cell r="AG459">
            <v>122007.66</v>
          </cell>
          <cell r="AH459">
            <v>133684.26999999999</v>
          </cell>
          <cell r="AJ459">
            <v>25283.94</v>
          </cell>
          <cell r="AK459">
            <v>27318.54</v>
          </cell>
          <cell r="AM459">
            <v>-1061.5899999999999</v>
          </cell>
          <cell r="AN459">
            <v>9788.07</v>
          </cell>
          <cell r="AP459">
            <v>-7618.62</v>
          </cell>
          <cell r="AQ459">
            <v>-3.01</v>
          </cell>
          <cell r="AS459">
            <v>32916.129999999997</v>
          </cell>
          <cell r="AT459">
            <v>34701.129999999997</v>
          </cell>
          <cell r="AV459">
            <v>81264.56</v>
          </cell>
          <cell r="AW459">
            <v>58301.57</v>
          </cell>
          <cell r="AY459">
            <v>9138.06</v>
          </cell>
          <cell r="AZ459">
            <v>11357.05</v>
          </cell>
          <cell r="BB459">
            <v>6394.18</v>
          </cell>
          <cell r="BC459">
            <v>16024.97</v>
          </cell>
          <cell r="BE459">
            <v>36015.53</v>
          </cell>
          <cell r="BF459">
            <v>106039.45</v>
          </cell>
          <cell r="BH459">
            <v>236646.19</v>
          </cell>
          <cell r="BI459">
            <v>247829.09</v>
          </cell>
          <cell r="BK459">
            <v>0.97369083277437274</v>
          </cell>
          <cell r="BL459">
            <v>0.92779398023731285</v>
          </cell>
        </row>
        <row r="460">
          <cell r="B460" t="str">
            <v>BOLIVAR VIDA</v>
          </cell>
          <cell r="C460">
            <v>0</v>
          </cell>
          <cell r="D460">
            <v>0</v>
          </cell>
          <cell r="F460">
            <v>0</v>
          </cell>
          <cell r="G460">
            <v>0</v>
          </cell>
          <cell r="I460">
            <v>0</v>
          </cell>
          <cell r="J460">
            <v>0</v>
          </cell>
          <cell r="L460">
            <v>0</v>
          </cell>
          <cell r="M460">
            <v>0</v>
          </cell>
          <cell r="O460">
            <v>0</v>
          </cell>
          <cell r="P460">
            <v>0</v>
          </cell>
          <cell r="R460">
            <v>0</v>
          </cell>
          <cell r="S460">
            <v>0</v>
          </cell>
          <cell r="U460">
            <v>0</v>
          </cell>
          <cell r="V460">
            <v>0</v>
          </cell>
          <cell r="X460">
            <v>0</v>
          </cell>
          <cell r="Y460">
            <v>0</v>
          </cell>
          <cell r="AA460">
            <v>0</v>
          </cell>
          <cell r="AB460">
            <v>0</v>
          </cell>
          <cell r="AD460">
            <v>0</v>
          </cell>
          <cell r="AE460">
            <v>0</v>
          </cell>
          <cell r="AG460">
            <v>0</v>
          </cell>
          <cell r="AH460">
            <v>0</v>
          </cell>
          <cell r="AJ460">
            <v>0</v>
          </cell>
          <cell r="AK460">
            <v>2.34</v>
          </cell>
          <cell r="AM460">
            <v>0</v>
          </cell>
          <cell r="AN460">
            <v>2.34</v>
          </cell>
          <cell r="AP460">
            <v>0</v>
          </cell>
          <cell r="AQ460">
            <v>0</v>
          </cell>
          <cell r="AS460">
            <v>0</v>
          </cell>
          <cell r="AT460">
            <v>0</v>
          </cell>
          <cell r="AV460">
            <v>0</v>
          </cell>
          <cell r="AW460">
            <v>0</v>
          </cell>
          <cell r="AY460">
            <v>0</v>
          </cell>
          <cell r="AZ460">
            <v>0</v>
          </cell>
          <cell r="BB460">
            <v>0</v>
          </cell>
          <cell r="BC460">
            <v>-2.34</v>
          </cell>
          <cell r="BE460">
            <v>0</v>
          </cell>
          <cell r="BF460">
            <v>-2.34</v>
          </cell>
          <cell r="BH460">
            <v>0</v>
          </cell>
          <cell r="BI460">
            <v>2.34</v>
          </cell>
          <cell r="BK460" t="str">
            <v xml:space="preserve"> </v>
          </cell>
          <cell r="BL460" t="str">
            <v xml:space="preserve"> </v>
          </cell>
        </row>
        <row r="461">
          <cell r="B461" t="str">
            <v>CARDIF</v>
          </cell>
          <cell r="C461">
            <v>109359.5</v>
          </cell>
          <cell r="D461">
            <v>125408.44</v>
          </cell>
          <cell r="F461">
            <v>231574.21</v>
          </cell>
          <cell r="G461">
            <v>263345.19</v>
          </cell>
          <cell r="I461">
            <v>52238.04</v>
          </cell>
          <cell r="J461">
            <v>4885.2299999999996</v>
          </cell>
          <cell r="L461">
            <v>179336.17</v>
          </cell>
          <cell r="M461">
            <v>258459.96</v>
          </cell>
          <cell r="O461">
            <v>0</v>
          </cell>
          <cell r="P461">
            <v>0</v>
          </cell>
          <cell r="R461">
            <v>179336.17</v>
          </cell>
          <cell r="S461">
            <v>258459.96</v>
          </cell>
          <cell r="U461">
            <v>14066.23</v>
          </cell>
          <cell r="V461">
            <v>23948.18</v>
          </cell>
          <cell r="X461">
            <v>25226.31</v>
          </cell>
          <cell r="Y461">
            <v>36137.72</v>
          </cell>
          <cell r="AA461">
            <v>1474.61</v>
          </cell>
          <cell r="AB461">
            <v>5557.01</v>
          </cell>
          <cell r="AD461">
            <v>26700.92</v>
          </cell>
          <cell r="AE461">
            <v>41694.730000000003</v>
          </cell>
          <cell r="AG461">
            <v>26700.92</v>
          </cell>
          <cell r="AH461">
            <v>41694.730000000003</v>
          </cell>
          <cell r="AJ461">
            <v>33650.49</v>
          </cell>
          <cell r="AK461">
            <v>7646.94</v>
          </cell>
          <cell r="AM461">
            <v>87163.27</v>
          </cell>
          <cell r="AN461">
            <v>100827.83</v>
          </cell>
          <cell r="AP461">
            <v>0</v>
          </cell>
          <cell r="AQ461">
            <v>-0.51</v>
          </cell>
          <cell r="AS461">
            <v>7662.99</v>
          </cell>
          <cell r="AT461">
            <v>5904.18</v>
          </cell>
          <cell r="AV461">
            <v>50989.1</v>
          </cell>
          <cell r="AW461">
            <v>45945.62</v>
          </cell>
          <cell r="AY461">
            <v>1230.98</v>
          </cell>
          <cell r="AZ461">
            <v>366.88</v>
          </cell>
          <cell r="BB461">
            <v>5588.91</v>
          </cell>
          <cell r="BC461">
            <v>63721.22</v>
          </cell>
          <cell r="BE461">
            <v>6495.26</v>
          </cell>
          <cell r="BF461">
            <v>25336.73</v>
          </cell>
          <cell r="BH461">
            <v>173747.26</v>
          </cell>
          <cell r="BI461">
            <v>194738.73</v>
          </cell>
          <cell r="BK461">
            <v>0.9688355673035729</v>
          </cell>
          <cell r="BL461">
            <v>0.75345802111862903</v>
          </cell>
        </row>
        <row r="462">
          <cell r="B462" t="str">
            <v>AIG</v>
          </cell>
          <cell r="C462">
            <v>148956.67000000001</v>
          </cell>
          <cell r="D462">
            <v>203968.84</v>
          </cell>
          <cell r="F462">
            <v>72038.27</v>
          </cell>
          <cell r="G462">
            <v>70911.61</v>
          </cell>
          <cell r="I462">
            <v>4228.43</v>
          </cell>
          <cell r="J462">
            <v>-10492.41</v>
          </cell>
          <cell r="L462">
            <v>67809.84</v>
          </cell>
          <cell r="M462">
            <v>81404.02</v>
          </cell>
          <cell r="O462">
            <v>6120.33</v>
          </cell>
          <cell r="P462">
            <v>1988.44</v>
          </cell>
          <cell r="R462">
            <v>61689.51</v>
          </cell>
          <cell r="S462">
            <v>79415.58</v>
          </cell>
          <cell r="U462">
            <v>48991.74</v>
          </cell>
          <cell r="V462">
            <v>52220.2</v>
          </cell>
          <cell r="X462">
            <v>14807.3</v>
          </cell>
          <cell r="Y462">
            <v>26349.59</v>
          </cell>
          <cell r="AA462">
            <v>9614.6200000000008</v>
          </cell>
          <cell r="AB462">
            <v>11970.77</v>
          </cell>
          <cell r="AD462">
            <v>24421.919999999998</v>
          </cell>
          <cell r="AE462">
            <v>38320.370000000003</v>
          </cell>
          <cell r="AG462">
            <v>24421.919999999998</v>
          </cell>
          <cell r="AH462">
            <v>38320.370000000003</v>
          </cell>
          <cell r="AJ462">
            <v>13648.84</v>
          </cell>
          <cell r="AK462">
            <v>20354.669999999998</v>
          </cell>
          <cell r="AM462">
            <v>-1192.8599999999999</v>
          </cell>
          <cell r="AN462">
            <v>-23427.73</v>
          </cell>
          <cell r="AP462">
            <v>-2478.39</v>
          </cell>
          <cell r="AQ462">
            <v>-5924.2</v>
          </cell>
          <cell r="AS462">
            <v>29183.759999999998</v>
          </cell>
          <cell r="AT462">
            <v>27678</v>
          </cell>
          <cell r="AV462">
            <v>31079.68</v>
          </cell>
          <cell r="AW462">
            <v>61863.78</v>
          </cell>
          <cell r="AY462">
            <v>4710.63</v>
          </cell>
          <cell r="AZ462">
            <v>6492.27</v>
          </cell>
          <cell r="BB462">
            <v>-24035.23</v>
          </cell>
          <cell r="BC462">
            <v>-25586.89</v>
          </cell>
          <cell r="BE462">
            <v>-20251.38</v>
          </cell>
          <cell r="BF462">
            <v>-11699.67</v>
          </cell>
          <cell r="BH462">
            <v>85724.74</v>
          </cell>
          <cell r="BI462">
            <v>105002.48</v>
          </cell>
          <cell r="BK462">
            <v>1.3896161600246135</v>
          </cell>
          <cell r="BL462">
            <v>1.3221899279713123</v>
          </cell>
        </row>
        <row r="463">
          <cell r="B463" t="str">
            <v>CHUBB</v>
          </cell>
          <cell r="C463">
            <v>110942.92</v>
          </cell>
          <cell r="D463">
            <v>118824.65</v>
          </cell>
          <cell r="F463">
            <v>24792.78</v>
          </cell>
          <cell r="G463">
            <v>27262.33</v>
          </cell>
          <cell r="I463">
            <v>1750.32</v>
          </cell>
          <cell r="J463">
            <v>1784.57</v>
          </cell>
          <cell r="L463">
            <v>23042.46</v>
          </cell>
          <cell r="M463">
            <v>25477.759999999998</v>
          </cell>
          <cell r="O463">
            <v>3708.36</v>
          </cell>
          <cell r="P463">
            <v>3566.11</v>
          </cell>
          <cell r="R463">
            <v>19334.11</v>
          </cell>
          <cell r="S463">
            <v>21911.65</v>
          </cell>
          <cell r="U463">
            <v>41769.21</v>
          </cell>
          <cell r="V463">
            <v>30464.12</v>
          </cell>
          <cell r="X463">
            <v>8097.11</v>
          </cell>
          <cell r="Y463">
            <v>6839.44</v>
          </cell>
          <cell r="AA463">
            <v>623.87</v>
          </cell>
          <cell r="AB463">
            <v>884.34</v>
          </cell>
          <cell r="AD463">
            <v>8720.98</v>
          </cell>
          <cell r="AE463">
            <v>7723.78</v>
          </cell>
          <cell r="AG463">
            <v>8720.98</v>
          </cell>
          <cell r="AH463">
            <v>7723.78</v>
          </cell>
          <cell r="AJ463">
            <v>13527.16</v>
          </cell>
          <cell r="AK463">
            <v>15407.92</v>
          </cell>
          <cell r="AM463">
            <v>-24694.78</v>
          </cell>
          <cell r="AN463">
            <v>-18232.12</v>
          </cell>
          <cell r="AP463">
            <v>-29.1</v>
          </cell>
          <cell r="AQ463">
            <v>-94.19</v>
          </cell>
          <cell r="AS463">
            <v>8406.08</v>
          </cell>
          <cell r="AT463">
            <v>8806.82</v>
          </cell>
          <cell r="AV463">
            <v>21299.21</v>
          </cell>
          <cell r="AW463">
            <v>27081.31</v>
          </cell>
          <cell r="AY463">
            <v>958.25</v>
          </cell>
          <cell r="AZ463">
            <v>810.82</v>
          </cell>
          <cell r="BB463">
            <v>4673.47</v>
          </cell>
          <cell r="BC463">
            <v>-4184.7700000000004</v>
          </cell>
          <cell r="BE463">
            <v>6286.54</v>
          </cell>
          <cell r="BF463">
            <v>722.29</v>
          </cell>
          <cell r="BH463">
            <v>14660.64</v>
          </cell>
          <cell r="BI463">
            <v>26096.42</v>
          </cell>
          <cell r="BK463">
            <v>0.75827850363942273</v>
          </cell>
          <cell r="BL463">
            <v>1.1909837917272317</v>
          </cell>
        </row>
        <row r="464">
          <cell r="B464" t="str">
            <v>COFACE</v>
          </cell>
          <cell r="C464">
            <v>2596.92</v>
          </cell>
          <cell r="D464">
            <v>6823.76</v>
          </cell>
          <cell r="F464">
            <v>506.4</v>
          </cell>
          <cell r="G464">
            <v>1330.63</v>
          </cell>
          <cell r="I464">
            <v>45.63</v>
          </cell>
          <cell r="J464">
            <v>19.97</v>
          </cell>
          <cell r="L464">
            <v>460.77</v>
          </cell>
          <cell r="M464">
            <v>1310.67</v>
          </cell>
          <cell r="O464">
            <v>25.32</v>
          </cell>
          <cell r="P464">
            <v>67.66</v>
          </cell>
          <cell r="R464">
            <v>435.45</v>
          </cell>
          <cell r="S464">
            <v>1243</v>
          </cell>
          <cell r="U464">
            <v>0</v>
          </cell>
          <cell r="V464">
            <v>2936.87</v>
          </cell>
          <cell r="X464">
            <v>0</v>
          </cell>
          <cell r="Y464">
            <v>572.69000000000005</v>
          </cell>
          <cell r="AA464">
            <v>322.17</v>
          </cell>
          <cell r="AB464">
            <v>1290.31</v>
          </cell>
          <cell r="AD464">
            <v>322.17</v>
          </cell>
          <cell r="AE464">
            <v>1863</v>
          </cell>
          <cell r="AG464">
            <v>322.17</v>
          </cell>
          <cell r="AH464">
            <v>1603.16</v>
          </cell>
          <cell r="AJ464">
            <v>127.98</v>
          </cell>
          <cell r="AK464">
            <v>288.33999999999997</v>
          </cell>
          <cell r="AM464">
            <v>-666.42</v>
          </cell>
          <cell r="AN464">
            <v>-1799.05</v>
          </cell>
          <cell r="AP464">
            <v>0</v>
          </cell>
          <cell r="AQ464">
            <v>0</v>
          </cell>
          <cell r="AS464">
            <v>488.55</v>
          </cell>
          <cell r="AT464">
            <v>1225.75</v>
          </cell>
          <cell r="AV464">
            <v>216.58</v>
          </cell>
          <cell r="AW464">
            <v>545.97</v>
          </cell>
          <cell r="AY464">
            <v>0</v>
          </cell>
          <cell r="AZ464">
            <v>1487.52</v>
          </cell>
          <cell r="BB464">
            <v>74.569999999999993</v>
          </cell>
          <cell r="BC464">
            <v>-1820.34</v>
          </cell>
          <cell r="BE464">
            <v>459.89</v>
          </cell>
          <cell r="BF464">
            <v>340.37</v>
          </cell>
          <cell r="BH464">
            <v>360.88</v>
          </cell>
          <cell r="BI464">
            <v>3063.35</v>
          </cell>
          <cell r="BK464">
            <v>0.82875186588586525</v>
          </cell>
          <cell r="BL464">
            <v>2.4644810941271116</v>
          </cell>
        </row>
        <row r="465">
          <cell r="B465" t="str">
            <v>COLMENA</v>
          </cell>
          <cell r="C465">
            <v>12611.15</v>
          </cell>
          <cell r="D465">
            <v>14226.66</v>
          </cell>
          <cell r="F465">
            <v>-26.59</v>
          </cell>
          <cell r="G465">
            <v>-47.93</v>
          </cell>
          <cell r="I465">
            <v>0</v>
          </cell>
          <cell r="J465">
            <v>0</v>
          </cell>
          <cell r="L465">
            <v>-26.59</v>
          </cell>
          <cell r="M465">
            <v>-47.93</v>
          </cell>
          <cell r="O465">
            <v>0</v>
          </cell>
          <cell r="P465">
            <v>0</v>
          </cell>
          <cell r="R465">
            <v>-26.59</v>
          </cell>
          <cell r="S465">
            <v>-47.93</v>
          </cell>
          <cell r="U465">
            <v>138.74</v>
          </cell>
          <cell r="V465">
            <v>456.61</v>
          </cell>
          <cell r="X465">
            <v>0</v>
          </cell>
          <cell r="Y465">
            <v>0</v>
          </cell>
          <cell r="AA465">
            <v>-1.31</v>
          </cell>
          <cell r="AB465">
            <v>46.27</v>
          </cell>
          <cell r="AD465">
            <v>-1.31</v>
          </cell>
          <cell r="AE465">
            <v>46.27</v>
          </cell>
          <cell r="AG465">
            <v>-1.31</v>
          </cell>
          <cell r="AH465">
            <v>46.27</v>
          </cell>
          <cell r="AJ465">
            <v>0</v>
          </cell>
          <cell r="AK465">
            <v>0</v>
          </cell>
          <cell r="AM465">
            <v>-5519.92</v>
          </cell>
          <cell r="AN465">
            <v>-9779.23</v>
          </cell>
          <cell r="AP465">
            <v>0</v>
          </cell>
          <cell r="AQ465">
            <v>0</v>
          </cell>
          <cell r="AS465">
            <v>80.069999999999993</v>
          </cell>
          <cell r="AT465">
            <v>75.900000000000006</v>
          </cell>
          <cell r="AV465">
            <v>4077.39</v>
          </cell>
          <cell r="AW465">
            <v>4344.22</v>
          </cell>
          <cell r="AY465">
            <v>0</v>
          </cell>
          <cell r="AZ465">
            <v>0</v>
          </cell>
          <cell r="BB465">
            <v>1337.18</v>
          </cell>
          <cell r="BC465">
            <v>5264.9</v>
          </cell>
          <cell r="BE465">
            <v>1320.2</v>
          </cell>
          <cell r="BF465">
            <v>5245.17</v>
          </cell>
          <cell r="BH465">
            <v>-1363.77</v>
          </cell>
          <cell r="BI465">
            <v>-5312.84</v>
          </cell>
          <cell r="BK465">
            <v>51.288830387363667</v>
          </cell>
          <cell r="BL465">
            <v>110.84581681619028</v>
          </cell>
        </row>
        <row r="466">
          <cell r="B466" t="str">
            <v>AXA COLPATRIA</v>
          </cell>
          <cell r="C466">
            <v>422012.8</v>
          </cell>
          <cell r="D466">
            <v>204143.12</v>
          </cell>
          <cell r="F466">
            <v>213781.74</v>
          </cell>
          <cell r="G466">
            <v>128062.91</v>
          </cell>
          <cell r="I466">
            <v>1037.74</v>
          </cell>
          <cell r="J466">
            <v>-19168.990000000002</v>
          </cell>
          <cell r="L466">
            <v>212744</v>
          </cell>
          <cell r="M466">
            <v>147231.9</v>
          </cell>
          <cell r="O466">
            <v>61598.78</v>
          </cell>
          <cell r="P466">
            <v>40309.56</v>
          </cell>
          <cell r="R466">
            <v>151145.22</v>
          </cell>
          <cell r="S466">
            <v>106922.34</v>
          </cell>
          <cell r="U466">
            <v>91379.34</v>
          </cell>
          <cell r="V466">
            <v>78812.800000000003</v>
          </cell>
          <cell r="X466">
            <v>69440.58</v>
          </cell>
          <cell r="Y466">
            <v>46116.76</v>
          </cell>
          <cell r="AA466">
            <v>21504.95</v>
          </cell>
          <cell r="AB466">
            <v>19394.46</v>
          </cell>
          <cell r="AD466">
            <v>90945.53</v>
          </cell>
          <cell r="AE466">
            <v>65511.22</v>
          </cell>
          <cell r="AG466">
            <v>87460.479999999996</v>
          </cell>
          <cell r="AH466">
            <v>64496.78</v>
          </cell>
          <cell r="AJ466">
            <v>28025.37</v>
          </cell>
          <cell r="AK466">
            <v>15599.58</v>
          </cell>
          <cell r="AM466">
            <v>6057.61</v>
          </cell>
          <cell r="AN466">
            <v>5616.03</v>
          </cell>
          <cell r="AP466">
            <v>-10664.35</v>
          </cell>
          <cell r="AQ466">
            <v>-8246.5400000000009</v>
          </cell>
          <cell r="AS466">
            <v>18512.62</v>
          </cell>
          <cell r="AT466">
            <v>13071.96</v>
          </cell>
          <cell r="AV466">
            <v>65166.71</v>
          </cell>
          <cell r="AW466">
            <v>40567.699999999997</v>
          </cell>
          <cell r="AY466">
            <v>1415.19</v>
          </cell>
          <cell r="AZ466">
            <v>1322.11</v>
          </cell>
          <cell r="BB466">
            <v>-16803.04</v>
          </cell>
          <cell r="BC466">
            <v>-9905.69</v>
          </cell>
          <cell r="BE466">
            <v>1048.58</v>
          </cell>
          <cell r="BF466">
            <v>2200.2800000000002</v>
          </cell>
          <cell r="BH466">
            <v>167948.26</v>
          </cell>
          <cell r="BI466">
            <v>116828.03</v>
          </cell>
          <cell r="BK466">
            <v>1.1111714945401516</v>
          </cell>
          <cell r="BL466">
            <v>1.0926437823938384</v>
          </cell>
        </row>
        <row r="510">
          <cell r="B510" t="str">
            <v>ACE</v>
          </cell>
          <cell r="C510">
            <v>140905.79999999999</v>
          </cell>
          <cell r="D510">
            <v>149779.22</v>
          </cell>
          <cell r="E510">
            <v>0</v>
          </cell>
          <cell r="F510">
            <v>100412.44</v>
          </cell>
          <cell r="G510">
            <v>121897.12</v>
          </cell>
          <cell r="H510">
            <v>0</v>
          </cell>
          <cell r="I510">
            <v>16742.98</v>
          </cell>
          <cell r="J510">
            <v>15820.72</v>
          </cell>
          <cell r="K510">
            <v>0</v>
          </cell>
          <cell r="L510">
            <v>83669.460000000006</v>
          </cell>
          <cell r="M510">
            <v>106076.4</v>
          </cell>
          <cell r="N510">
            <v>0</v>
          </cell>
          <cell r="O510">
            <v>19749.830000000002</v>
          </cell>
          <cell r="P510">
            <v>33378.980000000003</v>
          </cell>
          <cell r="Q510">
            <v>0</v>
          </cell>
          <cell r="R510">
            <v>63919.64</v>
          </cell>
          <cell r="S510">
            <v>72697.42</v>
          </cell>
          <cell r="T510">
            <v>0</v>
          </cell>
          <cell r="U510">
            <v>23468.17</v>
          </cell>
          <cell r="V510">
            <v>26771.96</v>
          </cell>
          <cell r="W510">
            <v>0</v>
          </cell>
          <cell r="X510">
            <v>18361.8</v>
          </cell>
          <cell r="Y510">
            <v>22342.33</v>
          </cell>
          <cell r="Z510">
            <v>0</v>
          </cell>
          <cell r="AA510">
            <v>14181.55</v>
          </cell>
          <cell r="AB510">
            <v>19405.3</v>
          </cell>
          <cell r="AC510">
            <v>0</v>
          </cell>
          <cell r="AD510">
            <v>32543.360000000001</v>
          </cell>
          <cell r="AE510">
            <v>41747.629999999997</v>
          </cell>
          <cell r="AF510">
            <v>0</v>
          </cell>
          <cell r="AG510">
            <v>31830.16</v>
          </cell>
          <cell r="AH510">
            <v>37228.370000000003</v>
          </cell>
          <cell r="AI510">
            <v>0</v>
          </cell>
          <cell r="AJ510">
            <v>11048.41</v>
          </cell>
          <cell r="AK510">
            <v>14467.06</v>
          </cell>
          <cell r="AL510">
            <v>0</v>
          </cell>
          <cell r="AM510">
            <v>-5791.31</v>
          </cell>
          <cell r="AN510">
            <v>3302.83</v>
          </cell>
          <cell r="AO510">
            <v>0</v>
          </cell>
          <cell r="AP510">
            <v>-929.87</v>
          </cell>
          <cell r="AQ510">
            <v>-736.84</v>
          </cell>
          <cell r="AR510">
            <v>0</v>
          </cell>
          <cell r="AS510">
            <v>3403.86</v>
          </cell>
          <cell r="AT510">
            <v>4388.92</v>
          </cell>
          <cell r="AU510">
            <v>0</v>
          </cell>
          <cell r="AV510">
            <v>17695.5</v>
          </cell>
          <cell r="AW510">
            <v>18730.55</v>
          </cell>
          <cell r="AX510">
            <v>0</v>
          </cell>
          <cell r="AY510">
            <v>944.21</v>
          </cell>
          <cell r="AZ510">
            <v>85.47</v>
          </cell>
          <cell r="BA510">
            <v>0</v>
          </cell>
          <cell r="BB510">
            <v>16767.080000000002</v>
          </cell>
          <cell r="BC510">
            <v>9698.11</v>
          </cell>
          <cell r="BD510">
            <v>0</v>
          </cell>
          <cell r="BE510">
            <v>22889.34</v>
          </cell>
          <cell r="BF510">
            <v>18818.810000000001</v>
          </cell>
          <cell r="BG510">
            <v>0</v>
          </cell>
          <cell r="BH510">
            <v>47152.56</v>
          </cell>
          <cell r="BI510">
            <v>62999.3</v>
          </cell>
        </row>
        <row r="511">
          <cell r="B511" t="str">
            <v>AIG</v>
          </cell>
          <cell r="C511">
            <v>228574.67</v>
          </cell>
          <cell r="D511">
            <v>277954.56</v>
          </cell>
          <cell r="E511">
            <v>0</v>
          </cell>
          <cell r="F511">
            <v>100020.82</v>
          </cell>
          <cell r="G511">
            <v>99017.29</v>
          </cell>
          <cell r="H511">
            <v>0</v>
          </cell>
          <cell r="I511">
            <v>4311.43</v>
          </cell>
          <cell r="J511">
            <v>-8004.39</v>
          </cell>
          <cell r="K511">
            <v>0</v>
          </cell>
          <cell r="L511">
            <v>95709.4</v>
          </cell>
          <cell r="M511">
            <v>107021.68</v>
          </cell>
          <cell r="N511">
            <v>0</v>
          </cell>
          <cell r="O511">
            <v>7489.38</v>
          </cell>
          <cell r="P511">
            <v>4066.84</v>
          </cell>
          <cell r="Q511">
            <v>0</v>
          </cell>
          <cell r="R511">
            <v>88220.01</v>
          </cell>
          <cell r="S511">
            <v>102954.85</v>
          </cell>
          <cell r="T511">
            <v>0</v>
          </cell>
          <cell r="U511">
            <v>78373.509999999995</v>
          </cell>
          <cell r="V511">
            <v>85513.21</v>
          </cell>
          <cell r="W511">
            <v>0</v>
          </cell>
          <cell r="X511">
            <v>21963.49</v>
          </cell>
          <cell r="Y511">
            <v>38949.279999999999</v>
          </cell>
          <cell r="Z511">
            <v>0</v>
          </cell>
          <cell r="AA511">
            <v>12520.83</v>
          </cell>
          <cell r="AB511">
            <v>15490.93</v>
          </cell>
          <cell r="AC511">
            <v>0</v>
          </cell>
          <cell r="AD511">
            <v>34484.32</v>
          </cell>
          <cell r="AE511">
            <v>54440.21</v>
          </cell>
          <cell r="AF511">
            <v>0</v>
          </cell>
          <cell r="AG511">
            <v>34484.32</v>
          </cell>
          <cell r="AH511">
            <v>54440.21</v>
          </cell>
          <cell r="AI511">
            <v>0</v>
          </cell>
          <cell r="AJ511">
            <v>19041.7</v>
          </cell>
          <cell r="AK511">
            <v>27328.9</v>
          </cell>
          <cell r="AL511">
            <v>0</v>
          </cell>
          <cell r="AM511">
            <v>-6274.57</v>
          </cell>
          <cell r="AN511">
            <v>-33389.67</v>
          </cell>
          <cell r="AO511">
            <v>0</v>
          </cell>
          <cell r="AP511">
            <v>-2907.41</v>
          </cell>
          <cell r="AQ511">
            <v>-15541.46</v>
          </cell>
          <cell r="AR511">
            <v>0</v>
          </cell>
          <cell r="AS511">
            <v>38252.44</v>
          </cell>
          <cell r="AT511">
            <v>37153.35</v>
          </cell>
          <cell r="AU511">
            <v>0</v>
          </cell>
          <cell r="AV511">
            <v>58280.480000000003</v>
          </cell>
          <cell r="AW511">
            <v>108963.81</v>
          </cell>
          <cell r="AX511">
            <v>0</v>
          </cell>
          <cell r="AY511">
            <v>4575</v>
          </cell>
          <cell r="AZ511">
            <v>6159.81</v>
          </cell>
          <cell r="BA511">
            <v>0</v>
          </cell>
          <cell r="BB511">
            <v>-38190.239999999998</v>
          </cell>
          <cell r="BC511">
            <v>-54831.22</v>
          </cell>
          <cell r="BD511">
            <v>0</v>
          </cell>
          <cell r="BE511">
            <v>-29898.39</v>
          </cell>
          <cell r="BF511">
            <v>-23268.79</v>
          </cell>
          <cell r="BG511">
            <v>0</v>
          </cell>
          <cell r="BH511">
            <v>126410.25</v>
          </cell>
          <cell r="BI511">
            <v>157786.07</v>
          </cell>
        </row>
        <row r="512">
          <cell r="B512" t="str">
            <v>ALFA</v>
          </cell>
          <cell r="C512">
            <v>174262.77</v>
          </cell>
          <cell r="D512">
            <v>224897.52</v>
          </cell>
          <cell r="E512">
            <v>0</v>
          </cell>
          <cell r="F512">
            <v>3813.45</v>
          </cell>
          <cell r="G512">
            <v>5628.31</v>
          </cell>
          <cell r="H512">
            <v>0</v>
          </cell>
          <cell r="I512">
            <v>167.18</v>
          </cell>
          <cell r="J512">
            <v>7480.99</v>
          </cell>
          <cell r="K512">
            <v>0</v>
          </cell>
          <cell r="L512">
            <v>3646.28</v>
          </cell>
          <cell r="M512">
            <v>-1852.68</v>
          </cell>
          <cell r="N512">
            <v>0</v>
          </cell>
          <cell r="O512">
            <v>486.07</v>
          </cell>
          <cell r="P512">
            <v>538.70000000000005</v>
          </cell>
          <cell r="Q512">
            <v>0</v>
          </cell>
          <cell r="R512">
            <v>3160.2</v>
          </cell>
          <cell r="S512">
            <v>-2391.38</v>
          </cell>
          <cell r="T512">
            <v>0</v>
          </cell>
          <cell r="U512">
            <v>37213.21</v>
          </cell>
          <cell r="V512">
            <v>28751.46</v>
          </cell>
          <cell r="W512">
            <v>0</v>
          </cell>
          <cell r="X512">
            <v>200.93</v>
          </cell>
          <cell r="Y512">
            <v>152.72</v>
          </cell>
          <cell r="Z512">
            <v>0</v>
          </cell>
          <cell r="AA512">
            <v>38.53</v>
          </cell>
          <cell r="AB512">
            <v>-41.52</v>
          </cell>
          <cell r="AC512">
            <v>0</v>
          </cell>
          <cell r="AD512">
            <v>239.46</v>
          </cell>
          <cell r="AE512">
            <v>111.2</v>
          </cell>
          <cell r="AF512">
            <v>0</v>
          </cell>
          <cell r="AG512">
            <v>235.04</v>
          </cell>
          <cell r="AH512">
            <v>111.2</v>
          </cell>
          <cell r="AI512">
            <v>0</v>
          </cell>
          <cell r="AJ512">
            <v>58039.38</v>
          </cell>
          <cell r="AK512">
            <v>86616.74</v>
          </cell>
          <cell r="AL512">
            <v>0</v>
          </cell>
          <cell r="AM512">
            <v>-31678.55</v>
          </cell>
          <cell r="AN512">
            <v>-47797.2</v>
          </cell>
          <cell r="AO512">
            <v>0</v>
          </cell>
          <cell r="AP512">
            <v>-1387.51</v>
          </cell>
          <cell r="AQ512">
            <v>-4281.92</v>
          </cell>
          <cell r="AR512">
            <v>0</v>
          </cell>
          <cell r="AS512">
            <v>75.599999999999994</v>
          </cell>
          <cell r="AT512">
            <v>80.319999999999993</v>
          </cell>
          <cell r="AU512">
            <v>0</v>
          </cell>
          <cell r="AV512">
            <v>6870.52</v>
          </cell>
          <cell r="AW512">
            <v>8275.27</v>
          </cell>
          <cell r="AX512">
            <v>0</v>
          </cell>
          <cell r="AY512">
            <v>1529.11</v>
          </cell>
          <cell r="AZ512">
            <v>4376.79</v>
          </cell>
          <cell r="BA512">
            <v>0</v>
          </cell>
          <cell r="BB512">
            <v>27516</v>
          </cell>
          <cell r="BC512">
            <v>36842.99</v>
          </cell>
          <cell r="BD512">
            <v>0</v>
          </cell>
          <cell r="BE512">
            <v>22160.21</v>
          </cell>
          <cell r="BF512">
            <v>24539.11</v>
          </cell>
          <cell r="BG512">
            <v>0</v>
          </cell>
          <cell r="BH512">
            <v>-24355.79</v>
          </cell>
          <cell r="BI512">
            <v>-39235.54</v>
          </cell>
        </row>
        <row r="513">
          <cell r="B513" t="str">
            <v>ALLIANZ</v>
          </cell>
          <cell r="C513">
            <v>730617.87</v>
          </cell>
          <cell r="D513">
            <v>784981.42</v>
          </cell>
          <cell r="E513">
            <v>0</v>
          </cell>
          <cell r="F513">
            <v>608790.74</v>
          </cell>
          <cell r="G513">
            <v>631892.02</v>
          </cell>
          <cell r="H513">
            <v>0</v>
          </cell>
          <cell r="I513">
            <v>-5111.41</v>
          </cell>
          <cell r="J513">
            <v>9565.94</v>
          </cell>
          <cell r="K513">
            <v>0</v>
          </cell>
          <cell r="L513">
            <v>613902.15</v>
          </cell>
          <cell r="M513">
            <v>622326.07999999996</v>
          </cell>
          <cell r="N513">
            <v>0</v>
          </cell>
          <cell r="O513">
            <v>37437.65</v>
          </cell>
          <cell r="P513">
            <v>32512.86</v>
          </cell>
          <cell r="Q513">
            <v>0</v>
          </cell>
          <cell r="R513">
            <v>576464.51</v>
          </cell>
          <cell r="S513">
            <v>589813.22</v>
          </cell>
          <cell r="T513">
            <v>0</v>
          </cell>
          <cell r="U513">
            <v>431512.72</v>
          </cell>
          <cell r="V513">
            <v>489416.21</v>
          </cell>
          <cell r="W513">
            <v>0</v>
          </cell>
          <cell r="X513">
            <v>367476.43</v>
          </cell>
          <cell r="Y513">
            <v>425688.67</v>
          </cell>
          <cell r="Z513">
            <v>0</v>
          </cell>
          <cell r="AA513">
            <v>49627.59</v>
          </cell>
          <cell r="AB513">
            <v>-460.42</v>
          </cell>
          <cell r="AC513">
            <v>0</v>
          </cell>
          <cell r="AD513">
            <v>417104.02</v>
          </cell>
          <cell r="AE513">
            <v>425228.24</v>
          </cell>
          <cell r="AF513">
            <v>0</v>
          </cell>
          <cell r="AG513">
            <v>410352.92</v>
          </cell>
          <cell r="AH513">
            <v>421563.01</v>
          </cell>
          <cell r="AI513">
            <v>0</v>
          </cell>
          <cell r="AJ513">
            <v>123038.1</v>
          </cell>
          <cell r="AK513">
            <v>96494.78</v>
          </cell>
          <cell r="AL513">
            <v>0</v>
          </cell>
          <cell r="AM513">
            <v>91005.18</v>
          </cell>
          <cell r="AN513">
            <v>73057</v>
          </cell>
          <cell r="AO513">
            <v>0</v>
          </cell>
          <cell r="AP513">
            <v>-9548.48</v>
          </cell>
          <cell r="AQ513">
            <v>-3753.16</v>
          </cell>
          <cell r="AR513">
            <v>0</v>
          </cell>
          <cell r="AS513">
            <v>44445.85</v>
          </cell>
          <cell r="AT513">
            <v>45933.62</v>
          </cell>
          <cell r="AU513">
            <v>0</v>
          </cell>
          <cell r="AV513">
            <v>104163.71</v>
          </cell>
          <cell r="AW513">
            <v>102344.69</v>
          </cell>
          <cell r="AX513">
            <v>0</v>
          </cell>
          <cell r="AY513">
            <v>9398.85</v>
          </cell>
          <cell r="AZ513">
            <v>3901.27</v>
          </cell>
          <cell r="BA513">
            <v>0</v>
          </cell>
          <cell r="BB513">
            <v>-73353.53</v>
          </cell>
          <cell r="BC513">
            <v>-53233.21</v>
          </cell>
          <cell r="BD513">
            <v>0</v>
          </cell>
          <cell r="BE513">
            <v>-22577.49</v>
          </cell>
          <cell r="BF513">
            <v>289.16000000000003</v>
          </cell>
          <cell r="BG513">
            <v>0</v>
          </cell>
          <cell r="BH513">
            <v>649818.03</v>
          </cell>
          <cell r="BI513">
            <v>643046.42000000004</v>
          </cell>
        </row>
        <row r="514">
          <cell r="B514" t="str">
            <v>AXA COLPATRIA</v>
          </cell>
          <cell r="C514">
            <v>548951.79</v>
          </cell>
          <cell r="D514">
            <v>445551.1</v>
          </cell>
          <cell r="E514">
            <v>0</v>
          </cell>
          <cell r="F514">
            <v>294888.95</v>
          </cell>
          <cell r="G514">
            <v>264426.36</v>
          </cell>
          <cell r="H514">
            <v>0</v>
          </cell>
          <cell r="I514">
            <v>3156.3</v>
          </cell>
          <cell r="J514">
            <v>-13095.25</v>
          </cell>
          <cell r="K514">
            <v>0</v>
          </cell>
          <cell r="L514">
            <v>291732.65000000002</v>
          </cell>
          <cell r="M514">
            <v>277521.61</v>
          </cell>
          <cell r="N514">
            <v>0</v>
          </cell>
          <cell r="O514">
            <v>79053.210000000006</v>
          </cell>
          <cell r="P514">
            <v>71587.789999999994</v>
          </cell>
          <cell r="Q514">
            <v>0</v>
          </cell>
          <cell r="R514">
            <v>212679.44</v>
          </cell>
          <cell r="S514">
            <v>205933.82</v>
          </cell>
          <cell r="T514">
            <v>0</v>
          </cell>
          <cell r="U514">
            <v>131710.35</v>
          </cell>
          <cell r="V514">
            <v>144546.60999999999</v>
          </cell>
          <cell r="W514">
            <v>0</v>
          </cell>
          <cell r="X514">
            <v>93749.119999999995</v>
          </cell>
          <cell r="Y514">
            <v>97379.69</v>
          </cell>
          <cell r="Z514">
            <v>0</v>
          </cell>
          <cell r="AA514">
            <v>29385.19</v>
          </cell>
          <cell r="AB514">
            <v>92281.73</v>
          </cell>
          <cell r="AC514">
            <v>0</v>
          </cell>
          <cell r="AD514">
            <v>123134.31</v>
          </cell>
          <cell r="AE514">
            <v>189661.42</v>
          </cell>
          <cell r="AF514">
            <v>0</v>
          </cell>
          <cell r="AG514">
            <v>118807.18</v>
          </cell>
          <cell r="AH514">
            <v>186641.22</v>
          </cell>
          <cell r="AI514">
            <v>0</v>
          </cell>
          <cell r="AJ514">
            <v>39298</v>
          </cell>
          <cell r="AK514">
            <v>33846.35</v>
          </cell>
          <cell r="AL514">
            <v>0</v>
          </cell>
          <cell r="AM514">
            <v>10189.27</v>
          </cell>
          <cell r="AN514">
            <v>5386.84</v>
          </cell>
          <cell r="AO514">
            <v>0</v>
          </cell>
          <cell r="AP514">
            <v>-15304.39</v>
          </cell>
          <cell r="AQ514">
            <v>-16471.59</v>
          </cell>
          <cell r="AR514">
            <v>0</v>
          </cell>
          <cell r="AS514">
            <v>24745.87</v>
          </cell>
          <cell r="AT514">
            <v>27569.64</v>
          </cell>
          <cell r="AU514">
            <v>0</v>
          </cell>
          <cell r="AV514">
            <v>91337.86</v>
          </cell>
          <cell r="AW514">
            <v>89427.81</v>
          </cell>
          <cell r="AX514">
            <v>0</v>
          </cell>
          <cell r="AY514">
            <v>271.37</v>
          </cell>
          <cell r="AZ514">
            <v>407.67</v>
          </cell>
          <cell r="BA514">
            <v>0</v>
          </cell>
          <cell r="BB514">
            <v>-17367.71</v>
          </cell>
          <cell r="BC514">
            <v>-87027.77</v>
          </cell>
          <cell r="BD514">
            <v>0</v>
          </cell>
          <cell r="BE514">
            <v>1980.26</v>
          </cell>
          <cell r="BF514">
            <v>-42880.57</v>
          </cell>
          <cell r="BG514">
            <v>0</v>
          </cell>
          <cell r="BH514">
            <v>230047.15</v>
          </cell>
          <cell r="BI514">
            <v>292961.59000000003</v>
          </cell>
        </row>
        <row r="515">
          <cell r="B515" t="str">
            <v>BBVA SEGUROS</v>
          </cell>
          <cell r="C515">
            <v>94546.17</v>
          </cell>
          <cell r="D515">
            <v>117115.65</v>
          </cell>
          <cell r="E515">
            <v>0</v>
          </cell>
          <cell r="F515">
            <v>69892.28</v>
          </cell>
          <cell r="G515">
            <v>89963.81</v>
          </cell>
          <cell r="H515">
            <v>0</v>
          </cell>
          <cell r="I515">
            <v>3500.35</v>
          </cell>
          <cell r="J515">
            <v>7203.57</v>
          </cell>
          <cell r="K515">
            <v>0</v>
          </cell>
          <cell r="L515">
            <v>66391.929999999993</v>
          </cell>
          <cell r="M515">
            <v>82760.23</v>
          </cell>
          <cell r="N515">
            <v>0</v>
          </cell>
          <cell r="O515">
            <v>18614.27</v>
          </cell>
          <cell r="P515">
            <v>20485.169999999998</v>
          </cell>
          <cell r="Q515">
            <v>0</v>
          </cell>
          <cell r="R515">
            <v>47777.66</v>
          </cell>
          <cell r="S515">
            <v>62275.06</v>
          </cell>
          <cell r="T515">
            <v>0</v>
          </cell>
          <cell r="U515">
            <v>15127.54</v>
          </cell>
          <cell r="V515">
            <v>18619.63</v>
          </cell>
          <cell r="W515">
            <v>0</v>
          </cell>
          <cell r="X515">
            <v>8211.07</v>
          </cell>
          <cell r="Y515">
            <v>10169.23</v>
          </cell>
          <cell r="Z515">
            <v>0</v>
          </cell>
          <cell r="AA515">
            <v>9980.24</v>
          </cell>
          <cell r="AB515">
            <v>10163.09</v>
          </cell>
          <cell r="AC515">
            <v>0</v>
          </cell>
          <cell r="AD515">
            <v>18191.310000000001</v>
          </cell>
          <cell r="AE515">
            <v>20332.310000000001</v>
          </cell>
          <cell r="AF515">
            <v>0</v>
          </cell>
          <cell r="AG515">
            <v>17642.75</v>
          </cell>
          <cell r="AH515">
            <v>20295.580000000002</v>
          </cell>
          <cell r="AI515">
            <v>0</v>
          </cell>
          <cell r="AJ515">
            <v>16714.27</v>
          </cell>
          <cell r="AK515">
            <v>25914.86</v>
          </cell>
          <cell r="AL515">
            <v>0</v>
          </cell>
          <cell r="AM515">
            <v>11823.99</v>
          </cell>
          <cell r="AN515">
            <v>19606.900000000001</v>
          </cell>
          <cell r="AO515">
            <v>0</v>
          </cell>
          <cell r="AP515">
            <v>-567.73</v>
          </cell>
          <cell r="AQ515">
            <v>1148.73</v>
          </cell>
          <cell r="AR515">
            <v>0</v>
          </cell>
          <cell r="AS515">
            <v>4188.71</v>
          </cell>
          <cell r="AT515">
            <v>4719.45</v>
          </cell>
          <cell r="AU515">
            <v>0</v>
          </cell>
          <cell r="AV515">
            <v>10854.15</v>
          </cell>
          <cell r="AW515">
            <v>6066.12</v>
          </cell>
          <cell r="AX515">
            <v>0</v>
          </cell>
          <cell r="AY515">
            <v>710.38</v>
          </cell>
          <cell r="AZ515">
            <v>723.43</v>
          </cell>
          <cell r="BA515">
            <v>0</v>
          </cell>
          <cell r="BB515">
            <v>3125.4</v>
          </cell>
          <cell r="BC515">
            <v>9714.85</v>
          </cell>
          <cell r="BD515">
            <v>0</v>
          </cell>
          <cell r="BE515">
            <v>7321.03</v>
          </cell>
          <cell r="BF515">
            <v>12424.79</v>
          </cell>
          <cell r="BG515">
            <v>0</v>
          </cell>
          <cell r="BH515">
            <v>44652.26</v>
          </cell>
          <cell r="BI515">
            <v>52560.21</v>
          </cell>
        </row>
        <row r="516">
          <cell r="B516" t="str">
            <v>BERKLEY</v>
          </cell>
          <cell r="C516">
            <v>0</v>
          </cell>
          <cell r="D516">
            <v>8380.19</v>
          </cell>
          <cell r="E516">
            <v>0</v>
          </cell>
          <cell r="F516">
            <v>0</v>
          </cell>
          <cell r="G516">
            <v>1604.48</v>
          </cell>
          <cell r="H516">
            <v>0</v>
          </cell>
          <cell r="I516">
            <v>0</v>
          </cell>
          <cell r="J516">
            <v>852.12</v>
          </cell>
          <cell r="K516">
            <v>0</v>
          </cell>
          <cell r="L516">
            <v>0</v>
          </cell>
          <cell r="M516">
            <v>752.36</v>
          </cell>
          <cell r="N516">
            <v>0</v>
          </cell>
          <cell r="O516">
            <v>0</v>
          </cell>
          <cell r="P516">
            <v>108.81</v>
          </cell>
          <cell r="Q516">
            <v>0</v>
          </cell>
          <cell r="R516">
            <v>0</v>
          </cell>
          <cell r="S516">
            <v>643.55999999999995</v>
          </cell>
          <cell r="T516">
            <v>0</v>
          </cell>
          <cell r="U516">
            <v>0</v>
          </cell>
          <cell r="V516">
            <v>2.84</v>
          </cell>
          <cell r="W516">
            <v>0</v>
          </cell>
          <cell r="X516">
            <v>0</v>
          </cell>
          <cell r="Y516">
            <v>0.54</v>
          </cell>
          <cell r="Z516">
            <v>0</v>
          </cell>
          <cell r="AA516">
            <v>0</v>
          </cell>
          <cell r="AB516">
            <v>235.09</v>
          </cell>
          <cell r="AC516">
            <v>0</v>
          </cell>
          <cell r="AD516">
            <v>0</v>
          </cell>
          <cell r="AE516">
            <v>235.63</v>
          </cell>
          <cell r="AF516">
            <v>0</v>
          </cell>
          <cell r="AG516">
            <v>0</v>
          </cell>
          <cell r="AH516">
            <v>235.63</v>
          </cell>
          <cell r="AI516">
            <v>0</v>
          </cell>
          <cell r="AJ516">
            <v>0</v>
          </cell>
          <cell r="AK516">
            <v>1351.68</v>
          </cell>
          <cell r="AL516">
            <v>0</v>
          </cell>
          <cell r="AM516">
            <v>0</v>
          </cell>
          <cell r="AN516">
            <v>-834.84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2236.9299999999998</v>
          </cell>
          <cell r="AU516">
            <v>0</v>
          </cell>
          <cell r="AV516">
            <v>0</v>
          </cell>
          <cell r="AW516">
            <v>2316.08</v>
          </cell>
          <cell r="AX516">
            <v>0</v>
          </cell>
          <cell r="AY516">
            <v>0</v>
          </cell>
          <cell r="AZ516">
            <v>9.16</v>
          </cell>
          <cell r="BA516">
            <v>0</v>
          </cell>
          <cell r="BB516">
            <v>0</v>
          </cell>
          <cell r="BC516">
            <v>-3319.41</v>
          </cell>
          <cell r="BD516">
            <v>0</v>
          </cell>
          <cell r="BE516">
            <v>0</v>
          </cell>
          <cell r="BF516">
            <v>-2277.2399999999998</v>
          </cell>
          <cell r="BG516">
            <v>0</v>
          </cell>
          <cell r="BH516">
            <v>0</v>
          </cell>
          <cell r="BI516">
            <v>3962.97</v>
          </cell>
        </row>
        <row r="517">
          <cell r="B517" t="str">
            <v>BOLIVAR</v>
          </cell>
          <cell r="C517">
            <v>504213.81</v>
          </cell>
          <cell r="D517">
            <v>640488.95999999996</v>
          </cell>
          <cell r="E517">
            <v>0</v>
          </cell>
          <cell r="F517">
            <v>325150.7</v>
          </cell>
          <cell r="G517">
            <v>413125.38</v>
          </cell>
          <cell r="H517">
            <v>0</v>
          </cell>
          <cell r="I517">
            <v>-6142.11</v>
          </cell>
          <cell r="J517">
            <v>35820.449999999997</v>
          </cell>
          <cell r="K517">
            <v>0</v>
          </cell>
          <cell r="L517">
            <v>331292.81</v>
          </cell>
          <cell r="M517">
            <v>377304.92</v>
          </cell>
          <cell r="N517">
            <v>0</v>
          </cell>
          <cell r="O517">
            <v>10659.26</v>
          </cell>
          <cell r="P517">
            <v>10484.49</v>
          </cell>
          <cell r="Q517">
            <v>0</v>
          </cell>
          <cell r="R517">
            <v>320633.55</v>
          </cell>
          <cell r="S517">
            <v>366820.43</v>
          </cell>
          <cell r="T517">
            <v>0</v>
          </cell>
          <cell r="U517">
            <v>224041.04</v>
          </cell>
          <cell r="V517">
            <v>224028.5</v>
          </cell>
          <cell r="W517">
            <v>0</v>
          </cell>
          <cell r="X517">
            <v>155452.97</v>
          </cell>
          <cell r="Y517">
            <v>167676.53</v>
          </cell>
          <cell r="Z517">
            <v>0</v>
          </cell>
          <cell r="AA517">
            <v>9479.02</v>
          </cell>
          <cell r="AB517">
            <v>9203.18</v>
          </cell>
          <cell r="AC517">
            <v>0</v>
          </cell>
          <cell r="AD517">
            <v>164931.99</v>
          </cell>
          <cell r="AE517">
            <v>176879.71</v>
          </cell>
          <cell r="AF517">
            <v>0</v>
          </cell>
          <cell r="AG517">
            <v>164636.23000000001</v>
          </cell>
          <cell r="AH517">
            <v>175990.11</v>
          </cell>
          <cell r="AI517">
            <v>0</v>
          </cell>
          <cell r="AJ517">
            <v>50457.64</v>
          </cell>
          <cell r="AK517">
            <v>38188.370000000003</v>
          </cell>
          <cell r="AL517">
            <v>0</v>
          </cell>
          <cell r="AM517">
            <v>13163.21</v>
          </cell>
          <cell r="AN517">
            <v>12224.11</v>
          </cell>
          <cell r="AO517">
            <v>0</v>
          </cell>
          <cell r="AP517">
            <v>-10940.4</v>
          </cell>
          <cell r="AQ517">
            <v>4343.25</v>
          </cell>
          <cell r="AR517">
            <v>0</v>
          </cell>
          <cell r="AS517">
            <v>43087.19</v>
          </cell>
          <cell r="AT517">
            <v>46571.33</v>
          </cell>
          <cell r="AU517">
            <v>0</v>
          </cell>
          <cell r="AV517">
            <v>113881.07</v>
          </cell>
          <cell r="AW517">
            <v>85679.96</v>
          </cell>
          <cell r="AX517">
            <v>0</v>
          </cell>
          <cell r="AY517">
            <v>11178.33</v>
          </cell>
          <cell r="AZ517">
            <v>15296.9</v>
          </cell>
          <cell r="BA517">
            <v>0</v>
          </cell>
          <cell r="BB517">
            <v>-14372.08</v>
          </cell>
          <cell r="BC517">
            <v>26714.78</v>
          </cell>
          <cell r="BD517">
            <v>0</v>
          </cell>
          <cell r="BE517">
            <v>25286.12</v>
          </cell>
          <cell r="BF517">
            <v>103506.98</v>
          </cell>
          <cell r="BG517">
            <v>0</v>
          </cell>
          <cell r="BH517">
            <v>335005.63</v>
          </cell>
          <cell r="BI517">
            <v>340105.65</v>
          </cell>
        </row>
        <row r="518">
          <cell r="B518" t="str">
            <v>CARDIF</v>
          </cell>
          <cell r="C518">
            <v>151923.39000000001</v>
          </cell>
          <cell r="D518">
            <v>169315.28</v>
          </cell>
          <cell r="E518">
            <v>0</v>
          </cell>
          <cell r="F518">
            <v>324099.15000000002</v>
          </cell>
          <cell r="G518">
            <v>353834.7</v>
          </cell>
          <cell r="H518">
            <v>0</v>
          </cell>
          <cell r="I518">
            <v>74177.490000000005</v>
          </cell>
          <cell r="J518">
            <v>6361.78</v>
          </cell>
          <cell r="K518">
            <v>0</v>
          </cell>
          <cell r="L518">
            <v>249921.65</v>
          </cell>
          <cell r="M518">
            <v>347472.92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249921.65</v>
          </cell>
          <cell r="S518">
            <v>347472.92</v>
          </cell>
          <cell r="T518">
            <v>0</v>
          </cell>
          <cell r="U518">
            <v>19425.63</v>
          </cell>
          <cell r="V518">
            <v>31317.73</v>
          </cell>
          <cell r="W518">
            <v>0</v>
          </cell>
          <cell r="X518">
            <v>33851.18</v>
          </cell>
          <cell r="Y518">
            <v>47682.1</v>
          </cell>
          <cell r="Z518">
            <v>0</v>
          </cell>
          <cell r="AA518">
            <v>843.04</v>
          </cell>
          <cell r="AB518">
            <v>6867.87</v>
          </cell>
          <cell r="AC518">
            <v>0</v>
          </cell>
          <cell r="AD518">
            <v>34694.22</v>
          </cell>
          <cell r="AE518">
            <v>54549.97</v>
          </cell>
          <cell r="AF518">
            <v>0</v>
          </cell>
          <cell r="AG518">
            <v>34694.22</v>
          </cell>
          <cell r="AH518">
            <v>54549.97</v>
          </cell>
          <cell r="AI518">
            <v>0</v>
          </cell>
          <cell r="AJ518">
            <v>46249.29</v>
          </cell>
          <cell r="AK518">
            <v>10123.33</v>
          </cell>
          <cell r="AL518">
            <v>0</v>
          </cell>
          <cell r="AM518">
            <v>121959.81</v>
          </cell>
          <cell r="AN518">
            <v>135668.21</v>
          </cell>
          <cell r="AO518">
            <v>0</v>
          </cell>
          <cell r="AP518">
            <v>0</v>
          </cell>
          <cell r="AQ518">
            <v>-0.49</v>
          </cell>
          <cell r="AR518">
            <v>0</v>
          </cell>
          <cell r="AS518">
            <v>9212.33</v>
          </cell>
          <cell r="AT518">
            <v>7617.59</v>
          </cell>
          <cell r="AU518">
            <v>0</v>
          </cell>
          <cell r="AV518">
            <v>70033.259999999995</v>
          </cell>
          <cell r="AW518">
            <v>62530.85</v>
          </cell>
          <cell r="AX518">
            <v>0</v>
          </cell>
          <cell r="AY518">
            <v>1277.77</v>
          </cell>
          <cell r="AZ518">
            <v>574.37</v>
          </cell>
          <cell r="BA518">
            <v>0</v>
          </cell>
          <cell r="BB518">
            <v>12744.26</v>
          </cell>
          <cell r="BC518">
            <v>86532.43</v>
          </cell>
          <cell r="BD518">
            <v>0</v>
          </cell>
          <cell r="BE518">
            <v>16172.3</v>
          </cell>
          <cell r="BF518">
            <v>36120.18</v>
          </cell>
          <cell r="BG518">
            <v>0</v>
          </cell>
          <cell r="BH518">
            <v>237177.4</v>
          </cell>
          <cell r="BI518">
            <v>260940.49</v>
          </cell>
        </row>
        <row r="519">
          <cell r="B519" t="str">
            <v>CHUBB</v>
          </cell>
          <cell r="C519">
            <v>147546.21</v>
          </cell>
          <cell r="D519">
            <v>160357.24</v>
          </cell>
          <cell r="E519">
            <v>0</v>
          </cell>
          <cell r="F519">
            <v>32983.800000000003</v>
          </cell>
          <cell r="G519">
            <v>36177.74</v>
          </cell>
          <cell r="H519">
            <v>0</v>
          </cell>
          <cell r="I519">
            <v>1744.97</v>
          </cell>
          <cell r="J519">
            <v>1770.8</v>
          </cell>
          <cell r="K519">
            <v>0</v>
          </cell>
          <cell r="L519">
            <v>31238.83</v>
          </cell>
          <cell r="M519">
            <v>34406.94</v>
          </cell>
          <cell r="N519">
            <v>0</v>
          </cell>
          <cell r="O519">
            <v>5062.46</v>
          </cell>
          <cell r="P519">
            <v>4455.16</v>
          </cell>
          <cell r="Q519">
            <v>0</v>
          </cell>
          <cell r="R519">
            <v>26176.37</v>
          </cell>
          <cell r="S519">
            <v>29951.77</v>
          </cell>
          <cell r="T519">
            <v>0</v>
          </cell>
          <cell r="U519">
            <v>62840.85</v>
          </cell>
          <cell r="V519">
            <v>41895.08</v>
          </cell>
          <cell r="W519">
            <v>0</v>
          </cell>
          <cell r="X519">
            <v>12914.95</v>
          </cell>
          <cell r="Y519">
            <v>11916.56</v>
          </cell>
          <cell r="Z519">
            <v>0</v>
          </cell>
          <cell r="AA519">
            <v>263.36</v>
          </cell>
          <cell r="AB519">
            <v>5126.51</v>
          </cell>
          <cell r="AC519">
            <v>0</v>
          </cell>
          <cell r="AD519">
            <v>13178.31</v>
          </cell>
          <cell r="AE519">
            <v>17043.060000000001</v>
          </cell>
          <cell r="AF519">
            <v>0</v>
          </cell>
          <cell r="AG519">
            <v>13178.31</v>
          </cell>
          <cell r="AH519">
            <v>17043.060000000001</v>
          </cell>
          <cell r="AI519">
            <v>0</v>
          </cell>
          <cell r="AJ519">
            <v>18393.61</v>
          </cell>
          <cell r="AK519">
            <v>20923.599999999999</v>
          </cell>
          <cell r="AL519">
            <v>0</v>
          </cell>
          <cell r="AM519">
            <v>-31881.82</v>
          </cell>
          <cell r="AN519">
            <v>-27951.43</v>
          </cell>
          <cell r="AO519">
            <v>0</v>
          </cell>
          <cell r="AP519">
            <v>-1089.6500000000001</v>
          </cell>
          <cell r="AQ519">
            <v>-162.22</v>
          </cell>
          <cell r="AR519">
            <v>0</v>
          </cell>
          <cell r="AS519">
            <v>11001.8</v>
          </cell>
          <cell r="AT519">
            <v>11908.3</v>
          </cell>
          <cell r="AU519">
            <v>0</v>
          </cell>
          <cell r="AV519">
            <v>29653.46</v>
          </cell>
          <cell r="AW519">
            <v>35580.32</v>
          </cell>
          <cell r="AX519">
            <v>0</v>
          </cell>
          <cell r="AY519">
            <v>1072.5999999999999</v>
          </cell>
          <cell r="AZ519">
            <v>310.24</v>
          </cell>
          <cell r="BA519">
            <v>0</v>
          </cell>
          <cell r="BB519">
            <v>4241.67</v>
          </cell>
          <cell r="BC519">
            <v>-6776.5</v>
          </cell>
          <cell r="BD519">
            <v>0</v>
          </cell>
          <cell r="BE519">
            <v>8656.11</v>
          </cell>
          <cell r="BF519">
            <v>518.71</v>
          </cell>
          <cell r="BG519">
            <v>0</v>
          </cell>
          <cell r="BH519">
            <v>21934.7</v>
          </cell>
          <cell r="BI519">
            <v>36728.269999999997</v>
          </cell>
        </row>
        <row r="520">
          <cell r="B520" t="str">
            <v>COFACE</v>
          </cell>
          <cell r="C520">
            <v>4274.42</v>
          </cell>
          <cell r="D520">
            <v>9324.77</v>
          </cell>
          <cell r="E520">
            <v>0</v>
          </cell>
          <cell r="F520">
            <v>833.51</v>
          </cell>
          <cell r="G520">
            <v>1818.33</v>
          </cell>
          <cell r="H520">
            <v>0</v>
          </cell>
          <cell r="I520">
            <v>61.39</v>
          </cell>
          <cell r="J520">
            <v>29.82</v>
          </cell>
          <cell r="K520">
            <v>0</v>
          </cell>
          <cell r="L520">
            <v>772.12</v>
          </cell>
          <cell r="M520">
            <v>1788.51</v>
          </cell>
          <cell r="N520">
            <v>0</v>
          </cell>
          <cell r="O520">
            <v>74.59</v>
          </cell>
          <cell r="P520">
            <v>94.12</v>
          </cell>
          <cell r="Q520">
            <v>0</v>
          </cell>
          <cell r="R520">
            <v>697.53</v>
          </cell>
          <cell r="S520">
            <v>1694.38</v>
          </cell>
          <cell r="T520">
            <v>0</v>
          </cell>
          <cell r="U520">
            <v>0</v>
          </cell>
          <cell r="V520">
            <v>4228.4799999999996</v>
          </cell>
          <cell r="W520">
            <v>0</v>
          </cell>
          <cell r="X520">
            <v>0</v>
          </cell>
          <cell r="Y520">
            <v>824.55</v>
          </cell>
          <cell r="Z520">
            <v>0</v>
          </cell>
          <cell r="AA520">
            <v>920.34</v>
          </cell>
          <cell r="AB520">
            <v>1527.5</v>
          </cell>
          <cell r="AC520">
            <v>0</v>
          </cell>
          <cell r="AD520">
            <v>920.34</v>
          </cell>
          <cell r="AE520">
            <v>2352.0500000000002</v>
          </cell>
          <cell r="AF520">
            <v>0</v>
          </cell>
          <cell r="AG520">
            <v>920.34</v>
          </cell>
          <cell r="AH520">
            <v>2092.21</v>
          </cell>
          <cell r="AI520">
            <v>0</v>
          </cell>
          <cell r="AJ520">
            <v>205.3</v>
          </cell>
          <cell r="AK520">
            <v>492.93</v>
          </cell>
          <cell r="AL520">
            <v>0</v>
          </cell>
          <cell r="AM520">
            <v>-1102.24</v>
          </cell>
          <cell r="AN520">
            <v>-2358.65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805.57</v>
          </cell>
          <cell r="AT520">
            <v>1662.63</v>
          </cell>
          <cell r="AU520">
            <v>0</v>
          </cell>
          <cell r="AV520">
            <v>711</v>
          </cell>
          <cell r="AW520">
            <v>866.33</v>
          </cell>
          <cell r="AX520">
            <v>0</v>
          </cell>
          <cell r="AY520">
            <v>432.7</v>
          </cell>
          <cell r="AZ520">
            <v>1818.18</v>
          </cell>
          <cell r="BA520">
            <v>0</v>
          </cell>
          <cell r="BB520">
            <v>-1069.83</v>
          </cell>
          <cell r="BC520">
            <v>-2386.31</v>
          </cell>
          <cell r="BD520">
            <v>0</v>
          </cell>
          <cell r="BE520">
            <v>-444.24</v>
          </cell>
          <cell r="BF520">
            <v>407.88</v>
          </cell>
          <cell r="BG520">
            <v>0</v>
          </cell>
          <cell r="BH520">
            <v>1767.36</v>
          </cell>
          <cell r="BI520">
            <v>4080.69</v>
          </cell>
        </row>
        <row r="521">
          <cell r="B521" t="str">
            <v>COLMENA</v>
          </cell>
          <cell r="C521">
            <v>16677.03</v>
          </cell>
          <cell r="D521">
            <v>19625.96</v>
          </cell>
          <cell r="E521">
            <v>0</v>
          </cell>
          <cell r="F521">
            <v>56.43</v>
          </cell>
          <cell r="G521">
            <v>-109.51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56.43</v>
          </cell>
          <cell r="M521">
            <v>-109.51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56.43</v>
          </cell>
          <cell r="S521">
            <v>-109.51</v>
          </cell>
          <cell r="T521">
            <v>0</v>
          </cell>
          <cell r="U521">
            <v>231.47</v>
          </cell>
          <cell r="V521">
            <v>573.99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-3.71</v>
          </cell>
          <cell r="AB521">
            <v>70.040000000000006</v>
          </cell>
          <cell r="AC521">
            <v>0</v>
          </cell>
          <cell r="AD521">
            <v>-3.71</v>
          </cell>
          <cell r="AE521">
            <v>70.040000000000006</v>
          </cell>
          <cell r="AF521">
            <v>0</v>
          </cell>
          <cell r="AG521">
            <v>-3.71</v>
          </cell>
          <cell r="AH521">
            <v>70.040000000000006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-7260.41</v>
          </cell>
          <cell r="AN521">
            <v>-14228.86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105.51</v>
          </cell>
          <cell r="AT521">
            <v>91.34</v>
          </cell>
          <cell r="AU521">
            <v>0</v>
          </cell>
          <cell r="AV521">
            <v>5173.7700000000004</v>
          </cell>
          <cell r="AW521">
            <v>5985.28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2041.27</v>
          </cell>
          <cell r="BC521">
            <v>7972.7</v>
          </cell>
          <cell r="BD521">
            <v>0</v>
          </cell>
          <cell r="BE521">
            <v>2018.6</v>
          </cell>
          <cell r="BF521">
            <v>7944.94</v>
          </cell>
          <cell r="BG521">
            <v>0</v>
          </cell>
          <cell r="BH521">
            <v>-1984.84</v>
          </cell>
          <cell r="BI521">
            <v>-8082.21</v>
          </cell>
        </row>
        <row r="522">
          <cell r="B522" t="str">
            <v>CONFIANZA</v>
          </cell>
          <cell r="C522">
            <v>168873.76</v>
          </cell>
          <cell r="D522">
            <v>187038.42</v>
          </cell>
          <cell r="E522">
            <v>0</v>
          </cell>
          <cell r="F522">
            <v>91441.98</v>
          </cell>
          <cell r="G522">
            <v>95980.41</v>
          </cell>
          <cell r="H522">
            <v>0</v>
          </cell>
          <cell r="I522">
            <v>-974.97</v>
          </cell>
          <cell r="J522">
            <v>912.85</v>
          </cell>
          <cell r="K522">
            <v>0</v>
          </cell>
          <cell r="L522">
            <v>92416.95</v>
          </cell>
          <cell r="M522">
            <v>95067.56</v>
          </cell>
          <cell r="N522">
            <v>0</v>
          </cell>
          <cell r="O522">
            <v>15977.51</v>
          </cell>
          <cell r="P522">
            <v>8361.26</v>
          </cell>
          <cell r="Q522">
            <v>0</v>
          </cell>
          <cell r="R522">
            <v>76439.44</v>
          </cell>
          <cell r="S522">
            <v>86706.3</v>
          </cell>
          <cell r="T522">
            <v>0</v>
          </cell>
          <cell r="U522">
            <v>56402.65</v>
          </cell>
          <cell r="V522">
            <v>18392.52</v>
          </cell>
          <cell r="W522">
            <v>0</v>
          </cell>
          <cell r="X522">
            <v>26379.38</v>
          </cell>
          <cell r="Y522">
            <v>9837.59</v>
          </cell>
          <cell r="Z522">
            <v>0</v>
          </cell>
          <cell r="AA522">
            <v>22904.78</v>
          </cell>
          <cell r="AB522">
            <v>28249.66</v>
          </cell>
          <cell r="AC522">
            <v>0</v>
          </cell>
          <cell r="AD522">
            <v>49284.160000000003</v>
          </cell>
          <cell r="AE522">
            <v>38087.25</v>
          </cell>
          <cell r="AF522">
            <v>0</v>
          </cell>
          <cell r="AG522">
            <v>36218.370000000003</v>
          </cell>
          <cell r="AH522">
            <v>38087.25</v>
          </cell>
          <cell r="AI522">
            <v>0</v>
          </cell>
          <cell r="AJ522">
            <v>42659.81</v>
          </cell>
          <cell r="AK522">
            <v>45023.24</v>
          </cell>
          <cell r="AL522">
            <v>0</v>
          </cell>
          <cell r="AM522">
            <v>6710.15</v>
          </cell>
          <cell r="AN522">
            <v>6173.79</v>
          </cell>
          <cell r="AO522">
            <v>0</v>
          </cell>
          <cell r="AP522">
            <v>-1566.09</v>
          </cell>
          <cell r="AQ522">
            <v>0</v>
          </cell>
          <cell r="AR522">
            <v>0</v>
          </cell>
          <cell r="AS522">
            <v>20720.169999999998</v>
          </cell>
          <cell r="AT522">
            <v>23255.77</v>
          </cell>
          <cell r="AU522">
            <v>0</v>
          </cell>
          <cell r="AV522">
            <v>18470.099999999999</v>
          </cell>
          <cell r="AW522">
            <v>19335.45</v>
          </cell>
          <cell r="AX522">
            <v>0</v>
          </cell>
          <cell r="AY522">
            <v>1126.83</v>
          </cell>
          <cell r="AZ522">
            <v>3192.78</v>
          </cell>
          <cell r="BA522">
            <v>0</v>
          </cell>
          <cell r="BB522">
            <v>-5240.1000000000004</v>
          </cell>
          <cell r="BC522">
            <v>-3338.74</v>
          </cell>
          <cell r="BD522">
            <v>0</v>
          </cell>
          <cell r="BE522">
            <v>28514.65</v>
          </cell>
          <cell r="BF522">
            <v>61124.94</v>
          </cell>
          <cell r="BG522">
            <v>0</v>
          </cell>
          <cell r="BH522">
            <v>81679.539999999994</v>
          </cell>
          <cell r="BI522">
            <v>90045.05</v>
          </cell>
        </row>
        <row r="523">
          <cell r="B523" t="str">
            <v>EQUIDAD</v>
          </cell>
          <cell r="C523">
            <v>169574.08</v>
          </cell>
          <cell r="D523">
            <v>220515.56</v>
          </cell>
          <cell r="E523">
            <v>0</v>
          </cell>
          <cell r="F523">
            <v>110883.88</v>
          </cell>
          <cell r="G523">
            <v>170734.33</v>
          </cell>
          <cell r="H523">
            <v>0</v>
          </cell>
          <cell r="I523">
            <v>12707.65</v>
          </cell>
          <cell r="J523">
            <v>26813.37</v>
          </cell>
          <cell r="K523">
            <v>0</v>
          </cell>
          <cell r="L523">
            <v>98176.24</v>
          </cell>
          <cell r="M523">
            <v>143920.95999999999</v>
          </cell>
          <cell r="N523">
            <v>0</v>
          </cell>
          <cell r="O523">
            <v>8801.7199999999993</v>
          </cell>
          <cell r="P523">
            <v>7813.58</v>
          </cell>
          <cell r="Q523">
            <v>0</v>
          </cell>
          <cell r="R523">
            <v>89374.52</v>
          </cell>
          <cell r="S523">
            <v>136107.38</v>
          </cell>
          <cell r="T523">
            <v>0</v>
          </cell>
          <cell r="U523">
            <v>57028.75</v>
          </cell>
          <cell r="V523">
            <v>78933.100000000006</v>
          </cell>
          <cell r="W523">
            <v>0</v>
          </cell>
          <cell r="X523">
            <v>47822.12</v>
          </cell>
          <cell r="Y523">
            <v>68136.22</v>
          </cell>
          <cell r="Z523">
            <v>0</v>
          </cell>
          <cell r="AA523">
            <v>3835.2</v>
          </cell>
          <cell r="AB523">
            <v>4727.68</v>
          </cell>
          <cell r="AC523">
            <v>0</v>
          </cell>
          <cell r="AD523">
            <v>51657.31</v>
          </cell>
          <cell r="AE523">
            <v>72863.899999999994</v>
          </cell>
          <cell r="AF523">
            <v>0</v>
          </cell>
          <cell r="AG523">
            <v>51657.31</v>
          </cell>
          <cell r="AH523">
            <v>72752.87</v>
          </cell>
          <cell r="AI523">
            <v>0</v>
          </cell>
          <cell r="AJ523">
            <v>12622.26</v>
          </cell>
          <cell r="AK523">
            <v>20311.04</v>
          </cell>
          <cell r="AL523">
            <v>0</v>
          </cell>
          <cell r="AM523">
            <v>4920.83</v>
          </cell>
          <cell r="AN523">
            <v>12983.52</v>
          </cell>
          <cell r="AO523">
            <v>0</v>
          </cell>
          <cell r="AP523">
            <v>-12529.71</v>
          </cell>
          <cell r="AQ523">
            <v>-13372.12</v>
          </cell>
          <cell r="AR523">
            <v>0</v>
          </cell>
          <cell r="AS523">
            <v>10369.07</v>
          </cell>
          <cell r="AT523">
            <v>12465.58</v>
          </cell>
          <cell r="AU523">
            <v>0</v>
          </cell>
          <cell r="AV523">
            <v>32836.57</v>
          </cell>
          <cell r="AW523">
            <v>38804.35</v>
          </cell>
          <cell r="AX523">
            <v>0</v>
          </cell>
          <cell r="AY523">
            <v>5880.24</v>
          </cell>
          <cell r="AZ523">
            <v>242.42</v>
          </cell>
          <cell r="BA523">
            <v>0</v>
          </cell>
          <cell r="BB523">
            <v>-3759.79</v>
          </cell>
          <cell r="BC523">
            <v>12230.77</v>
          </cell>
          <cell r="BD523">
            <v>0</v>
          </cell>
          <cell r="BE523">
            <v>3068.89</v>
          </cell>
          <cell r="BF523">
            <v>8585.69</v>
          </cell>
          <cell r="BG523">
            <v>0</v>
          </cell>
          <cell r="BH523">
            <v>93134.31</v>
          </cell>
          <cell r="BI523">
            <v>123876.61</v>
          </cell>
        </row>
        <row r="524">
          <cell r="B524" t="str">
            <v>ESTADO</v>
          </cell>
          <cell r="C524">
            <v>355044.27</v>
          </cell>
          <cell r="D524">
            <v>530574.44999999995</v>
          </cell>
          <cell r="E524">
            <v>0</v>
          </cell>
          <cell r="F524">
            <v>251811.58</v>
          </cell>
          <cell r="G524">
            <v>347672.75</v>
          </cell>
          <cell r="H524">
            <v>0</v>
          </cell>
          <cell r="I524">
            <v>7204.95</v>
          </cell>
          <cell r="J524">
            <v>28022.68</v>
          </cell>
          <cell r="K524">
            <v>0</v>
          </cell>
          <cell r="L524">
            <v>244606.62</v>
          </cell>
          <cell r="M524">
            <v>319650.07</v>
          </cell>
          <cell r="N524">
            <v>0</v>
          </cell>
          <cell r="O524">
            <v>19991.79</v>
          </cell>
          <cell r="P524">
            <v>20876.990000000002</v>
          </cell>
          <cell r="Q524">
            <v>0</v>
          </cell>
          <cell r="R524">
            <v>224614.83</v>
          </cell>
          <cell r="S524">
            <v>298773.08</v>
          </cell>
          <cell r="T524">
            <v>0</v>
          </cell>
          <cell r="U524">
            <v>109003.11</v>
          </cell>
          <cell r="V524">
            <v>130897.64</v>
          </cell>
          <cell r="W524">
            <v>0</v>
          </cell>
          <cell r="X524">
            <v>75001.570000000007</v>
          </cell>
          <cell r="Y524">
            <v>86814.99</v>
          </cell>
          <cell r="Z524">
            <v>0</v>
          </cell>
          <cell r="AA524">
            <v>28652.83</v>
          </cell>
          <cell r="AB524">
            <v>106013.16</v>
          </cell>
          <cell r="AC524">
            <v>0</v>
          </cell>
          <cell r="AD524">
            <v>103654.39999999999</v>
          </cell>
          <cell r="AE524">
            <v>192828.15</v>
          </cell>
          <cell r="AF524">
            <v>0</v>
          </cell>
          <cell r="AG524">
            <v>99314.81</v>
          </cell>
          <cell r="AH524">
            <v>184149.02</v>
          </cell>
          <cell r="AI524">
            <v>0</v>
          </cell>
          <cell r="AJ524">
            <v>80171.92</v>
          </cell>
          <cell r="AK524">
            <v>90644.98</v>
          </cell>
          <cell r="AL524">
            <v>0</v>
          </cell>
          <cell r="AM524">
            <v>40776.58</v>
          </cell>
          <cell r="AN524">
            <v>32106.74</v>
          </cell>
          <cell r="AO524">
            <v>0</v>
          </cell>
          <cell r="AP524">
            <v>-7468.39</v>
          </cell>
          <cell r="AQ524">
            <v>432.64</v>
          </cell>
          <cell r="AR524">
            <v>0</v>
          </cell>
          <cell r="AS524">
            <v>36483.46</v>
          </cell>
          <cell r="AT524">
            <v>47048.75</v>
          </cell>
          <cell r="AU524">
            <v>0</v>
          </cell>
          <cell r="AV524">
            <v>57090.16</v>
          </cell>
          <cell r="AW524">
            <v>79824.52</v>
          </cell>
          <cell r="AX524">
            <v>0</v>
          </cell>
          <cell r="AY524">
            <v>5395.66</v>
          </cell>
          <cell r="AZ524">
            <v>5665.03</v>
          </cell>
          <cell r="BA524">
            <v>0</v>
          </cell>
          <cell r="BB524">
            <v>-6977.43</v>
          </cell>
          <cell r="BC524">
            <v>-50453.62</v>
          </cell>
          <cell r="BD524">
            <v>0</v>
          </cell>
          <cell r="BE524">
            <v>19684.41</v>
          </cell>
          <cell r="BF524">
            <v>-1923.23</v>
          </cell>
          <cell r="BG524">
            <v>0</v>
          </cell>
          <cell r="BH524">
            <v>231592.27</v>
          </cell>
          <cell r="BI524">
            <v>349226.7</v>
          </cell>
        </row>
        <row r="525">
          <cell r="B525" t="str">
            <v>GENERALI</v>
          </cell>
          <cell r="C525">
            <v>136361.85999999999</v>
          </cell>
          <cell r="D525">
            <v>133233.49</v>
          </cell>
          <cell r="E525">
            <v>0</v>
          </cell>
          <cell r="F525">
            <v>102554.83</v>
          </cell>
          <cell r="G525">
            <v>96964.22</v>
          </cell>
          <cell r="H525">
            <v>0</v>
          </cell>
          <cell r="I525">
            <v>-1293.27</v>
          </cell>
          <cell r="J525">
            <v>-4344.45</v>
          </cell>
          <cell r="K525">
            <v>0</v>
          </cell>
          <cell r="L525">
            <v>103848.1</v>
          </cell>
          <cell r="M525">
            <v>101308.67</v>
          </cell>
          <cell r="N525">
            <v>0</v>
          </cell>
          <cell r="O525">
            <v>4224.32</v>
          </cell>
          <cell r="P525">
            <v>4359.1400000000003</v>
          </cell>
          <cell r="Q525">
            <v>0</v>
          </cell>
          <cell r="R525">
            <v>99623.78</v>
          </cell>
          <cell r="S525">
            <v>96949.54</v>
          </cell>
          <cell r="T525">
            <v>0</v>
          </cell>
          <cell r="U525">
            <v>72829.009999999995</v>
          </cell>
          <cell r="V525">
            <v>86473.96</v>
          </cell>
          <cell r="W525">
            <v>0</v>
          </cell>
          <cell r="X525">
            <v>57661.81</v>
          </cell>
          <cell r="Y525">
            <v>58914.13</v>
          </cell>
          <cell r="Z525">
            <v>0</v>
          </cell>
          <cell r="AA525">
            <v>1469.57</v>
          </cell>
          <cell r="AB525">
            <v>-776.76</v>
          </cell>
          <cell r="AC525">
            <v>0</v>
          </cell>
          <cell r="AD525">
            <v>59131.38</v>
          </cell>
          <cell r="AE525">
            <v>58137.37</v>
          </cell>
          <cell r="AF525">
            <v>0</v>
          </cell>
          <cell r="AG525">
            <v>58233.17</v>
          </cell>
          <cell r="AH525">
            <v>57503.56</v>
          </cell>
          <cell r="AI525">
            <v>0</v>
          </cell>
          <cell r="AJ525">
            <v>22962.639999999999</v>
          </cell>
          <cell r="AK525">
            <v>22993.040000000001</v>
          </cell>
          <cell r="AL525">
            <v>0</v>
          </cell>
          <cell r="AM525">
            <v>16903.79</v>
          </cell>
          <cell r="AN525">
            <v>16968.52</v>
          </cell>
          <cell r="AO525">
            <v>0</v>
          </cell>
          <cell r="AP525">
            <v>-699.99</v>
          </cell>
          <cell r="AQ525">
            <v>570.15</v>
          </cell>
          <cell r="AR525">
            <v>0</v>
          </cell>
          <cell r="AS525">
            <v>11568.79</v>
          </cell>
          <cell r="AT525">
            <v>12820.94</v>
          </cell>
          <cell r="AU525">
            <v>0</v>
          </cell>
          <cell r="AV525">
            <v>21728.11</v>
          </cell>
          <cell r="AW525">
            <v>23638.73</v>
          </cell>
          <cell r="AX525">
            <v>0</v>
          </cell>
          <cell r="AY525">
            <v>173.63</v>
          </cell>
          <cell r="AZ525">
            <v>641.26</v>
          </cell>
          <cell r="BA525">
            <v>0</v>
          </cell>
          <cell r="BB525">
            <v>-8283.73</v>
          </cell>
          <cell r="BC525">
            <v>-15193.62</v>
          </cell>
          <cell r="BD525">
            <v>0</v>
          </cell>
          <cell r="BE525">
            <v>-3810.43</v>
          </cell>
          <cell r="BF525">
            <v>-5429.35</v>
          </cell>
          <cell r="BG525">
            <v>0</v>
          </cell>
          <cell r="BH525">
            <v>107907.5</v>
          </cell>
          <cell r="BI525">
            <v>112143.16</v>
          </cell>
        </row>
        <row r="526">
          <cell r="B526" t="str">
            <v>JMALUCELLI TRAVELERS</v>
          </cell>
          <cell r="C526">
            <v>12247.67</v>
          </cell>
          <cell r="D526">
            <v>27525.4</v>
          </cell>
          <cell r="E526">
            <v>0</v>
          </cell>
          <cell r="F526">
            <v>1744.63</v>
          </cell>
          <cell r="G526">
            <v>1424.21</v>
          </cell>
          <cell r="H526">
            <v>0</v>
          </cell>
          <cell r="I526">
            <v>308.49</v>
          </cell>
          <cell r="J526">
            <v>108.85</v>
          </cell>
          <cell r="K526">
            <v>0</v>
          </cell>
          <cell r="L526">
            <v>1436.13</v>
          </cell>
          <cell r="M526">
            <v>1315.36</v>
          </cell>
          <cell r="N526">
            <v>0</v>
          </cell>
          <cell r="O526">
            <v>356.17</v>
          </cell>
          <cell r="P526">
            <v>376.92</v>
          </cell>
          <cell r="Q526">
            <v>0</v>
          </cell>
          <cell r="R526">
            <v>1079.97</v>
          </cell>
          <cell r="S526">
            <v>938.44</v>
          </cell>
          <cell r="T526">
            <v>0</v>
          </cell>
          <cell r="U526">
            <v>-12.39</v>
          </cell>
          <cell r="V526">
            <v>96.1</v>
          </cell>
          <cell r="W526">
            <v>0</v>
          </cell>
          <cell r="X526">
            <v>-0.5</v>
          </cell>
          <cell r="Y526">
            <v>8.98</v>
          </cell>
          <cell r="Z526">
            <v>0</v>
          </cell>
          <cell r="AA526">
            <v>57.72</v>
          </cell>
          <cell r="AB526">
            <v>253.48</v>
          </cell>
          <cell r="AC526">
            <v>0</v>
          </cell>
          <cell r="AD526">
            <v>57.22</v>
          </cell>
          <cell r="AE526">
            <v>262.45</v>
          </cell>
          <cell r="AF526">
            <v>0</v>
          </cell>
          <cell r="AG526">
            <v>57.22</v>
          </cell>
          <cell r="AH526">
            <v>262.45</v>
          </cell>
          <cell r="AI526">
            <v>0</v>
          </cell>
          <cell r="AJ526">
            <v>2136.2199999999998</v>
          </cell>
          <cell r="AK526">
            <v>4183.82</v>
          </cell>
          <cell r="AL526">
            <v>0</v>
          </cell>
          <cell r="AM526">
            <v>-5297.45</v>
          </cell>
          <cell r="AN526">
            <v>-4695.37</v>
          </cell>
          <cell r="AO526">
            <v>0</v>
          </cell>
          <cell r="AP526">
            <v>-72.05</v>
          </cell>
          <cell r="AQ526">
            <v>0</v>
          </cell>
          <cell r="AR526">
            <v>0</v>
          </cell>
          <cell r="AS526">
            <v>3177.49</v>
          </cell>
          <cell r="AT526">
            <v>4146.0600000000004</v>
          </cell>
          <cell r="AU526">
            <v>0</v>
          </cell>
          <cell r="AV526">
            <v>2535.4</v>
          </cell>
          <cell r="AW526">
            <v>2875.72</v>
          </cell>
          <cell r="AX526">
            <v>0</v>
          </cell>
          <cell r="AY526">
            <v>51.64</v>
          </cell>
          <cell r="AZ526">
            <v>19.79</v>
          </cell>
          <cell r="BA526">
            <v>0</v>
          </cell>
          <cell r="BB526">
            <v>627.72</v>
          </cell>
          <cell r="BC526">
            <v>-1670.21</v>
          </cell>
          <cell r="BD526">
            <v>0</v>
          </cell>
          <cell r="BE526">
            <v>966.81</v>
          </cell>
          <cell r="BF526">
            <v>-834.5</v>
          </cell>
          <cell r="BG526">
            <v>0</v>
          </cell>
          <cell r="BH526">
            <v>452.25</v>
          </cell>
          <cell r="BI526">
            <v>2608.65</v>
          </cell>
        </row>
        <row r="527">
          <cell r="B527" t="str">
            <v>LIBERTY</v>
          </cell>
          <cell r="C527">
            <v>523521.09</v>
          </cell>
          <cell r="D527">
            <v>574447.77</v>
          </cell>
          <cell r="E527">
            <v>0</v>
          </cell>
          <cell r="F527">
            <v>476996.17</v>
          </cell>
          <cell r="G527">
            <v>528238</v>
          </cell>
          <cell r="H527">
            <v>0</v>
          </cell>
          <cell r="I527">
            <v>6501.66</v>
          </cell>
          <cell r="J527">
            <v>5156.13</v>
          </cell>
          <cell r="K527">
            <v>0</v>
          </cell>
          <cell r="L527">
            <v>470494.51</v>
          </cell>
          <cell r="M527">
            <v>523081.86</v>
          </cell>
          <cell r="N527">
            <v>0</v>
          </cell>
          <cell r="O527">
            <v>49727.75</v>
          </cell>
          <cell r="P527">
            <v>51318.73</v>
          </cell>
          <cell r="Q527">
            <v>0</v>
          </cell>
          <cell r="R527">
            <v>420766.75</v>
          </cell>
          <cell r="S527">
            <v>471763.13</v>
          </cell>
          <cell r="T527">
            <v>0</v>
          </cell>
          <cell r="U527">
            <v>182277.07</v>
          </cell>
          <cell r="V527">
            <v>230844.66</v>
          </cell>
          <cell r="W527">
            <v>0</v>
          </cell>
          <cell r="X527">
            <v>171275.87</v>
          </cell>
          <cell r="Y527">
            <v>218564.15</v>
          </cell>
          <cell r="Z527">
            <v>0</v>
          </cell>
          <cell r="AA527">
            <v>52251.39</v>
          </cell>
          <cell r="AB527">
            <v>54045.95</v>
          </cell>
          <cell r="AC527">
            <v>0</v>
          </cell>
          <cell r="AD527">
            <v>223527.26</v>
          </cell>
          <cell r="AE527">
            <v>272610.09999999998</v>
          </cell>
          <cell r="AF527">
            <v>0</v>
          </cell>
          <cell r="AG527">
            <v>220887.4</v>
          </cell>
          <cell r="AH527">
            <v>272026.17</v>
          </cell>
          <cell r="AI527">
            <v>0</v>
          </cell>
          <cell r="AJ527">
            <v>97391.42</v>
          </cell>
          <cell r="AK527">
            <v>98080.4</v>
          </cell>
          <cell r="AL527">
            <v>0</v>
          </cell>
          <cell r="AM527">
            <v>81513.759999999995</v>
          </cell>
          <cell r="AN527">
            <v>74338.61</v>
          </cell>
          <cell r="AO527">
            <v>0</v>
          </cell>
          <cell r="AP527">
            <v>-4838.1000000000004</v>
          </cell>
          <cell r="AQ527">
            <v>-7868.09</v>
          </cell>
          <cell r="AR527">
            <v>0</v>
          </cell>
          <cell r="AS527">
            <v>35761.68</v>
          </cell>
          <cell r="AT527">
            <v>39745.5</v>
          </cell>
          <cell r="AU527">
            <v>0</v>
          </cell>
          <cell r="AV527">
            <v>123084.54</v>
          </cell>
          <cell r="AW527">
            <v>136488.81</v>
          </cell>
          <cell r="AX527">
            <v>0</v>
          </cell>
          <cell r="AY527">
            <v>4238.84</v>
          </cell>
          <cell r="AZ527">
            <v>6843.05</v>
          </cell>
          <cell r="BA527">
            <v>0</v>
          </cell>
          <cell r="BB527">
            <v>-39881.360000000001</v>
          </cell>
          <cell r="BC527">
            <v>-49810.92</v>
          </cell>
          <cell r="BD527">
            <v>0</v>
          </cell>
          <cell r="BE527">
            <v>29403.18</v>
          </cell>
          <cell r="BF527">
            <v>9089.98</v>
          </cell>
          <cell r="BG527">
            <v>0</v>
          </cell>
          <cell r="BH527">
            <v>460648.12</v>
          </cell>
          <cell r="BI527">
            <v>521574.05</v>
          </cell>
        </row>
        <row r="528">
          <cell r="B528" t="str">
            <v>MAPFRE</v>
          </cell>
          <cell r="C528">
            <v>611152.26</v>
          </cell>
          <cell r="D528">
            <v>760575.51</v>
          </cell>
          <cell r="E528">
            <v>0</v>
          </cell>
          <cell r="F528">
            <v>306019.11</v>
          </cell>
          <cell r="G528">
            <v>346100.11</v>
          </cell>
          <cell r="H528">
            <v>0</v>
          </cell>
          <cell r="I528">
            <v>16892.82</v>
          </cell>
          <cell r="J528">
            <v>15720.56</v>
          </cell>
          <cell r="K528">
            <v>0</v>
          </cell>
          <cell r="L528">
            <v>289126.28999999998</v>
          </cell>
          <cell r="M528">
            <v>330379.55</v>
          </cell>
          <cell r="N528">
            <v>0</v>
          </cell>
          <cell r="O528">
            <v>43442.95</v>
          </cell>
          <cell r="P528">
            <v>44617.86</v>
          </cell>
          <cell r="Q528">
            <v>0</v>
          </cell>
          <cell r="R528">
            <v>245683.35</v>
          </cell>
          <cell r="S528">
            <v>285761.69</v>
          </cell>
          <cell r="T528">
            <v>0</v>
          </cell>
          <cell r="U528">
            <v>252439.55</v>
          </cell>
          <cell r="V528">
            <v>356977.51</v>
          </cell>
          <cell r="W528">
            <v>0</v>
          </cell>
          <cell r="X528">
            <v>116490.01</v>
          </cell>
          <cell r="Y528">
            <v>145481.53</v>
          </cell>
          <cell r="Z528">
            <v>0</v>
          </cell>
          <cell r="AA528">
            <v>21476.79</v>
          </cell>
          <cell r="AB528">
            <v>31744.36</v>
          </cell>
          <cell r="AC528">
            <v>0</v>
          </cell>
          <cell r="AD528">
            <v>137966.81</v>
          </cell>
          <cell r="AE528">
            <v>177225.88</v>
          </cell>
          <cell r="AF528">
            <v>0</v>
          </cell>
          <cell r="AG528">
            <v>137966.81</v>
          </cell>
          <cell r="AH528">
            <v>181669.86</v>
          </cell>
          <cell r="AI528">
            <v>0</v>
          </cell>
          <cell r="AJ528">
            <v>65150.58</v>
          </cell>
          <cell r="AK528">
            <v>71549.440000000002</v>
          </cell>
          <cell r="AL528">
            <v>0</v>
          </cell>
          <cell r="AM528">
            <v>26382.89</v>
          </cell>
          <cell r="AN528">
            <v>30676</v>
          </cell>
          <cell r="AO528">
            <v>0</v>
          </cell>
          <cell r="AP528">
            <v>-3104.55</v>
          </cell>
          <cell r="AQ528">
            <v>-11727.7</v>
          </cell>
          <cell r="AR528">
            <v>0</v>
          </cell>
          <cell r="AS528">
            <v>38579.58</v>
          </cell>
          <cell r="AT528">
            <v>42894.05</v>
          </cell>
          <cell r="AU528">
            <v>0</v>
          </cell>
          <cell r="AV528">
            <v>45581.97</v>
          </cell>
          <cell r="AW528">
            <v>62742.91</v>
          </cell>
          <cell r="AX528">
            <v>0</v>
          </cell>
          <cell r="AY528">
            <v>2492.79</v>
          </cell>
          <cell r="AZ528">
            <v>5130.28</v>
          </cell>
          <cell r="BA528">
            <v>0</v>
          </cell>
          <cell r="BB528">
            <v>-2216.13</v>
          </cell>
          <cell r="BC528">
            <v>-25623.7</v>
          </cell>
          <cell r="BD528">
            <v>0</v>
          </cell>
          <cell r="BE528">
            <v>8207.73</v>
          </cell>
          <cell r="BF528">
            <v>-4813.46</v>
          </cell>
          <cell r="BG528">
            <v>0</v>
          </cell>
          <cell r="BH528">
            <v>247899.47</v>
          </cell>
          <cell r="BI528">
            <v>311385.39</v>
          </cell>
        </row>
        <row r="529">
          <cell r="B529" t="str">
            <v>METLIFE</v>
          </cell>
          <cell r="C529">
            <v>28.17</v>
          </cell>
          <cell r="D529">
            <v>485.57</v>
          </cell>
          <cell r="E529">
            <v>0</v>
          </cell>
          <cell r="F529">
            <v>28.17</v>
          </cell>
          <cell r="G529">
            <v>485.57</v>
          </cell>
          <cell r="H529">
            <v>0</v>
          </cell>
          <cell r="I529">
            <v>0.41</v>
          </cell>
          <cell r="J529">
            <v>1.76</v>
          </cell>
          <cell r="K529">
            <v>0</v>
          </cell>
          <cell r="L529">
            <v>27.76</v>
          </cell>
          <cell r="M529">
            <v>483.82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27.76</v>
          </cell>
          <cell r="S529">
            <v>483.82</v>
          </cell>
          <cell r="T529">
            <v>0</v>
          </cell>
          <cell r="U529">
            <v>0</v>
          </cell>
          <cell r="V529">
            <v>2.13</v>
          </cell>
          <cell r="W529">
            <v>0</v>
          </cell>
          <cell r="X529">
            <v>0</v>
          </cell>
          <cell r="Y529">
            <v>2.13</v>
          </cell>
          <cell r="Z529">
            <v>0</v>
          </cell>
          <cell r="AA529">
            <v>0</v>
          </cell>
          <cell r="AB529">
            <v>119.57</v>
          </cell>
          <cell r="AC529">
            <v>0</v>
          </cell>
          <cell r="AD529">
            <v>0</v>
          </cell>
          <cell r="AE529">
            <v>121.7</v>
          </cell>
          <cell r="AF529">
            <v>0</v>
          </cell>
          <cell r="AG529">
            <v>0</v>
          </cell>
          <cell r="AH529">
            <v>121.7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98.98</v>
          </cell>
          <cell r="AW529">
            <v>458.27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-71.22</v>
          </cell>
          <cell r="BC529">
            <v>-96.15</v>
          </cell>
          <cell r="BD529">
            <v>0</v>
          </cell>
          <cell r="BE529">
            <v>-71.22</v>
          </cell>
          <cell r="BF529">
            <v>-96.15</v>
          </cell>
          <cell r="BG529">
            <v>0</v>
          </cell>
          <cell r="BH529">
            <v>98.98</v>
          </cell>
          <cell r="BI529">
            <v>579.97</v>
          </cell>
        </row>
        <row r="530">
          <cell r="B530" t="str">
            <v>MUNDIAL</v>
          </cell>
          <cell r="C530">
            <v>94721.52</v>
          </cell>
          <cell r="D530">
            <v>128177.39</v>
          </cell>
          <cell r="E530">
            <v>0</v>
          </cell>
          <cell r="F530">
            <v>25435.41</v>
          </cell>
          <cell r="G530">
            <v>38933.870000000003</v>
          </cell>
          <cell r="H530">
            <v>0</v>
          </cell>
          <cell r="I530">
            <v>3369.19</v>
          </cell>
          <cell r="J530">
            <v>-4172.68</v>
          </cell>
          <cell r="K530">
            <v>0</v>
          </cell>
          <cell r="L530">
            <v>22066.22</v>
          </cell>
          <cell r="M530">
            <v>43106.559999999998</v>
          </cell>
          <cell r="N530">
            <v>0</v>
          </cell>
          <cell r="O530">
            <v>7288.25</v>
          </cell>
          <cell r="P530">
            <v>8267.41</v>
          </cell>
          <cell r="Q530">
            <v>0</v>
          </cell>
          <cell r="R530">
            <v>14777.98</v>
          </cell>
          <cell r="S530">
            <v>34839.15</v>
          </cell>
          <cell r="T530">
            <v>0</v>
          </cell>
          <cell r="U530">
            <v>14594.05</v>
          </cell>
          <cell r="V530">
            <v>59662.57</v>
          </cell>
          <cell r="W530">
            <v>0</v>
          </cell>
          <cell r="X530">
            <v>735.28</v>
          </cell>
          <cell r="Y530">
            <v>2478.61</v>
          </cell>
          <cell r="Z530">
            <v>0</v>
          </cell>
          <cell r="AA530">
            <v>-5350.73</v>
          </cell>
          <cell r="AB530">
            <v>1785.85</v>
          </cell>
          <cell r="AC530">
            <v>0</v>
          </cell>
          <cell r="AD530">
            <v>-4615.45</v>
          </cell>
          <cell r="AE530">
            <v>4264.46</v>
          </cell>
          <cell r="AF530">
            <v>0</v>
          </cell>
          <cell r="AG530">
            <v>-4615.45</v>
          </cell>
          <cell r="AH530">
            <v>4264.46</v>
          </cell>
          <cell r="AI530">
            <v>0</v>
          </cell>
          <cell r="AJ530">
            <v>16273.36</v>
          </cell>
          <cell r="AK530">
            <v>14917.33</v>
          </cell>
          <cell r="AL530">
            <v>0</v>
          </cell>
          <cell r="AM530">
            <v>6042.92</v>
          </cell>
          <cell r="AN530">
            <v>-1241.8900000000001</v>
          </cell>
          <cell r="AO530">
            <v>0</v>
          </cell>
          <cell r="AP530">
            <v>-1042.1300000000001</v>
          </cell>
          <cell r="AQ530">
            <v>0</v>
          </cell>
          <cell r="AR530">
            <v>0</v>
          </cell>
          <cell r="AS530">
            <v>6712</v>
          </cell>
          <cell r="AT530">
            <v>5909.56</v>
          </cell>
          <cell r="AU530">
            <v>0</v>
          </cell>
          <cell r="AV530">
            <v>7033.61</v>
          </cell>
          <cell r="AW530">
            <v>9237.44</v>
          </cell>
          <cell r="AX530">
            <v>0</v>
          </cell>
          <cell r="AY530">
            <v>305.7</v>
          </cell>
          <cell r="AZ530">
            <v>41.91</v>
          </cell>
          <cell r="BA530">
            <v>0</v>
          </cell>
          <cell r="BB530">
            <v>341.34</v>
          </cell>
          <cell r="BC530">
            <v>16627.66</v>
          </cell>
          <cell r="BD530">
            <v>0</v>
          </cell>
          <cell r="BE530">
            <v>4180.05</v>
          </cell>
          <cell r="BF530">
            <v>17733.580000000002</v>
          </cell>
          <cell r="BG530">
            <v>0</v>
          </cell>
          <cell r="BH530">
            <v>14436.64</v>
          </cell>
          <cell r="BI530">
            <v>18211.490000000002</v>
          </cell>
        </row>
        <row r="531">
          <cell r="B531" t="str">
            <v>NACIONAL</v>
          </cell>
          <cell r="C531">
            <v>15089.13</v>
          </cell>
          <cell r="D531">
            <v>30382.95</v>
          </cell>
          <cell r="E531">
            <v>0</v>
          </cell>
          <cell r="F531">
            <v>939.57</v>
          </cell>
          <cell r="G531">
            <v>1436.88</v>
          </cell>
          <cell r="H531">
            <v>0</v>
          </cell>
          <cell r="I531">
            <v>-621.85</v>
          </cell>
          <cell r="J531">
            <v>-667.93</v>
          </cell>
          <cell r="K531">
            <v>0</v>
          </cell>
          <cell r="L531">
            <v>1561.43</v>
          </cell>
          <cell r="M531">
            <v>2104.81</v>
          </cell>
          <cell r="N531">
            <v>0</v>
          </cell>
          <cell r="O531">
            <v>98.8</v>
          </cell>
          <cell r="P531">
            <v>712.2</v>
          </cell>
          <cell r="Q531">
            <v>0</v>
          </cell>
          <cell r="R531">
            <v>1462.63</v>
          </cell>
          <cell r="S531">
            <v>1392.61</v>
          </cell>
          <cell r="T531">
            <v>0</v>
          </cell>
          <cell r="U531">
            <v>0</v>
          </cell>
          <cell r="V531">
            <v>44.26</v>
          </cell>
          <cell r="W531">
            <v>0</v>
          </cell>
          <cell r="X531">
            <v>0</v>
          </cell>
          <cell r="Y531">
            <v>2.93</v>
          </cell>
          <cell r="Z531">
            <v>0</v>
          </cell>
          <cell r="AA531">
            <v>0</v>
          </cell>
          <cell r="AB531">
            <v>786.37</v>
          </cell>
          <cell r="AC531">
            <v>0</v>
          </cell>
          <cell r="AD531">
            <v>0</v>
          </cell>
          <cell r="AE531">
            <v>789.3</v>
          </cell>
          <cell r="AF531">
            <v>0</v>
          </cell>
          <cell r="AG531">
            <v>0</v>
          </cell>
          <cell r="AH531">
            <v>789.3</v>
          </cell>
          <cell r="AI531">
            <v>0</v>
          </cell>
          <cell r="AJ531">
            <v>474.37</v>
          </cell>
          <cell r="AK531">
            <v>1915.09</v>
          </cell>
          <cell r="AL531">
            <v>0</v>
          </cell>
          <cell r="AM531">
            <v>-2968.53</v>
          </cell>
          <cell r="AN531">
            <v>-1654.05</v>
          </cell>
          <cell r="AO531">
            <v>0</v>
          </cell>
          <cell r="AP531">
            <v>-6.46</v>
          </cell>
          <cell r="AQ531">
            <v>-6.51</v>
          </cell>
          <cell r="AR531">
            <v>0</v>
          </cell>
          <cell r="AS531">
            <v>1567.09</v>
          </cell>
          <cell r="AT531">
            <v>3068.14</v>
          </cell>
          <cell r="AU531">
            <v>0</v>
          </cell>
          <cell r="AV531">
            <v>9296.09</v>
          </cell>
          <cell r="AW531">
            <v>4506.9399999999996</v>
          </cell>
          <cell r="AX531">
            <v>0</v>
          </cell>
          <cell r="AY531">
            <v>235.57</v>
          </cell>
          <cell r="AZ531">
            <v>19.8</v>
          </cell>
          <cell r="BA531">
            <v>0</v>
          </cell>
          <cell r="BB531">
            <v>-6661.14</v>
          </cell>
          <cell r="BC531">
            <v>-5331.01</v>
          </cell>
          <cell r="BD531">
            <v>0</v>
          </cell>
          <cell r="BE531">
            <v>-906.88</v>
          </cell>
          <cell r="BF531">
            <v>-1718.15</v>
          </cell>
          <cell r="BG531">
            <v>0</v>
          </cell>
          <cell r="BH531">
            <v>8123.77</v>
          </cell>
          <cell r="BI531">
            <v>6723.63</v>
          </cell>
        </row>
        <row r="532">
          <cell r="B532" t="str">
            <v>PREVISORA</v>
          </cell>
          <cell r="C532">
            <v>432103.09</v>
          </cell>
          <cell r="D532">
            <v>494573.18</v>
          </cell>
          <cell r="E532">
            <v>0</v>
          </cell>
          <cell r="F532">
            <v>230803.01</v>
          </cell>
          <cell r="G532">
            <v>246799.89</v>
          </cell>
          <cell r="H532">
            <v>0</v>
          </cell>
          <cell r="I532">
            <v>-3846.51</v>
          </cell>
          <cell r="J532">
            <v>1811.23</v>
          </cell>
          <cell r="K532">
            <v>0</v>
          </cell>
          <cell r="L532">
            <v>234649.51</v>
          </cell>
          <cell r="M532">
            <v>244988.67</v>
          </cell>
          <cell r="N532">
            <v>0</v>
          </cell>
          <cell r="O532">
            <v>26810.71</v>
          </cell>
          <cell r="P532">
            <v>29420.04</v>
          </cell>
          <cell r="Q532">
            <v>0</v>
          </cell>
          <cell r="R532">
            <v>207838.81</v>
          </cell>
          <cell r="S532">
            <v>215568.63</v>
          </cell>
          <cell r="T532">
            <v>0</v>
          </cell>
          <cell r="U532">
            <v>171406.78</v>
          </cell>
          <cell r="V532">
            <v>174785.71</v>
          </cell>
          <cell r="W532">
            <v>0</v>
          </cell>
          <cell r="X532">
            <v>116597.81</v>
          </cell>
          <cell r="Y532">
            <v>115285.64</v>
          </cell>
          <cell r="Z532">
            <v>0</v>
          </cell>
          <cell r="AA532">
            <v>31508.84</v>
          </cell>
          <cell r="AB532">
            <v>71832.61</v>
          </cell>
          <cell r="AC532">
            <v>0</v>
          </cell>
          <cell r="AD532">
            <v>148106.65</v>
          </cell>
          <cell r="AE532">
            <v>187118.25</v>
          </cell>
          <cell r="AF532">
            <v>0</v>
          </cell>
          <cell r="AG532">
            <v>147646.76999999999</v>
          </cell>
          <cell r="AH532">
            <v>186947.25</v>
          </cell>
          <cell r="AI532">
            <v>0</v>
          </cell>
          <cell r="AJ532">
            <v>53189.89</v>
          </cell>
          <cell r="AK532">
            <v>54176.24</v>
          </cell>
          <cell r="AL532">
            <v>0</v>
          </cell>
          <cell r="AM532">
            <v>25005.65</v>
          </cell>
          <cell r="AN532">
            <v>-542.85</v>
          </cell>
          <cell r="AO532">
            <v>0</v>
          </cell>
          <cell r="AP532">
            <v>-8327.18</v>
          </cell>
          <cell r="AQ532">
            <v>-11509.64</v>
          </cell>
          <cell r="AR532">
            <v>0</v>
          </cell>
          <cell r="AS532">
            <v>23785.360000000001</v>
          </cell>
          <cell r="AT532">
            <v>25810.09</v>
          </cell>
          <cell r="AU532">
            <v>0</v>
          </cell>
          <cell r="AV532">
            <v>62183.11</v>
          </cell>
          <cell r="AW532">
            <v>63117.99</v>
          </cell>
          <cell r="AX532">
            <v>0</v>
          </cell>
          <cell r="AY532">
            <v>4163.59</v>
          </cell>
          <cell r="AZ532">
            <v>8828.56</v>
          </cell>
          <cell r="BA532">
            <v>0</v>
          </cell>
          <cell r="BB532">
            <v>-46618.5</v>
          </cell>
          <cell r="BC532">
            <v>-57082.77</v>
          </cell>
          <cell r="BD532">
            <v>0</v>
          </cell>
          <cell r="BE532">
            <v>23281.24</v>
          </cell>
          <cell r="BF532">
            <v>33786.21</v>
          </cell>
          <cell r="BG532">
            <v>0</v>
          </cell>
          <cell r="BH532">
            <v>254457.31</v>
          </cell>
          <cell r="BI532">
            <v>272651.39</v>
          </cell>
        </row>
        <row r="533">
          <cell r="B533" t="str">
            <v>QBE</v>
          </cell>
          <cell r="C533">
            <v>98803.22</v>
          </cell>
          <cell r="D533">
            <v>125826.29</v>
          </cell>
          <cell r="E533">
            <v>0</v>
          </cell>
          <cell r="F533">
            <v>77909.06</v>
          </cell>
          <cell r="G533">
            <v>99251.44</v>
          </cell>
          <cell r="H533">
            <v>0</v>
          </cell>
          <cell r="I533">
            <v>10184.07</v>
          </cell>
          <cell r="J533">
            <v>9035.17</v>
          </cell>
          <cell r="K533">
            <v>0</v>
          </cell>
          <cell r="L533">
            <v>67724.990000000005</v>
          </cell>
          <cell r="M533">
            <v>90216.27</v>
          </cell>
          <cell r="N533">
            <v>0</v>
          </cell>
          <cell r="O533">
            <v>9095.68</v>
          </cell>
          <cell r="P533">
            <v>5188.8500000000004</v>
          </cell>
          <cell r="Q533">
            <v>0</v>
          </cell>
          <cell r="R533">
            <v>58629.3</v>
          </cell>
          <cell r="S533">
            <v>85027.42</v>
          </cell>
          <cell r="T533">
            <v>0</v>
          </cell>
          <cell r="U533">
            <v>33769.71</v>
          </cell>
          <cell r="V533">
            <v>44983.4</v>
          </cell>
          <cell r="W533">
            <v>0</v>
          </cell>
          <cell r="X533">
            <v>26362.16</v>
          </cell>
          <cell r="Y533">
            <v>36138.050000000003</v>
          </cell>
          <cell r="Z533">
            <v>0</v>
          </cell>
          <cell r="AA533">
            <v>12275.65</v>
          </cell>
          <cell r="AB533">
            <v>13495.03</v>
          </cell>
          <cell r="AC533">
            <v>0</v>
          </cell>
          <cell r="AD533">
            <v>38637.800000000003</v>
          </cell>
          <cell r="AE533">
            <v>49633.07</v>
          </cell>
          <cell r="AF533">
            <v>0</v>
          </cell>
          <cell r="AG533">
            <v>38166.32</v>
          </cell>
          <cell r="AH533">
            <v>49360.44</v>
          </cell>
          <cell r="AI533">
            <v>0</v>
          </cell>
          <cell r="AJ533">
            <v>8163.85</v>
          </cell>
          <cell r="AK533">
            <v>11017.35</v>
          </cell>
          <cell r="AL533">
            <v>0</v>
          </cell>
          <cell r="AM533">
            <v>3346.58</v>
          </cell>
          <cell r="AN533">
            <v>6797.22</v>
          </cell>
          <cell r="AO533">
            <v>0</v>
          </cell>
          <cell r="AP533">
            <v>-4752.3100000000004</v>
          </cell>
          <cell r="AQ533">
            <v>-11919.1</v>
          </cell>
          <cell r="AR533">
            <v>0</v>
          </cell>
          <cell r="AS533">
            <v>5040.0600000000004</v>
          </cell>
          <cell r="AT533">
            <v>7990.69</v>
          </cell>
          <cell r="AU533">
            <v>0</v>
          </cell>
          <cell r="AV533">
            <v>18140.61</v>
          </cell>
          <cell r="AW533">
            <v>22484.05</v>
          </cell>
          <cell r="AX533">
            <v>0</v>
          </cell>
          <cell r="AY533">
            <v>5076.1000000000004</v>
          </cell>
          <cell r="AZ533">
            <v>5031.82</v>
          </cell>
          <cell r="BA533">
            <v>0</v>
          </cell>
          <cell r="BB533">
            <v>-6388.06</v>
          </cell>
          <cell r="BC533">
            <v>5282.29</v>
          </cell>
          <cell r="BD533">
            <v>0</v>
          </cell>
          <cell r="BE533">
            <v>-2576.0700000000002</v>
          </cell>
          <cell r="BF533">
            <v>21685.24</v>
          </cell>
          <cell r="BG533">
            <v>0</v>
          </cell>
          <cell r="BH533">
            <v>65017.36</v>
          </cell>
          <cell r="BI533">
            <v>79745.13</v>
          </cell>
        </row>
        <row r="534">
          <cell r="B534" t="str">
            <v>RSA</v>
          </cell>
          <cell r="C534">
            <v>194602.15</v>
          </cell>
          <cell r="D534">
            <v>207128.52</v>
          </cell>
          <cell r="E534">
            <v>0</v>
          </cell>
          <cell r="F534">
            <v>93986.63</v>
          </cell>
          <cell r="G534">
            <v>55908.82</v>
          </cell>
          <cell r="H534">
            <v>0</v>
          </cell>
          <cell r="I534">
            <v>-28781.07</v>
          </cell>
          <cell r="J534">
            <v>-717.13</v>
          </cell>
          <cell r="K534">
            <v>0</v>
          </cell>
          <cell r="L534">
            <v>122767.7</v>
          </cell>
          <cell r="M534">
            <v>56625.94</v>
          </cell>
          <cell r="N534">
            <v>0</v>
          </cell>
          <cell r="O534">
            <v>13025.7</v>
          </cell>
          <cell r="P534">
            <v>12216.44</v>
          </cell>
          <cell r="Q534">
            <v>0</v>
          </cell>
          <cell r="R534">
            <v>109742</v>
          </cell>
          <cell r="S534">
            <v>44409.5</v>
          </cell>
          <cell r="T534">
            <v>0</v>
          </cell>
          <cell r="U534">
            <v>89761.04</v>
          </cell>
          <cell r="V534">
            <v>46740.51</v>
          </cell>
          <cell r="W534">
            <v>0</v>
          </cell>
          <cell r="X534">
            <v>59882.65</v>
          </cell>
          <cell r="Y534">
            <v>29697.3</v>
          </cell>
          <cell r="Z534">
            <v>0</v>
          </cell>
          <cell r="AA534">
            <v>-2404.62</v>
          </cell>
          <cell r="AB534">
            <v>-7981.82</v>
          </cell>
          <cell r="AC534">
            <v>0</v>
          </cell>
          <cell r="AD534">
            <v>57478.03</v>
          </cell>
          <cell r="AE534">
            <v>21715.48</v>
          </cell>
          <cell r="AF534">
            <v>0</v>
          </cell>
          <cell r="AG534">
            <v>55205.81</v>
          </cell>
          <cell r="AH534">
            <v>20257.55</v>
          </cell>
          <cell r="AI534">
            <v>0</v>
          </cell>
          <cell r="AJ534">
            <v>25518.560000000001</v>
          </cell>
          <cell r="AK534">
            <v>16360.57</v>
          </cell>
          <cell r="AL534">
            <v>0</v>
          </cell>
          <cell r="AM534">
            <v>8208.07</v>
          </cell>
          <cell r="AN534">
            <v>8799.65</v>
          </cell>
          <cell r="AO534">
            <v>0</v>
          </cell>
          <cell r="AP534">
            <v>-6443.14</v>
          </cell>
          <cell r="AQ534">
            <v>-448.86</v>
          </cell>
          <cell r="AR534">
            <v>0</v>
          </cell>
          <cell r="AS534">
            <v>18049.91</v>
          </cell>
          <cell r="AT534">
            <v>13306.6</v>
          </cell>
          <cell r="AU534">
            <v>0</v>
          </cell>
          <cell r="AV534">
            <v>41943.040000000001</v>
          </cell>
          <cell r="AW534">
            <v>17517</v>
          </cell>
          <cell r="AX534">
            <v>0</v>
          </cell>
          <cell r="AY534">
            <v>359.07</v>
          </cell>
          <cell r="AZ534">
            <v>123.79</v>
          </cell>
          <cell r="BA534">
            <v>0</v>
          </cell>
          <cell r="BB534">
            <v>-7580.76</v>
          </cell>
          <cell r="BC534">
            <v>-15146.23</v>
          </cell>
          <cell r="BD534">
            <v>0</v>
          </cell>
          <cell r="BE534">
            <v>-3459.14</v>
          </cell>
          <cell r="BF534">
            <v>-5204.09</v>
          </cell>
          <cell r="BG534">
            <v>0</v>
          </cell>
          <cell r="BH534">
            <v>117322.76</v>
          </cell>
          <cell r="BI534">
            <v>59555.73</v>
          </cell>
        </row>
        <row r="535">
          <cell r="B535" t="str">
            <v>SEGUREXPO</v>
          </cell>
          <cell r="C535">
            <v>20919.59</v>
          </cell>
          <cell r="D535">
            <v>22222.05</v>
          </cell>
          <cell r="E535">
            <v>0</v>
          </cell>
          <cell r="F535">
            <v>4046.64</v>
          </cell>
          <cell r="G535">
            <v>5800.08</v>
          </cell>
          <cell r="H535">
            <v>0</v>
          </cell>
          <cell r="I535">
            <v>-73.349999999999994</v>
          </cell>
          <cell r="J535">
            <v>67.5</v>
          </cell>
          <cell r="K535">
            <v>0</v>
          </cell>
          <cell r="L535">
            <v>4119.99</v>
          </cell>
          <cell r="M535">
            <v>5732.58</v>
          </cell>
          <cell r="N535">
            <v>0</v>
          </cell>
          <cell r="O535">
            <v>839.09</v>
          </cell>
          <cell r="P535">
            <v>866.18</v>
          </cell>
          <cell r="Q535">
            <v>0</v>
          </cell>
          <cell r="R535">
            <v>3280.9</v>
          </cell>
          <cell r="S535">
            <v>4866.3999999999996</v>
          </cell>
          <cell r="T535">
            <v>0</v>
          </cell>
          <cell r="U535">
            <v>4126.3999999999996</v>
          </cell>
          <cell r="V535">
            <v>7188.92</v>
          </cell>
          <cell r="W535">
            <v>0</v>
          </cell>
          <cell r="X535">
            <v>717.8</v>
          </cell>
          <cell r="Y535">
            <v>1680.81</v>
          </cell>
          <cell r="Z535">
            <v>0</v>
          </cell>
          <cell r="AA535">
            <v>5820.76</v>
          </cell>
          <cell r="AB535">
            <v>9754.7900000000009</v>
          </cell>
          <cell r="AC535">
            <v>0</v>
          </cell>
          <cell r="AD535">
            <v>6538.56</v>
          </cell>
          <cell r="AE535">
            <v>11435.6</v>
          </cell>
          <cell r="AF535">
            <v>0</v>
          </cell>
          <cell r="AG535">
            <v>6538.56</v>
          </cell>
          <cell r="AH535">
            <v>11435.6</v>
          </cell>
          <cell r="AI535">
            <v>0</v>
          </cell>
          <cell r="AJ535">
            <v>3248.99</v>
          </cell>
          <cell r="AK535">
            <v>2631.75</v>
          </cell>
          <cell r="AL535">
            <v>0</v>
          </cell>
          <cell r="AM535">
            <v>-3960.62</v>
          </cell>
          <cell r="AN535">
            <v>-4917.72</v>
          </cell>
          <cell r="AO535">
            <v>0</v>
          </cell>
          <cell r="AP535">
            <v>-791.55</v>
          </cell>
          <cell r="AQ535">
            <v>-1284.1300000000001</v>
          </cell>
          <cell r="AR535">
            <v>0</v>
          </cell>
          <cell r="AS535">
            <v>3647.57</v>
          </cell>
          <cell r="AT535">
            <v>4110.46</v>
          </cell>
          <cell r="AU535">
            <v>0</v>
          </cell>
          <cell r="AV535">
            <v>4192.5200000000004</v>
          </cell>
          <cell r="AW535">
            <v>4122.6099999999997</v>
          </cell>
          <cell r="AX535">
            <v>0</v>
          </cell>
          <cell r="AY535">
            <v>279.22000000000003</v>
          </cell>
          <cell r="AZ535">
            <v>229.04</v>
          </cell>
          <cell r="BA535">
            <v>0</v>
          </cell>
          <cell r="BB535">
            <v>-6624.8</v>
          </cell>
          <cell r="BC535">
            <v>-8829.4699999999993</v>
          </cell>
          <cell r="BD535">
            <v>0</v>
          </cell>
          <cell r="BE535">
            <v>129.93</v>
          </cell>
          <cell r="BF535">
            <v>-221.71</v>
          </cell>
          <cell r="BG535">
            <v>0</v>
          </cell>
          <cell r="BH535">
            <v>9905.7000000000007</v>
          </cell>
          <cell r="BI535">
            <v>13695.86</v>
          </cell>
        </row>
        <row r="536">
          <cell r="B536" t="str">
            <v>SOLIDARIA</v>
          </cell>
          <cell r="C536">
            <v>299635.45</v>
          </cell>
          <cell r="D536">
            <v>253123.04</v>
          </cell>
          <cell r="E536">
            <v>0</v>
          </cell>
          <cell r="F536">
            <v>245938.08</v>
          </cell>
          <cell r="G536">
            <v>200732.16</v>
          </cell>
          <cell r="H536">
            <v>0</v>
          </cell>
          <cell r="I536">
            <v>45701.23</v>
          </cell>
          <cell r="J536">
            <v>-13232.28</v>
          </cell>
          <cell r="K536">
            <v>0</v>
          </cell>
          <cell r="L536">
            <v>200236.85</v>
          </cell>
          <cell r="M536">
            <v>213964.44</v>
          </cell>
          <cell r="N536">
            <v>0</v>
          </cell>
          <cell r="O536">
            <v>6179.15</v>
          </cell>
          <cell r="P536">
            <v>7423.88</v>
          </cell>
          <cell r="Q536">
            <v>0</v>
          </cell>
          <cell r="R536">
            <v>194057.7</v>
          </cell>
          <cell r="S536">
            <v>206540.56</v>
          </cell>
          <cell r="T536">
            <v>0</v>
          </cell>
          <cell r="U536">
            <v>94711.34</v>
          </cell>
          <cell r="V536">
            <v>109629.68</v>
          </cell>
          <cell r="W536">
            <v>0</v>
          </cell>
          <cell r="X536">
            <v>84174.66</v>
          </cell>
          <cell r="Y536">
            <v>97389.28</v>
          </cell>
          <cell r="Z536">
            <v>0</v>
          </cell>
          <cell r="AA536">
            <v>13443.99</v>
          </cell>
          <cell r="AB536">
            <v>13045.83</v>
          </cell>
          <cell r="AC536">
            <v>0</v>
          </cell>
          <cell r="AD536">
            <v>97618.65</v>
          </cell>
          <cell r="AE536">
            <v>110435.1</v>
          </cell>
          <cell r="AF536">
            <v>0</v>
          </cell>
          <cell r="AG536">
            <v>97618.65</v>
          </cell>
          <cell r="AH536">
            <v>110435.1</v>
          </cell>
          <cell r="AI536">
            <v>0</v>
          </cell>
          <cell r="AJ536">
            <v>48164.72</v>
          </cell>
          <cell r="AK536">
            <v>52374.13</v>
          </cell>
          <cell r="AL536">
            <v>0</v>
          </cell>
          <cell r="AM536">
            <v>26781.52</v>
          </cell>
          <cell r="AN536">
            <v>31818.14</v>
          </cell>
          <cell r="AO536">
            <v>0</v>
          </cell>
          <cell r="AP536">
            <v>-5239.1000000000004</v>
          </cell>
          <cell r="AQ536">
            <v>-6135.76</v>
          </cell>
          <cell r="AR536">
            <v>0</v>
          </cell>
          <cell r="AS536">
            <v>35047.75</v>
          </cell>
          <cell r="AT536">
            <v>36741.379999999997</v>
          </cell>
          <cell r="AU536">
            <v>0</v>
          </cell>
          <cell r="AV536">
            <v>49246.54</v>
          </cell>
          <cell r="AW536">
            <v>49417.18</v>
          </cell>
          <cell r="AX536">
            <v>0</v>
          </cell>
          <cell r="AY536">
            <v>491.89</v>
          </cell>
          <cell r="AZ536">
            <v>331.95</v>
          </cell>
          <cell r="BA536">
            <v>0</v>
          </cell>
          <cell r="BB536">
            <v>-9889.5400000000009</v>
          </cell>
          <cell r="BC536">
            <v>-16067.42</v>
          </cell>
          <cell r="BD536">
            <v>0</v>
          </cell>
          <cell r="BE536">
            <v>1504.64</v>
          </cell>
          <cell r="BF536">
            <v>-280.89</v>
          </cell>
          <cell r="BG536">
            <v>0</v>
          </cell>
          <cell r="BH536">
            <v>203947.24</v>
          </cell>
          <cell r="BI536">
            <v>222607.98</v>
          </cell>
        </row>
        <row r="537">
          <cell r="B537" t="str">
            <v>SOLUNION</v>
          </cell>
          <cell r="C537">
            <v>26616.16</v>
          </cell>
          <cell r="D537">
            <v>30569.13</v>
          </cell>
          <cell r="E537">
            <v>0</v>
          </cell>
          <cell r="F537">
            <v>2409.87</v>
          </cell>
          <cell r="G537">
            <v>2986.54</v>
          </cell>
          <cell r="H537">
            <v>0</v>
          </cell>
          <cell r="I537">
            <v>-438.53</v>
          </cell>
          <cell r="J537">
            <v>-282.94</v>
          </cell>
          <cell r="K537">
            <v>0</v>
          </cell>
          <cell r="L537">
            <v>2848.4</v>
          </cell>
          <cell r="M537">
            <v>3269.48</v>
          </cell>
          <cell r="N537">
            <v>0</v>
          </cell>
          <cell r="O537">
            <v>139.55000000000001</v>
          </cell>
          <cell r="P537">
            <v>155.1</v>
          </cell>
          <cell r="Q537">
            <v>0</v>
          </cell>
          <cell r="R537">
            <v>2708.85</v>
          </cell>
          <cell r="S537">
            <v>3114.39</v>
          </cell>
          <cell r="T537">
            <v>0</v>
          </cell>
          <cell r="U537">
            <v>13131.79</v>
          </cell>
          <cell r="V537">
            <v>14846.95</v>
          </cell>
          <cell r="W537">
            <v>0</v>
          </cell>
          <cell r="X537">
            <v>2389.9499999999998</v>
          </cell>
          <cell r="Y537">
            <v>1398.43</v>
          </cell>
          <cell r="Z537">
            <v>0</v>
          </cell>
          <cell r="AA537">
            <v>-2399.8200000000002</v>
          </cell>
          <cell r="AB537">
            <v>-1492.73</v>
          </cell>
          <cell r="AC537">
            <v>0</v>
          </cell>
          <cell r="AD537">
            <v>-9.8699999999999992</v>
          </cell>
          <cell r="AE537">
            <v>-94.3</v>
          </cell>
          <cell r="AF537">
            <v>0</v>
          </cell>
          <cell r="AG537">
            <v>-9.8699999999999992</v>
          </cell>
          <cell r="AH537">
            <v>-94.3</v>
          </cell>
          <cell r="AI537">
            <v>0</v>
          </cell>
          <cell r="AJ537">
            <v>1849.7</v>
          </cell>
          <cell r="AK537">
            <v>2128.92</v>
          </cell>
          <cell r="AL537">
            <v>0</v>
          </cell>
          <cell r="AM537">
            <v>-4831.05</v>
          </cell>
          <cell r="AN537">
            <v>-4548.53</v>
          </cell>
          <cell r="AO537">
            <v>0</v>
          </cell>
          <cell r="AP537">
            <v>-1943.29</v>
          </cell>
          <cell r="AQ537">
            <v>-2001.65</v>
          </cell>
          <cell r="AR537">
            <v>0</v>
          </cell>
          <cell r="AS537">
            <v>3223.24</v>
          </cell>
          <cell r="AT537">
            <v>3329.5</v>
          </cell>
          <cell r="AU537">
            <v>0</v>
          </cell>
          <cell r="AV537">
            <v>3496.54</v>
          </cell>
          <cell r="AW537">
            <v>8238.16</v>
          </cell>
          <cell r="AX537">
            <v>0</v>
          </cell>
          <cell r="AY537">
            <v>614.53</v>
          </cell>
          <cell r="AZ537">
            <v>872.81</v>
          </cell>
          <cell r="BA537">
            <v>0</v>
          </cell>
          <cell r="BB537">
            <v>2158.75</v>
          </cell>
          <cell r="BC537">
            <v>-2681.6</v>
          </cell>
          <cell r="BD537">
            <v>0</v>
          </cell>
          <cell r="BE537">
            <v>3006.14</v>
          </cell>
          <cell r="BF537">
            <v>93.61</v>
          </cell>
          <cell r="BG537">
            <v>0</v>
          </cell>
          <cell r="BH537">
            <v>550.1</v>
          </cell>
          <cell r="BI537">
            <v>5795.99</v>
          </cell>
        </row>
        <row r="538">
          <cell r="B538" t="str">
            <v>SURAMERICANA</v>
          </cell>
          <cell r="C538">
            <v>1262597.49</v>
          </cell>
          <cell r="D538">
            <v>1444329.97</v>
          </cell>
          <cell r="E538">
            <v>0</v>
          </cell>
          <cell r="F538">
            <v>820897.54</v>
          </cell>
          <cell r="G538">
            <v>940738.03</v>
          </cell>
          <cell r="H538">
            <v>0</v>
          </cell>
          <cell r="I538">
            <v>20215.62</v>
          </cell>
          <cell r="J538">
            <v>32538.74</v>
          </cell>
          <cell r="K538">
            <v>0</v>
          </cell>
          <cell r="L538">
            <v>800681.92</v>
          </cell>
          <cell r="M538">
            <v>908199.29</v>
          </cell>
          <cell r="N538">
            <v>0</v>
          </cell>
          <cell r="O538">
            <v>44894.61</v>
          </cell>
          <cell r="P538">
            <v>21977.11</v>
          </cell>
          <cell r="Q538">
            <v>0</v>
          </cell>
          <cell r="R538">
            <v>755787.31</v>
          </cell>
          <cell r="S538">
            <v>886222.18</v>
          </cell>
          <cell r="T538">
            <v>0</v>
          </cell>
          <cell r="U538">
            <v>573773.93000000005</v>
          </cell>
          <cell r="V538">
            <v>684707.93</v>
          </cell>
          <cell r="W538">
            <v>0</v>
          </cell>
          <cell r="X538">
            <v>407138.67</v>
          </cell>
          <cell r="Y538">
            <v>510993.46</v>
          </cell>
          <cell r="Z538">
            <v>0</v>
          </cell>
          <cell r="AA538">
            <v>37437.879999999997</v>
          </cell>
          <cell r="AB538">
            <v>28613.71</v>
          </cell>
          <cell r="AC538">
            <v>0</v>
          </cell>
          <cell r="AD538">
            <v>444576.55</v>
          </cell>
          <cell r="AE538">
            <v>539607.17000000004</v>
          </cell>
          <cell r="AF538">
            <v>0</v>
          </cell>
          <cell r="AG538">
            <v>441926.39</v>
          </cell>
          <cell r="AH538">
            <v>535899.4</v>
          </cell>
          <cell r="AI538">
            <v>0</v>
          </cell>
          <cell r="AJ538">
            <v>127233.62</v>
          </cell>
          <cell r="AK538">
            <v>147706.5</v>
          </cell>
          <cell r="AL538">
            <v>0</v>
          </cell>
          <cell r="AM538">
            <v>15453.39</v>
          </cell>
          <cell r="AN538">
            <v>30269.8</v>
          </cell>
          <cell r="AO538">
            <v>0</v>
          </cell>
          <cell r="AP538">
            <v>-7729.66</v>
          </cell>
          <cell r="AQ538">
            <v>-842.91</v>
          </cell>
          <cell r="AR538">
            <v>0</v>
          </cell>
          <cell r="AS538">
            <v>61482.23</v>
          </cell>
          <cell r="AT538">
            <v>76779.81</v>
          </cell>
          <cell r="AU538">
            <v>0</v>
          </cell>
          <cell r="AV538">
            <v>259862.33</v>
          </cell>
          <cell r="AW538">
            <v>252372.07</v>
          </cell>
          <cell r="AX538">
            <v>0</v>
          </cell>
          <cell r="AY538">
            <v>9900.31</v>
          </cell>
          <cell r="AZ538">
            <v>5279.2</v>
          </cell>
          <cell r="BA538">
            <v>0</v>
          </cell>
          <cell r="BB538">
            <v>-25107.68</v>
          </cell>
          <cell r="BC538">
            <v>-13535.18</v>
          </cell>
          <cell r="BD538">
            <v>0</v>
          </cell>
          <cell r="BE538">
            <v>51067.07</v>
          </cell>
          <cell r="BF538">
            <v>36229.769999999997</v>
          </cell>
          <cell r="BG538">
            <v>0</v>
          </cell>
          <cell r="BH538">
            <v>780894.98</v>
          </cell>
          <cell r="BI538">
            <v>899757.36</v>
          </cell>
        </row>
        <row r="539">
          <cell r="B539" t="str">
            <v>ZURICH</v>
          </cell>
          <cell r="C539">
            <v>0</v>
          </cell>
          <cell r="D539">
            <v>73.5</v>
          </cell>
          <cell r="E539">
            <v>0</v>
          </cell>
          <cell r="F539">
            <v>0</v>
          </cell>
          <cell r="G539">
            <v>1.47</v>
          </cell>
          <cell r="H539">
            <v>0</v>
          </cell>
          <cell r="I539">
            <v>0</v>
          </cell>
          <cell r="J539">
            <v>18.989999999999998</v>
          </cell>
          <cell r="K539">
            <v>0</v>
          </cell>
          <cell r="L539">
            <v>0</v>
          </cell>
          <cell r="M539">
            <v>-17.52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-17.52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0.18</v>
          </cell>
          <cell r="AC539">
            <v>0</v>
          </cell>
          <cell r="AD539">
            <v>0</v>
          </cell>
          <cell r="AE539">
            <v>0.18</v>
          </cell>
          <cell r="AF539">
            <v>0</v>
          </cell>
          <cell r="AG539">
            <v>0</v>
          </cell>
          <cell r="AH539">
            <v>0.18</v>
          </cell>
          <cell r="AI539">
            <v>0</v>
          </cell>
          <cell r="AJ539">
            <v>0</v>
          </cell>
          <cell r="AK539">
            <v>1.87</v>
          </cell>
          <cell r="AL539">
            <v>0</v>
          </cell>
          <cell r="AM539">
            <v>0</v>
          </cell>
          <cell r="AN539">
            <v>-3.62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7116.91</v>
          </cell>
          <cell r="AU539">
            <v>0</v>
          </cell>
          <cell r="AV539">
            <v>0</v>
          </cell>
          <cell r="AW539">
            <v>6003.46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-13134.44</v>
          </cell>
          <cell r="BD539">
            <v>0</v>
          </cell>
          <cell r="BE539">
            <v>0</v>
          </cell>
          <cell r="BF539">
            <v>-23767.07</v>
          </cell>
          <cell r="BG539">
            <v>0</v>
          </cell>
          <cell r="BH539">
            <v>0</v>
          </cell>
          <cell r="BI539">
            <v>13116.93</v>
          </cell>
        </row>
        <row r="551">
          <cell r="B551" t="str">
            <v>BOLIVAR</v>
          </cell>
          <cell r="C551">
            <v>0</v>
          </cell>
          <cell r="D551">
            <v>354.88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0</v>
          </cell>
          <cell r="D552">
            <v>68.989999999999995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EQUIDAD</v>
          </cell>
          <cell r="C553">
            <v>0</v>
          </cell>
          <cell r="D553">
            <v>0</v>
          </cell>
          <cell r="F553">
            <v>0</v>
          </cell>
          <cell r="G553">
            <v>0</v>
          </cell>
          <cell r="I553">
            <v>0</v>
          </cell>
          <cell r="J553">
            <v>0</v>
          </cell>
          <cell r="L553">
            <v>0</v>
          </cell>
          <cell r="M553">
            <v>0</v>
          </cell>
          <cell r="O553">
            <v>0</v>
          </cell>
          <cell r="P553">
            <v>0</v>
          </cell>
          <cell r="R553">
            <v>0</v>
          </cell>
          <cell r="S553">
            <v>0</v>
          </cell>
          <cell r="U553">
            <v>0</v>
          </cell>
          <cell r="V553">
            <v>0</v>
          </cell>
          <cell r="X553">
            <v>0</v>
          </cell>
          <cell r="Y553">
            <v>0</v>
          </cell>
          <cell r="AA553">
            <v>0</v>
          </cell>
          <cell r="AB553">
            <v>0</v>
          </cell>
          <cell r="AD553">
            <v>0</v>
          </cell>
          <cell r="AE553">
            <v>0</v>
          </cell>
          <cell r="AG553">
            <v>0</v>
          </cell>
          <cell r="AH553">
            <v>0</v>
          </cell>
          <cell r="AJ553">
            <v>0</v>
          </cell>
          <cell r="AK553">
            <v>0</v>
          </cell>
          <cell r="AM553">
            <v>0</v>
          </cell>
          <cell r="AN553">
            <v>0</v>
          </cell>
          <cell r="AP553">
            <v>0</v>
          </cell>
          <cell r="AQ553">
            <v>0</v>
          </cell>
          <cell r="AS553">
            <v>0</v>
          </cell>
          <cell r="AT553">
            <v>44.05</v>
          </cell>
          <cell r="AV553">
            <v>0</v>
          </cell>
          <cell r="AW553">
            <v>0.91</v>
          </cell>
          <cell r="AY553">
            <v>0</v>
          </cell>
          <cell r="AZ553">
            <v>0</v>
          </cell>
          <cell r="BB553">
            <v>0</v>
          </cell>
          <cell r="BC553">
            <v>-44.97</v>
          </cell>
          <cell r="BD553" t="str">
            <v>/0</v>
          </cell>
          <cell r="BE553">
            <v>0</v>
          </cell>
          <cell r="BF553">
            <v>-44.97</v>
          </cell>
          <cell r="BG553" t="str">
            <v>/0</v>
          </cell>
          <cell r="BH553">
            <v>0</v>
          </cell>
          <cell r="BI553">
            <v>44.97</v>
          </cell>
          <cell r="BK553" t="str">
            <v xml:space="preserve"> </v>
          </cell>
          <cell r="BL553" t="str">
            <v xml:space="preserve"> </v>
          </cell>
        </row>
        <row r="554">
          <cell r="B554" t="str">
            <v>LIBERTY</v>
          </cell>
          <cell r="C554">
            <v>0</v>
          </cell>
          <cell r="D554">
            <v>163.78</v>
          </cell>
          <cell r="F554">
            <v>0</v>
          </cell>
          <cell r="G554">
            <v>163.78</v>
          </cell>
          <cell r="I554">
            <v>0</v>
          </cell>
          <cell r="J554">
            <v>-337.64</v>
          </cell>
          <cell r="L554">
            <v>0</v>
          </cell>
          <cell r="M554">
            <v>501.42</v>
          </cell>
          <cell r="O554">
            <v>0</v>
          </cell>
          <cell r="P554">
            <v>0</v>
          </cell>
          <cell r="R554">
            <v>0</v>
          </cell>
          <cell r="S554">
            <v>501.42</v>
          </cell>
          <cell r="U554">
            <v>0</v>
          </cell>
          <cell r="V554">
            <v>79.040000000000006</v>
          </cell>
          <cell r="X554">
            <v>0</v>
          </cell>
          <cell r="Y554">
            <v>79.040000000000006</v>
          </cell>
          <cell r="AA554">
            <v>0</v>
          </cell>
          <cell r="AB554">
            <v>100.54</v>
          </cell>
          <cell r="AD554">
            <v>0</v>
          </cell>
          <cell r="AE554">
            <v>179.58</v>
          </cell>
          <cell r="AG554">
            <v>0</v>
          </cell>
          <cell r="AH554">
            <v>179.58</v>
          </cell>
          <cell r="AJ554">
            <v>0</v>
          </cell>
          <cell r="AK554">
            <v>87.39</v>
          </cell>
          <cell r="AM554">
            <v>0</v>
          </cell>
          <cell r="AN554">
            <v>87.39</v>
          </cell>
          <cell r="AP554">
            <v>0</v>
          </cell>
          <cell r="AQ554">
            <v>0</v>
          </cell>
          <cell r="AS554">
            <v>0</v>
          </cell>
          <cell r="AT554">
            <v>12.38</v>
          </cell>
          <cell r="AV554">
            <v>0</v>
          </cell>
          <cell r="AW554">
            <v>20.02</v>
          </cell>
          <cell r="AY554">
            <v>0</v>
          </cell>
          <cell r="AZ554">
            <v>0</v>
          </cell>
          <cell r="BB554">
            <v>0</v>
          </cell>
          <cell r="BC554">
            <v>202.06</v>
          </cell>
          <cell r="BD554" t="str">
            <v>/0</v>
          </cell>
          <cell r="BE554">
            <v>0</v>
          </cell>
          <cell r="BF554">
            <v>222.61</v>
          </cell>
          <cell r="BG554" t="str">
            <v>/0</v>
          </cell>
          <cell r="BH554">
            <v>0</v>
          </cell>
          <cell r="BI554">
            <v>299.36</v>
          </cell>
          <cell r="BK554" t="str">
            <v xml:space="preserve"> </v>
          </cell>
          <cell r="BL554">
            <v>0.59702445056040843</v>
          </cell>
        </row>
        <row r="555">
          <cell r="B555" t="str">
            <v>MAPFRE</v>
          </cell>
          <cell r="C555">
            <v>33201.120000000003</v>
          </cell>
          <cell r="D555">
            <v>43938.09</v>
          </cell>
          <cell r="F555">
            <v>3300.38</v>
          </cell>
          <cell r="G555">
            <v>4393.8100000000004</v>
          </cell>
          <cell r="I555">
            <v>781.79</v>
          </cell>
          <cell r="J555">
            <v>1126.9000000000001</v>
          </cell>
          <cell r="L555">
            <v>2518.59</v>
          </cell>
          <cell r="M555">
            <v>3266.91</v>
          </cell>
          <cell r="O555">
            <v>19.32</v>
          </cell>
          <cell r="P555">
            <v>0</v>
          </cell>
          <cell r="R555">
            <v>2499.27</v>
          </cell>
          <cell r="S555">
            <v>3266.91</v>
          </cell>
          <cell r="U555">
            <v>37744.370000000003</v>
          </cell>
          <cell r="V555">
            <v>35276.160000000003</v>
          </cell>
          <cell r="X555">
            <v>3816.23</v>
          </cell>
          <cell r="Y555">
            <v>3575.13</v>
          </cell>
          <cell r="AA555">
            <v>514.99</v>
          </cell>
          <cell r="AB555">
            <v>1212.2</v>
          </cell>
          <cell r="AD555">
            <v>4331.2299999999996</v>
          </cell>
          <cell r="AE555">
            <v>4787.33</v>
          </cell>
          <cell r="AG555">
            <v>4331.2299999999996</v>
          </cell>
          <cell r="AH555">
            <v>4787.33</v>
          </cell>
          <cell r="AJ555">
            <v>1083.53</v>
          </cell>
          <cell r="AK555">
            <v>1185.1099999999999</v>
          </cell>
          <cell r="AM555">
            <v>-7742.11</v>
          </cell>
          <cell r="AN555">
            <v>-10331.77</v>
          </cell>
          <cell r="AP555">
            <v>-114.04</v>
          </cell>
          <cell r="AQ555">
            <v>-64.13</v>
          </cell>
          <cell r="AS555">
            <v>826.4</v>
          </cell>
          <cell r="AT555">
            <v>701.2</v>
          </cell>
          <cell r="AV555">
            <v>695.76</v>
          </cell>
          <cell r="AW555">
            <v>631.03</v>
          </cell>
          <cell r="AY555">
            <v>530</v>
          </cell>
          <cell r="AZ555">
            <v>830.31</v>
          </cell>
          <cell r="BB555">
            <v>3972.03</v>
          </cell>
          <cell r="BC555">
            <v>6712.94</v>
          </cell>
          <cell r="BD555">
            <v>0.69010000000000005</v>
          </cell>
          <cell r="BE555">
            <v>4058.25</v>
          </cell>
          <cell r="BF555">
            <v>7005.09</v>
          </cell>
          <cell r="BG555">
            <v>0.72609999999999997</v>
          </cell>
          <cell r="BH555">
            <v>-1472.76</v>
          </cell>
          <cell r="BI555">
            <v>-3446.03</v>
          </cell>
          <cell r="BK555">
            <v>-0.58927606861203474</v>
          </cell>
          <cell r="BL555">
            <v>-1.0548285688923174</v>
          </cell>
        </row>
        <row r="556">
          <cell r="B556" t="str">
            <v>PREVISORA</v>
          </cell>
          <cell r="C556">
            <v>1696.39</v>
          </cell>
          <cell r="D556">
            <v>2337.29</v>
          </cell>
          <cell r="F556">
            <v>106.82</v>
          </cell>
          <cell r="G556">
            <v>332.94</v>
          </cell>
          <cell r="I556">
            <v>102.84</v>
          </cell>
          <cell r="J556">
            <v>64.98</v>
          </cell>
          <cell r="L556">
            <v>3.98</v>
          </cell>
          <cell r="M556">
            <v>267.97000000000003</v>
          </cell>
          <cell r="O556">
            <v>0</v>
          </cell>
          <cell r="P556">
            <v>0</v>
          </cell>
          <cell r="R556">
            <v>3.98</v>
          </cell>
          <cell r="S556">
            <v>267.97000000000003</v>
          </cell>
          <cell r="U556">
            <v>4471.7700000000004</v>
          </cell>
          <cell r="V556">
            <v>450</v>
          </cell>
          <cell r="X556">
            <v>678.64</v>
          </cell>
          <cell r="Y556">
            <v>54.85</v>
          </cell>
          <cell r="AA556">
            <v>-21.92</v>
          </cell>
          <cell r="AB556">
            <v>41.74</v>
          </cell>
          <cell r="AD556">
            <v>656.72</v>
          </cell>
          <cell r="AE556">
            <v>96.59</v>
          </cell>
          <cell r="AG556">
            <v>656.72</v>
          </cell>
          <cell r="AH556">
            <v>96.59</v>
          </cell>
          <cell r="AJ556">
            <v>37.9</v>
          </cell>
          <cell r="AK556">
            <v>74.72</v>
          </cell>
          <cell r="AM556">
            <v>-136.37</v>
          </cell>
          <cell r="AN556">
            <v>-151.03</v>
          </cell>
          <cell r="AP556">
            <v>-57.55</v>
          </cell>
          <cell r="AQ556">
            <v>-43.12</v>
          </cell>
          <cell r="AS556">
            <v>145.5</v>
          </cell>
          <cell r="AT556">
            <v>96.63</v>
          </cell>
          <cell r="AV556">
            <v>211.88</v>
          </cell>
          <cell r="AW556">
            <v>161.62</v>
          </cell>
          <cell r="AY556">
            <v>19.37</v>
          </cell>
          <cell r="AZ556">
            <v>31</v>
          </cell>
          <cell r="BB556">
            <v>-835.56</v>
          </cell>
          <cell r="BC556">
            <v>76.28</v>
          </cell>
          <cell r="BD556">
            <v>1.0912999999999999</v>
          </cell>
          <cell r="BE556">
            <v>-735.82</v>
          </cell>
          <cell r="BF556">
            <v>140.69</v>
          </cell>
          <cell r="BG556">
            <v>1.1912</v>
          </cell>
          <cell r="BH556">
            <v>839.54</v>
          </cell>
          <cell r="BI556">
            <v>191.68</v>
          </cell>
          <cell r="BK556">
            <v>210.9396984924623</v>
          </cell>
          <cell r="BL556">
            <v>0.71530395193491803</v>
          </cell>
        </row>
        <row r="557">
          <cell r="B557" t="str">
            <v>SURAMERICANA</v>
          </cell>
          <cell r="C557">
            <v>3895.79</v>
          </cell>
          <cell r="D557">
            <v>10804.7</v>
          </cell>
          <cell r="F557">
            <v>389.58</v>
          </cell>
          <cell r="G557">
            <v>1080.47</v>
          </cell>
          <cell r="I557">
            <v>70.3</v>
          </cell>
          <cell r="J557">
            <v>-50.04</v>
          </cell>
          <cell r="L557">
            <v>319.27999999999997</v>
          </cell>
          <cell r="M557">
            <v>1130.51</v>
          </cell>
          <cell r="O557">
            <v>0</v>
          </cell>
          <cell r="P557">
            <v>0</v>
          </cell>
          <cell r="R557">
            <v>319.27999999999997</v>
          </cell>
          <cell r="S557">
            <v>1130.51</v>
          </cell>
          <cell r="U557">
            <v>2002.25</v>
          </cell>
          <cell r="V557">
            <v>15585.45</v>
          </cell>
          <cell r="X557">
            <v>196.63</v>
          </cell>
          <cell r="Y557">
            <v>1537.72</v>
          </cell>
          <cell r="AA557">
            <v>43.61</v>
          </cell>
          <cell r="AB557">
            <v>426.73</v>
          </cell>
          <cell r="AD557">
            <v>240.24</v>
          </cell>
          <cell r="AE557">
            <v>1964.45</v>
          </cell>
          <cell r="AG557">
            <v>240.24</v>
          </cell>
          <cell r="AH557">
            <v>1964.45</v>
          </cell>
          <cell r="AJ557">
            <v>131.79</v>
          </cell>
          <cell r="AK557">
            <v>474.92</v>
          </cell>
          <cell r="AM557">
            <v>-1270.69</v>
          </cell>
          <cell r="AN557">
            <v>-3626.29</v>
          </cell>
          <cell r="AP557">
            <v>-5.62</v>
          </cell>
          <cell r="AQ557">
            <v>-741.94</v>
          </cell>
          <cell r="AS557">
            <v>0</v>
          </cell>
          <cell r="AT557">
            <v>0</v>
          </cell>
          <cell r="AV557">
            <v>338.78</v>
          </cell>
          <cell r="AW557">
            <v>1285.33</v>
          </cell>
          <cell r="AY557">
            <v>476.38</v>
          </cell>
          <cell r="AZ557">
            <v>12.76</v>
          </cell>
          <cell r="BB557">
            <v>540.19000000000005</v>
          </cell>
          <cell r="BC557">
            <v>2236.21</v>
          </cell>
          <cell r="BD557">
            <v>3.1396999999999999</v>
          </cell>
          <cell r="BE557">
            <v>889.85</v>
          </cell>
          <cell r="BF557">
            <v>2293.59</v>
          </cell>
          <cell r="BG557">
            <v>1.5774999999999999</v>
          </cell>
          <cell r="BH557">
            <v>-220.91</v>
          </cell>
          <cell r="BI557">
            <v>-1105.7</v>
          </cell>
          <cell r="BK557">
            <v>-0.69190052618391384</v>
          </cell>
          <cell r="BL557">
            <v>-0.97805415255061878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AIG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ALFA</v>
          </cell>
          <cell r="C570">
            <v>130393.25</v>
          </cell>
          <cell r="D570">
            <v>165286.14000000001</v>
          </cell>
          <cell r="F570">
            <v>2799.15</v>
          </cell>
          <cell r="G570">
            <v>3404.72</v>
          </cell>
          <cell r="H570">
            <v>0</v>
          </cell>
          <cell r="I570">
            <v>164.73</v>
          </cell>
          <cell r="J570">
            <v>5858.12</v>
          </cell>
          <cell r="K570">
            <v>0</v>
          </cell>
          <cell r="L570">
            <v>2634.42</v>
          </cell>
          <cell r="M570">
            <v>-2453.41</v>
          </cell>
          <cell r="N570">
            <v>0</v>
          </cell>
          <cell r="O570">
            <v>356.65</v>
          </cell>
          <cell r="P570">
            <v>330.46</v>
          </cell>
          <cell r="Q570">
            <v>0</v>
          </cell>
          <cell r="R570">
            <v>2277.77</v>
          </cell>
          <cell r="S570">
            <v>-2783.86</v>
          </cell>
          <cell r="T570">
            <v>0</v>
          </cell>
          <cell r="U570">
            <v>31241.74</v>
          </cell>
          <cell r="V570">
            <v>21453.71</v>
          </cell>
          <cell r="W570">
            <v>0</v>
          </cell>
          <cell r="X570">
            <v>127.34</v>
          </cell>
          <cell r="Y570">
            <v>109.54</v>
          </cell>
          <cell r="Z570">
            <v>0</v>
          </cell>
          <cell r="AA570">
            <v>20.87</v>
          </cell>
          <cell r="AB570">
            <v>-18.11</v>
          </cell>
          <cell r="AC570">
            <v>0</v>
          </cell>
          <cell r="AD570">
            <v>148.19999999999999</v>
          </cell>
          <cell r="AE570">
            <v>91.43</v>
          </cell>
          <cell r="AF570">
            <v>0</v>
          </cell>
          <cell r="AG570">
            <v>143.78</v>
          </cell>
          <cell r="AH570">
            <v>91.43</v>
          </cell>
          <cell r="AI570">
            <v>0</v>
          </cell>
          <cell r="AJ570">
            <v>42514.96</v>
          </cell>
          <cell r="AK570">
            <v>64003.45</v>
          </cell>
          <cell r="AL570">
            <v>0</v>
          </cell>
          <cell r="AM570">
            <v>-22118.35</v>
          </cell>
          <cell r="AN570">
            <v>-35541.410000000003</v>
          </cell>
          <cell r="AO570">
            <v>0</v>
          </cell>
          <cell r="AP570">
            <v>-722.08</v>
          </cell>
          <cell r="AQ570">
            <v>-3063.69</v>
          </cell>
          <cell r="AR570">
            <v>0</v>
          </cell>
          <cell r="AS570">
            <v>56.77</v>
          </cell>
          <cell r="AT570">
            <v>57.98</v>
          </cell>
          <cell r="AU570">
            <v>0</v>
          </cell>
          <cell r="AV570">
            <v>4641.1899999999996</v>
          </cell>
          <cell r="AW570">
            <v>4542.2</v>
          </cell>
          <cell r="AX570">
            <v>0</v>
          </cell>
          <cell r="AY570">
            <v>761.27</v>
          </cell>
          <cell r="AZ570">
            <v>3038.26</v>
          </cell>
          <cell r="BA570">
            <v>0</v>
          </cell>
          <cell r="BB570">
            <v>19515.21</v>
          </cell>
          <cell r="BC570">
            <v>28090.2</v>
          </cell>
          <cell r="BD570">
            <v>0</v>
          </cell>
          <cell r="BE570">
            <v>17517.349999999999</v>
          </cell>
          <cell r="BF570">
            <v>18928</v>
          </cell>
          <cell r="BG570">
            <v>0</v>
          </cell>
          <cell r="BH570">
            <v>-17237.439999999999</v>
          </cell>
          <cell r="BI570">
            <v>-30875.24</v>
          </cell>
          <cell r="BK570">
            <v>-7.5676824262326745</v>
          </cell>
          <cell r="BL570">
            <v>11.090801979984626</v>
          </cell>
        </row>
        <row r="571">
          <cell r="B571" t="str">
            <v>ALLIANZ</v>
          </cell>
          <cell r="C571">
            <v>550841.66</v>
          </cell>
          <cell r="D571">
            <v>589096.48</v>
          </cell>
          <cell r="F571">
            <v>454543.88</v>
          </cell>
          <cell r="G571">
            <v>475274.41000000003</v>
          </cell>
          <cell r="H571">
            <v>0</v>
          </cell>
          <cell r="I571">
            <v>25150.78</v>
          </cell>
          <cell r="J571">
            <v>-2285.8900000000003</v>
          </cell>
          <cell r="K571">
            <v>0</v>
          </cell>
          <cell r="L571">
            <v>429393.1</v>
          </cell>
          <cell r="M571">
            <v>477560.31</v>
          </cell>
          <cell r="N571">
            <v>0</v>
          </cell>
          <cell r="O571">
            <v>27544.400000000001</v>
          </cell>
          <cell r="P571">
            <v>24413.599999999999</v>
          </cell>
          <cell r="Q571">
            <v>0</v>
          </cell>
          <cell r="R571">
            <v>401848.7</v>
          </cell>
          <cell r="S571">
            <v>453146.71</v>
          </cell>
          <cell r="T571">
            <v>0</v>
          </cell>
          <cell r="U571">
            <v>309748.14</v>
          </cell>
          <cell r="V571">
            <v>360871.15</v>
          </cell>
          <cell r="W571">
            <v>0</v>
          </cell>
          <cell r="X571">
            <v>260250.92</v>
          </cell>
          <cell r="Y571">
            <v>315229.10000000003</v>
          </cell>
          <cell r="Z571">
            <v>0</v>
          </cell>
          <cell r="AA571">
            <v>27912.6</v>
          </cell>
          <cell r="AB571">
            <v>13582.64</v>
          </cell>
          <cell r="AC571">
            <v>0</v>
          </cell>
          <cell r="AD571">
            <v>288163.52</v>
          </cell>
          <cell r="AE571">
            <v>328811.74</v>
          </cell>
          <cell r="AF571">
            <v>0</v>
          </cell>
          <cell r="AG571">
            <v>282965.85000000003</v>
          </cell>
          <cell r="AH571">
            <v>326915.62</v>
          </cell>
          <cell r="AI571">
            <v>0</v>
          </cell>
          <cell r="AJ571">
            <v>63596.43</v>
          </cell>
          <cell r="AK571">
            <v>74923.039999999994</v>
          </cell>
          <cell r="AL571">
            <v>0</v>
          </cell>
          <cell r="AM571">
            <v>45978.07</v>
          </cell>
          <cell r="AN571">
            <v>58498.41</v>
          </cell>
          <cell r="AO571">
            <v>0</v>
          </cell>
          <cell r="AP571">
            <v>-6593.62</v>
          </cell>
          <cell r="AQ571">
            <v>-9587.9</v>
          </cell>
          <cell r="AR571">
            <v>0</v>
          </cell>
          <cell r="AS571">
            <v>34436.049999999996</v>
          </cell>
          <cell r="AT571">
            <v>35734.730000000003</v>
          </cell>
          <cell r="AU571">
            <v>0</v>
          </cell>
          <cell r="AV571">
            <v>78713</v>
          </cell>
          <cell r="AW571">
            <v>80766.42</v>
          </cell>
          <cell r="AX571">
            <v>0</v>
          </cell>
          <cell r="AY571">
            <v>7295.95</v>
          </cell>
          <cell r="AZ571">
            <v>1826.28</v>
          </cell>
          <cell r="BA571">
            <v>0</v>
          </cell>
          <cell r="BB571">
            <v>-40946.58</v>
          </cell>
          <cell r="BC571">
            <v>-41006.85</v>
          </cell>
          <cell r="BD571">
            <v>0</v>
          </cell>
          <cell r="BE571">
            <v>-7321.72</v>
          </cell>
          <cell r="BF571">
            <v>-4005.63</v>
          </cell>
          <cell r="BG571">
            <v>0</v>
          </cell>
          <cell r="BH571">
            <v>442795.29000000004</v>
          </cell>
          <cell r="BI571">
            <v>494153.56</v>
          </cell>
          <cell r="BK571">
            <v>1.1018955392912806</v>
          </cell>
          <cell r="BL571">
            <v>1.0904935401605365</v>
          </cell>
        </row>
        <row r="572">
          <cell r="B572" t="str">
            <v>AXA COLPATRIA</v>
          </cell>
          <cell r="C572">
            <v>567958.30000000005</v>
          </cell>
          <cell r="D572">
            <v>311236.28000000003</v>
          </cell>
          <cell r="F572">
            <v>336481.63</v>
          </cell>
          <cell r="G572">
            <v>217929.06</v>
          </cell>
          <cell r="H572">
            <v>0</v>
          </cell>
          <cell r="I572">
            <v>522.79999999999995</v>
          </cell>
          <cell r="J572">
            <v>-11685.530000000002</v>
          </cell>
          <cell r="K572">
            <v>0</v>
          </cell>
          <cell r="L572">
            <v>335958.83</v>
          </cell>
          <cell r="M572">
            <v>229614.59</v>
          </cell>
          <cell r="N572">
            <v>0</v>
          </cell>
          <cell r="O572">
            <v>61759.93</v>
          </cell>
          <cell r="P572">
            <v>40309.56</v>
          </cell>
          <cell r="Q572">
            <v>0</v>
          </cell>
          <cell r="R572">
            <v>274198.90000000002</v>
          </cell>
          <cell r="S572">
            <v>189305.03</v>
          </cell>
          <cell r="T572">
            <v>0</v>
          </cell>
          <cell r="U572">
            <v>170939.36</v>
          </cell>
          <cell r="V572">
            <v>140372.4</v>
          </cell>
          <cell r="W572">
            <v>0</v>
          </cell>
          <cell r="X572">
            <v>149000.6</v>
          </cell>
          <cell r="Y572">
            <v>107676.36</v>
          </cell>
          <cell r="Z572">
            <v>0</v>
          </cell>
          <cell r="AA572">
            <v>21866.97</v>
          </cell>
          <cell r="AB572">
            <v>24331.75</v>
          </cell>
          <cell r="AC572">
            <v>0</v>
          </cell>
          <cell r="AD572">
            <v>170867.58000000002</v>
          </cell>
          <cell r="AE572">
            <v>132008.10999999999</v>
          </cell>
          <cell r="AF572">
            <v>0</v>
          </cell>
          <cell r="AG572">
            <v>167382.53</v>
          </cell>
          <cell r="AH572">
            <v>130993.67</v>
          </cell>
          <cell r="AI572">
            <v>0</v>
          </cell>
          <cell r="AJ572">
            <v>41326.15</v>
          </cell>
          <cell r="AK572">
            <v>23591.79</v>
          </cell>
          <cell r="AL572">
            <v>0</v>
          </cell>
          <cell r="AM572">
            <v>19358.39</v>
          </cell>
          <cell r="AN572">
            <v>13608.24</v>
          </cell>
          <cell r="AO572">
            <v>0</v>
          </cell>
          <cell r="AP572">
            <v>-10677.4</v>
          </cell>
          <cell r="AQ572">
            <v>-8253.2900000000009</v>
          </cell>
          <cell r="AR572">
            <v>0</v>
          </cell>
          <cell r="AS572">
            <v>27895.91</v>
          </cell>
          <cell r="AT572">
            <v>19697.599999999999</v>
          </cell>
          <cell r="AU572">
            <v>0</v>
          </cell>
          <cell r="AV572">
            <v>87114.17</v>
          </cell>
          <cell r="AW572">
            <v>53713.38</v>
          </cell>
          <cell r="AX572">
            <v>0</v>
          </cell>
          <cell r="AY572">
            <v>1415.19</v>
          </cell>
          <cell r="AZ572">
            <v>1322.11</v>
          </cell>
          <cell r="BA572">
            <v>0</v>
          </cell>
          <cell r="BB572">
            <v>-18289.89</v>
          </cell>
          <cell r="BC572">
            <v>-21776.67</v>
          </cell>
          <cell r="BD572">
            <v>0</v>
          </cell>
          <cell r="BE572">
            <v>3316.46</v>
          </cell>
          <cell r="BF572">
            <v>-5946.2800000000007</v>
          </cell>
          <cell r="BG572">
            <v>0</v>
          </cell>
          <cell r="BH572">
            <v>292488.79000000004</v>
          </cell>
          <cell r="BI572">
            <v>211081.7</v>
          </cell>
          <cell r="BK572">
            <v>1.0667030028202156</v>
          </cell>
          <cell r="BL572">
            <v>1.1150348197298297</v>
          </cell>
        </row>
        <row r="573">
          <cell r="B573" t="str">
            <v>BBVA SEGUROS</v>
          </cell>
          <cell r="C573">
            <v>65741.429999999993</v>
          </cell>
          <cell r="D573">
            <v>85023.76</v>
          </cell>
          <cell r="F573">
            <v>50275.5</v>
          </cell>
          <cell r="G573">
            <v>65141.51</v>
          </cell>
          <cell r="H573">
            <v>0</v>
          </cell>
          <cell r="I573">
            <v>2189.42</v>
          </cell>
          <cell r="J573">
            <v>5197.37</v>
          </cell>
          <cell r="K573">
            <v>0</v>
          </cell>
          <cell r="L573">
            <v>48086.080000000002</v>
          </cell>
          <cell r="M573">
            <v>59944.14</v>
          </cell>
          <cell r="N573">
            <v>0</v>
          </cell>
          <cell r="O573">
            <v>13814.89</v>
          </cell>
          <cell r="P573">
            <v>15074.56</v>
          </cell>
          <cell r="Q573">
            <v>0</v>
          </cell>
          <cell r="R573">
            <v>34271.19</v>
          </cell>
          <cell r="S573">
            <v>44869.58</v>
          </cell>
          <cell r="T573">
            <v>0</v>
          </cell>
          <cell r="U573">
            <v>9057.73</v>
          </cell>
          <cell r="V573">
            <v>11684.96</v>
          </cell>
          <cell r="W573">
            <v>0</v>
          </cell>
          <cell r="X573">
            <v>5498.16</v>
          </cell>
          <cell r="Y573">
            <v>6305.07</v>
          </cell>
          <cell r="Z573">
            <v>0</v>
          </cell>
          <cell r="AA573">
            <v>7099.36</v>
          </cell>
          <cell r="AB573">
            <v>9217.41</v>
          </cell>
          <cell r="AC573">
            <v>0</v>
          </cell>
          <cell r="AD573">
            <v>12597.52</v>
          </cell>
          <cell r="AE573">
            <v>15522.48</v>
          </cell>
          <cell r="AF573">
            <v>0</v>
          </cell>
          <cell r="AG573">
            <v>12253.67</v>
          </cell>
          <cell r="AH573">
            <v>15485.75</v>
          </cell>
          <cell r="AI573">
            <v>0</v>
          </cell>
          <cell r="AJ573">
            <v>11621.61</v>
          </cell>
          <cell r="AK573">
            <v>3850.28</v>
          </cell>
          <cell r="AL573">
            <v>0</v>
          </cell>
          <cell r="AM573">
            <v>8352.68</v>
          </cell>
          <cell r="AN573">
            <v>-551.73</v>
          </cell>
          <cell r="AO573">
            <v>0</v>
          </cell>
          <cell r="AP573">
            <v>-496.41</v>
          </cell>
          <cell r="AQ573">
            <v>0</v>
          </cell>
          <cell r="AR573">
            <v>0</v>
          </cell>
          <cell r="AS573">
            <v>3316.33</v>
          </cell>
          <cell r="AT573">
            <v>3533.55</v>
          </cell>
          <cell r="AU573">
            <v>0</v>
          </cell>
          <cell r="AV573">
            <v>7835.33</v>
          </cell>
          <cell r="AW573">
            <v>4354.8500000000004</v>
          </cell>
          <cell r="AX573">
            <v>0</v>
          </cell>
          <cell r="AY573">
            <v>529.02</v>
          </cell>
          <cell r="AZ573">
            <v>1216.0899999999999</v>
          </cell>
          <cell r="BA573">
            <v>0</v>
          </cell>
          <cell r="BB573">
            <v>2480.58</v>
          </cell>
          <cell r="BC573">
            <v>19988.740000000002</v>
          </cell>
          <cell r="BD573">
            <v>0</v>
          </cell>
          <cell r="BE573">
            <v>5259.68</v>
          </cell>
          <cell r="BF573">
            <v>8822.82</v>
          </cell>
          <cell r="BG573">
            <v>0</v>
          </cell>
          <cell r="BH573">
            <v>31790.62</v>
          </cell>
          <cell r="BI573">
            <v>24038.5</v>
          </cell>
          <cell r="BK573">
            <v>0.92761937942627604</v>
          </cell>
          <cell r="BL573">
            <v>0.53574158706188024</v>
          </cell>
        </row>
        <row r="574">
          <cell r="B574" t="str">
            <v>BERKLEY</v>
          </cell>
          <cell r="C574">
            <v>0</v>
          </cell>
          <cell r="D574">
            <v>3436.56</v>
          </cell>
          <cell r="F574">
            <v>0</v>
          </cell>
          <cell r="G574">
            <v>708.31</v>
          </cell>
          <cell r="H574">
            <v>0</v>
          </cell>
          <cell r="I574">
            <v>0</v>
          </cell>
          <cell r="J574">
            <v>387.84</v>
          </cell>
          <cell r="K574">
            <v>0</v>
          </cell>
          <cell r="L574">
            <v>0</v>
          </cell>
          <cell r="M574">
            <v>320.47000000000003</v>
          </cell>
          <cell r="N574">
            <v>0</v>
          </cell>
          <cell r="O574">
            <v>0</v>
          </cell>
          <cell r="P574">
            <v>68.17</v>
          </cell>
          <cell r="Q574">
            <v>0</v>
          </cell>
          <cell r="R574">
            <v>0</v>
          </cell>
          <cell r="S574">
            <v>252.3</v>
          </cell>
          <cell r="T574">
            <v>0</v>
          </cell>
          <cell r="U574">
            <v>0</v>
          </cell>
          <cell r="V574">
            <v>2.48</v>
          </cell>
          <cell r="W574">
            <v>0</v>
          </cell>
          <cell r="X574">
            <v>0</v>
          </cell>
          <cell r="Y574">
            <v>0.47</v>
          </cell>
          <cell r="Z574">
            <v>0</v>
          </cell>
          <cell r="AA574">
            <v>0</v>
          </cell>
          <cell r="AB574">
            <v>101.03</v>
          </cell>
          <cell r="AC574">
            <v>0</v>
          </cell>
          <cell r="AD574">
            <v>0</v>
          </cell>
          <cell r="AE574">
            <v>101.5</v>
          </cell>
          <cell r="AF574">
            <v>0</v>
          </cell>
          <cell r="AG574">
            <v>0</v>
          </cell>
          <cell r="AH574">
            <v>101.5</v>
          </cell>
          <cell r="AI574">
            <v>0</v>
          </cell>
          <cell r="AJ574">
            <v>0</v>
          </cell>
          <cell r="AK574">
            <v>734.31</v>
          </cell>
          <cell r="AL574">
            <v>0</v>
          </cell>
          <cell r="AM574">
            <v>0</v>
          </cell>
          <cell r="AN574">
            <v>-149.37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1322.65</v>
          </cell>
          <cell r="AU574">
            <v>0</v>
          </cell>
          <cell r="AV574">
            <v>0</v>
          </cell>
          <cell r="AW574">
            <v>704.94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-1727.43</v>
          </cell>
          <cell r="BD574">
            <v>0</v>
          </cell>
          <cell r="BE574">
            <v>0</v>
          </cell>
          <cell r="BF574">
            <v>-1057.81</v>
          </cell>
          <cell r="BG574">
            <v>0</v>
          </cell>
          <cell r="BH574">
            <v>0</v>
          </cell>
          <cell r="BI574">
            <v>1979.73</v>
          </cell>
          <cell r="BK574" t="str">
            <v xml:space="preserve"> </v>
          </cell>
          <cell r="BL574">
            <v>7.8467300832342444</v>
          </cell>
        </row>
        <row r="575">
          <cell r="B575" t="str">
            <v>BOLIVAR</v>
          </cell>
          <cell r="C575">
            <v>380985.54000000004</v>
          </cell>
          <cell r="D575">
            <v>480357.76</v>
          </cell>
          <cell r="F575">
            <v>252870.12000000002</v>
          </cell>
          <cell r="G575">
            <v>312963.06</v>
          </cell>
          <cell r="H575">
            <v>0</v>
          </cell>
          <cell r="I575">
            <v>-2023.4299999999998</v>
          </cell>
          <cell r="J575">
            <v>32565.37</v>
          </cell>
          <cell r="K575">
            <v>0</v>
          </cell>
          <cell r="L575">
            <v>254893.55000000002</v>
          </cell>
          <cell r="M575">
            <v>280397.7</v>
          </cell>
          <cell r="N575">
            <v>0</v>
          </cell>
          <cell r="O575">
            <v>7905.19</v>
          </cell>
          <cell r="P575">
            <v>7862.57</v>
          </cell>
          <cell r="Q575">
            <v>0</v>
          </cell>
          <cell r="R575">
            <v>246988.36000000002</v>
          </cell>
          <cell r="S575">
            <v>272535.13</v>
          </cell>
          <cell r="T575">
            <v>0</v>
          </cell>
          <cell r="U575">
            <v>162752.41</v>
          </cell>
          <cell r="V575">
            <v>147068.64000000001</v>
          </cell>
          <cell r="W575">
            <v>0</v>
          </cell>
          <cell r="X575">
            <v>111209.7</v>
          </cell>
          <cell r="Y575">
            <v>116264.52</v>
          </cell>
          <cell r="Z575">
            <v>0</v>
          </cell>
          <cell r="AA575">
            <v>12078.929999999998</v>
          </cell>
          <cell r="AB575">
            <v>20119.910000000003</v>
          </cell>
          <cell r="AC575">
            <v>0</v>
          </cell>
          <cell r="AD575">
            <v>123288.63</v>
          </cell>
          <cell r="AE575">
            <v>136384.43</v>
          </cell>
          <cell r="AF575">
            <v>0</v>
          </cell>
          <cell r="AG575">
            <v>122992.88</v>
          </cell>
          <cell r="AH575">
            <v>136027.75999999998</v>
          </cell>
          <cell r="AI575">
            <v>0</v>
          </cell>
          <cell r="AJ575">
            <v>25675.75</v>
          </cell>
          <cell r="AK575">
            <v>29077.690000000002</v>
          </cell>
          <cell r="AL575">
            <v>0</v>
          </cell>
          <cell r="AM575">
            <v>-669.78</v>
          </cell>
          <cell r="AN575">
            <v>11547.22</v>
          </cell>
          <cell r="AO575">
            <v>0</v>
          </cell>
          <cell r="AP575">
            <v>-7618.62</v>
          </cell>
          <cell r="AQ575">
            <v>-3.01</v>
          </cell>
          <cell r="AR575">
            <v>0</v>
          </cell>
          <cell r="AS575">
            <v>33221.149999999994</v>
          </cell>
          <cell r="AT575">
            <v>35021.68</v>
          </cell>
          <cell r="AU575">
            <v>0</v>
          </cell>
          <cell r="AV575">
            <v>81997.069999999992</v>
          </cell>
          <cell r="AW575">
            <v>59153.62</v>
          </cell>
          <cell r="AX575">
            <v>0</v>
          </cell>
          <cell r="AY575">
            <v>9138.06</v>
          </cell>
          <cell r="AZ575">
            <v>11357.05</v>
          </cell>
          <cell r="BA575">
            <v>0</v>
          </cell>
          <cell r="BB575">
            <v>7927.59</v>
          </cell>
          <cell r="BC575">
            <v>16168.34</v>
          </cell>
          <cell r="BD575">
            <v>0</v>
          </cell>
          <cell r="BE575">
            <v>34013.33</v>
          </cell>
          <cell r="BF575">
            <v>103825.62999999999</v>
          </cell>
          <cell r="BG575">
            <v>0</v>
          </cell>
          <cell r="BH575">
            <v>239060.76</v>
          </cell>
          <cell r="BI575">
            <v>253104.34</v>
          </cell>
          <cell r="BK575">
            <v>0.9679029408511397</v>
          </cell>
          <cell r="BL575">
            <v>0.92870353998033206</v>
          </cell>
        </row>
        <row r="576">
          <cell r="B576" t="str">
            <v>CARDIF</v>
          </cell>
          <cell r="C576">
            <v>128621.98</v>
          </cell>
          <cell r="D576">
            <v>156050.54999999999</v>
          </cell>
          <cell r="F576">
            <v>246959.09999999998</v>
          </cell>
          <cell r="G576">
            <v>288088.65000000002</v>
          </cell>
          <cell r="H576">
            <v>0</v>
          </cell>
          <cell r="I576">
            <v>59715.020000000004</v>
          </cell>
          <cell r="J576">
            <v>5655.0499999999993</v>
          </cell>
          <cell r="K576">
            <v>0</v>
          </cell>
          <cell r="L576">
            <v>187244.08000000002</v>
          </cell>
          <cell r="M576">
            <v>282433.59999999998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187244.08000000002</v>
          </cell>
          <cell r="S576">
            <v>282433.59999999998</v>
          </cell>
          <cell r="T576">
            <v>0</v>
          </cell>
          <cell r="U576">
            <v>16368</v>
          </cell>
          <cell r="V576">
            <v>40489.29</v>
          </cell>
          <cell r="W576">
            <v>0</v>
          </cell>
          <cell r="X576">
            <v>27528.080000000002</v>
          </cell>
          <cell r="Y576">
            <v>52678.83</v>
          </cell>
          <cell r="Z576">
            <v>0</v>
          </cell>
          <cell r="AA576">
            <v>3220.84</v>
          </cell>
          <cell r="AB576">
            <v>19237.7</v>
          </cell>
          <cell r="AC576">
            <v>0</v>
          </cell>
          <cell r="AD576">
            <v>30748.93</v>
          </cell>
          <cell r="AE576">
            <v>71916.53</v>
          </cell>
          <cell r="AF576">
            <v>0</v>
          </cell>
          <cell r="AG576">
            <v>30748.93</v>
          </cell>
          <cell r="AH576">
            <v>71916.53</v>
          </cell>
          <cell r="AI576">
            <v>0</v>
          </cell>
          <cell r="AJ576">
            <v>37265.93</v>
          </cell>
          <cell r="AK576">
            <v>14362</v>
          </cell>
          <cell r="AL576">
            <v>0</v>
          </cell>
          <cell r="AM576">
            <v>90778.71</v>
          </cell>
          <cell r="AN576">
            <v>107542.89</v>
          </cell>
          <cell r="AO576">
            <v>0</v>
          </cell>
          <cell r="AP576">
            <v>0</v>
          </cell>
          <cell r="AQ576">
            <v>-0.65</v>
          </cell>
          <cell r="AR576">
            <v>0</v>
          </cell>
          <cell r="AS576">
            <v>9138.44</v>
          </cell>
          <cell r="AT576">
            <v>7483.38</v>
          </cell>
          <cell r="AU576">
            <v>0</v>
          </cell>
          <cell r="AV576">
            <v>60804.28</v>
          </cell>
          <cell r="AW576">
            <v>58193.41</v>
          </cell>
          <cell r="AX576">
            <v>0</v>
          </cell>
          <cell r="AY576">
            <v>1230.98</v>
          </cell>
          <cell r="AZ576">
            <v>366.88</v>
          </cell>
          <cell r="BA576">
            <v>0</v>
          </cell>
          <cell r="BB576">
            <v>-5457.25</v>
          </cell>
          <cell r="BC576">
            <v>36931.14</v>
          </cell>
          <cell r="BD576">
            <v>0</v>
          </cell>
          <cell r="BE576">
            <v>-4376.3899999999994</v>
          </cell>
          <cell r="BF576">
            <v>-11720.130000000001</v>
          </cell>
          <cell r="BG576">
            <v>0</v>
          </cell>
          <cell r="BH576">
            <v>192701.34000000003</v>
          </cell>
          <cell r="BI576">
            <v>245502.45</v>
          </cell>
          <cell r="BK576">
            <v>1.029145167099542</v>
          </cell>
          <cell r="BL576">
            <v>0.8692395309906471</v>
          </cell>
        </row>
        <row r="577">
          <cell r="B577" t="str">
            <v>CARDINAL</v>
          </cell>
          <cell r="C577">
            <v>8180.22</v>
          </cell>
          <cell r="D577">
            <v>7989</v>
          </cell>
          <cell r="F577">
            <v>1250</v>
          </cell>
          <cell r="G577">
            <v>1075.99</v>
          </cell>
          <cell r="H577">
            <v>0</v>
          </cell>
          <cell r="I577">
            <v>259.20999999999998</v>
          </cell>
          <cell r="J577">
            <v>-37.630000000000003</v>
          </cell>
          <cell r="K577">
            <v>0</v>
          </cell>
          <cell r="L577">
            <v>990.79</v>
          </cell>
          <cell r="M577">
            <v>1113.6300000000001</v>
          </cell>
          <cell r="N577">
            <v>0</v>
          </cell>
          <cell r="O577">
            <v>252.42</v>
          </cell>
          <cell r="P577">
            <v>294.23</v>
          </cell>
          <cell r="Q577">
            <v>0</v>
          </cell>
          <cell r="R577">
            <v>738.37</v>
          </cell>
          <cell r="S577">
            <v>819.4</v>
          </cell>
          <cell r="T577">
            <v>0</v>
          </cell>
          <cell r="U577">
            <v>-12.39</v>
          </cell>
          <cell r="V577">
            <v>32.270000000000003</v>
          </cell>
          <cell r="W577">
            <v>0</v>
          </cell>
          <cell r="X577">
            <v>-0.5</v>
          </cell>
          <cell r="Y577">
            <v>3.4</v>
          </cell>
          <cell r="Z577">
            <v>0</v>
          </cell>
          <cell r="AA577">
            <v>46.93</v>
          </cell>
          <cell r="AB577">
            <v>244.95</v>
          </cell>
          <cell r="AC577">
            <v>0</v>
          </cell>
          <cell r="AD577">
            <v>46.43</v>
          </cell>
          <cell r="AE577">
            <v>248.36</v>
          </cell>
          <cell r="AF577">
            <v>0</v>
          </cell>
          <cell r="AG577">
            <v>46.43</v>
          </cell>
          <cell r="AH577">
            <v>248.36</v>
          </cell>
          <cell r="AI577">
            <v>0</v>
          </cell>
          <cell r="AJ577">
            <v>1547.27</v>
          </cell>
          <cell r="AK577">
            <v>1997.36</v>
          </cell>
          <cell r="AL577">
            <v>0</v>
          </cell>
          <cell r="AM577">
            <v>-2760.72</v>
          </cell>
          <cell r="AN577">
            <v>-1354.78</v>
          </cell>
          <cell r="AO577">
            <v>0</v>
          </cell>
          <cell r="AP577">
            <v>-56.2</v>
          </cell>
          <cell r="AQ577">
            <v>-52.47</v>
          </cell>
          <cell r="AR577">
            <v>0</v>
          </cell>
          <cell r="AS577">
            <v>2379.88</v>
          </cell>
          <cell r="AT577">
            <v>2897.66</v>
          </cell>
          <cell r="AU577">
            <v>0</v>
          </cell>
          <cell r="AV577">
            <v>1849.77</v>
          </cell>
          <cell r="AW577">
            <v>2001.96</v>
          </cell>
          <cell r="AX577">
            <v>0</v>
          </cell>
          <cell r="AY577">
            <v>29.4</v>
          </cell>
          <cell r="AZ577">
            <v>46.5</v>
          </cell>
          <cell r="BA577">
            <v>0</v>
          </cell>
          <cell r="BB577">
            <v>-750.2</v>
          </cell>
          <cell r="BC577">
            <v>-2967.83</v>
          </cell>
          <cell r="BD577">
            <v>0</v>
          </cell>
          <cell r="BE577">
            <v>-317.01</v>
          </cell>
          <cell r="BF577">
            <v>-2436.4299999999998</v>
          </cell>
          <cell r="BG577">
            <v>0</v>
          </cell>
          <cell r="BH577">
            <v>1488.57</v>
          </cell>
          <cell r="BI577">
            <v>3787.23</v>
          </cell>
          <cell r="BK577">
            <v>2.0160217776995273</v>
          </cell>
          <cell r="BL577">
            <v>4.6219550890895782</v>
          </cell>
        </row>
        <row r="578">
          <cell r="B578" t="str">
            <v>CHUBB</v>
          </cell>
          <cell r="C578">
            <v>110942.92</v>
          </cell>
          <cell r="D578">
            <v>118824.65</v>
          </cell>
          <cell r="F578">
            <v>24792.78</v>
          </cell>
          <cell r="G578">
            <v>27262.33</v>
          </cell>
          <cell r="H578">
            <v>0</v>
          </cell>
          <cell r="I578">
            <v>1750.32</v>
          </cell>
          <cell r="J578">
            <v>1784.57</v>
          </cell>
          <cell r="K578">
            <v>0</v>
          </cell>
          <cell r="L578">
            <v>23042.46</v>
          </cell>
          <cell r="M578">
            <v>25477.759999999998</v>
          </cell>
          <cell r="N578">
            <v>0</v>
          </cell>
          <cell r="O578">
            <v>3708.36</v>
          </cell>
          <cell r="P578">
            <v>3566.11</v>
          </cell>
          <cell r="Q578">
            <v>0</v>
          </cell>
          <cell r="R578">
            <v>19334.11</v>
          </cell>
          <cell r="S578">
            <v>21911.65</v>
          </cell>
          <cell r="T578">
            <v>0</v>
          </cell>
          <cell r="U578">
            <v>41769.21</v>
          </cell>
          <cell r="V578">
            <v>30464.12</v>
          </cell>
          <cell r="W578">
            <v>0</v>
          </cell>
          <cell r="X578">
            <v>8097.11</v>
          </cell>
          <cell r="Y578">
            <v>6839.44</v>
          </cell>
          <cell r="Z578">
            <v>0</v>
          </cell>
          <cell r="AA578">
            <v>623.87</v>
          </cell>
          <cell r="AB578">
            <v>884.34</v>
          </cell>
          <cell r="AC578">
            <v>0</v>
          </cell>
          <cell r="AD578">
            <v>8720.98</v>
          </cell>
          <cell r="AE578">
            <v>7723.78</v>
          </cell>
          <cell r="AF578">
            <v>0</v>
          </cell>
          <cell r="AG578">
            <v>8720.98</v>
          </cell>
          <cell r="AH578">
            <v>7723.78</v>
          </cell>
          <cell r="AI578">
            <v>0</v>
          </cell>
          <cell r="AJ578">
            <v>13527.16</v>
          </cell>
          <cell r="AK578">
            <v>15407.92</v>
          </cell>
          <cell r="AL578">
            <v>0</v>
          </cell>
          <cell r="AM578">
            <v>-24694.78</v>
          </cell>
          <cell r="AN578">
            <v>-18232.12</v>
          </cell>
          <cell r="AO578">
            <v>0</v>
          </cell>
          <cell r="AP578">
            <v>-29.1</v>
          </cell>
          <cell r="AQ578">
            <v>-94.19</v>
          </cell>
          <cell r="AR578">
            <v>0</v>
          </cell>
          <cell r="AS578">
            <v>8406.08</v>
          </cell>
          <cell r="AT578">
            <v>8806.82</v>
          </cell>
          <cell r="AU578">
            <v>0</v>
          </cell>
          <cell r="AV578">
            <v>21299.21</v>
          </cell>
          <cell r="AW578">
            <v>27081.31</v>
          </cell>
          <cell r="AX578">
            <v>0</v>
          </cell>
          <cell r="AY578">
            <v>958.25</v>
          </cell>
          <cell r="AZ578">
            <v>810.82</v>
          </cell>
          <cell r="BA578">
            <v>0</v>
          </cell>
          <cell r="BB578">
            <v>4673.47</v>
          </cell>
          <cell r="BC578">
            <v>-4184.7700000000004</v>
          </cell>
          <cell r="BD578">
            <v>0</v>
          </cell>
          <cell r="BE578">
            <v>6286.54</v>
          </cell>
          <cell r="BF578">
            <v>722.29</v>
          </cell>
          <cell r="BG578">
            <v>0</v>
          </cell>
          <cell r="BH578">
            <v>14660.64</v>
          </cell>
          <cell r="BI578">
            <v>26096.42</v>
          </cell>
          <cell r="BK578">
            <v>0.75827850363942273</v>
          </cell>
          <cell r="BL578">
            <v>1.1909837917272317</v>
          </cell>
        </row>
        <row r="579">
          <cell r="B579" t="str">
            <v>COFACE</v>
          </cell>
          <cell r="C579">
            <v>2596.92</v>
          </cell>
          <cell r="D579">
            <v>6823.76</v>
          </cell>
          <cell r="F579">
            <v>506.4</v>
          </cell>
          <cell r="G579">
            <v>1330.63</v>
          </cell>
          <cell r="H579">
            <v>0</v>
          </cell>
          <cell r="I579">
            <v>45.63</v>
          </cell>
          <cell r="J579">
            <v>19.97</v>
          </cell>
          <cell r="K579">
            <v>0</v>
          </cell>
          <cell r="L579">
            <v>460.77</v>
          </cell>
          <cell r="M579">
            <v>1310.67</v>
          </cell>
          <cell r="N579">
            <v>0</v>
          </cell>
          <cell r="O579">
            <v>25.32</v>
          </cell>
          <cell r="P579">
            <v>67.66</v>
          </cell>
          <cell r="Q579">
            <v>0</v>
          </cell>
          <cell r="R579">
            <v>435.45</v>
          </cell>
          <cell r="S579">
            <v>1243</v>
          </cell>
          <cell r="T579">
            <v>0</v>
          </cell>
          <cell r="U579">
            <v>0</v>
          </cell>
          <cell r="V579">
            <v>2936.87</v>
          </cell>
          <cell r="W579">
            <v>0</v>
          </cell>
          <cell r="X579">
            <v>0</v>
          </cell>
          <cell r="Y579">
            <v>572.69000000000005</v>
          </cell>
          <cell r="Z579">
            <v>0</v>
          </cell>
          <cell r="AA579">
            <v>322.17</v>
          </cell>
          <cell r="AB579">
            <v>1290.31</v>
          </cell>
          <cell r="AC579">
            <v>0</v>
          </cell>
          <cell r="AD579">
            <v>322.17</v>
          </cell>
          <cell r="AE579">
            <v>1863</v>
          </cell>
          <cell r="AF579">
            <v>0</v>
          </cell>
          <cell r="AG579">
            <v>322.17</v>
          </cell>
          <cell r="AH579">
            <v>1603.16</v>
          </cell>
          <cell r="AI579">
            <v>0</v>
          </cell>
          <cell r="AJ579">
            <v>127.98</v>
          </cell>
          <cell r="AK579">
            <v>288.33999999999997</v>
          </cell>
          <cell r="AL579">
            <v>0</v>
          </cell>
          <cell r="AM579">
            <v>-666.42</v>
          </cell>
          <cell r="AN579">
            <v>-1799.05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488.55</v>
          </cell>
          <cell r="AT579">
            <v>1225.75</v>
          </cell>
          <cell r="AU579">
            <v>0</v>
          </cell>
          <cell r="AV579">
            <v>216.58</v>
          </cell>
          <cell r="AW579">
            <v>545.97</v>
          </cell>
          <cell r="AX579">
            <v>0</v>
          </cell>
          <cell r="AY579">
            <v>0</v>
          </cell>
          <cell r="AZ579">
            <v>1487.52</v>
          </cell>
          <cell r="BA579">
            <v>0</v>
          </cell>
          <cell r="BB579">
            <v>74.569999999999993</v>
          </cell>
          <cell r="BC579">
            <v>-1820.34</v>
          </cell>
          <cell r="BD579">
            <v>0</v>
          </cell>
          <cell r="BE579">
            <v>459.89</v>
          </cell>
          <cell r="BF579">
            <v>340.37</v>
          </cell>
          <cell r="BG579">
            <v>0</v>
          </cell>
          <cell r="BH579">
            <v>360.88</v>
          </cell>
          <cell r="BI579">
            <v>3063.35</v>
          </cell>
          <cell r="BK579">
            <v>0.82875186588586525</v>
          </cell>
          <cell r="BL579">
            <v>2.4644810941271116</v>
          </cell>
        </row>
        <row r="580">
          <cell r="B580" t="str">
            <v>COLMENA</v>
          </cell>
          <cell r="C580">
            <v>12611.15</v>
          </cell>
          <cell r="D580">
            <v>14226.66</v>
          </cell>
          <cell r="F580">
            <v>-26.59</v>
          </cell>
          <cell r="G580">
            <v>-47.93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-26.59</v>
          </cell>
          <cell r="M580">
            <v>-47.93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-26.59</v>
          </cell>
          <cell r="S580">
            <v>-47.93</v>
          </cell>
          <cell r="T580">
            <v>0</v>
          </cell>
          <cell r="U580">
            <v>138.74</v>
          </cell>
          <cell r="V580">
            <v>456.61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-1.31</v>
          </cell>
          <cell r="AB580">
            <v>46.27</v>
          </cell>
          <cell r="AC580">
            <v>0</v>
          </cell>
          <cell r="AD580">
            <v>-1.31</v>
          </cell>
          <cell r="AE580">
            <v>46.27</v>
          </cell>
          <cell r="AF580">
            <v>0</v>
          </cell>
          <cell r="AG580">
            <v>-1.31</v>
          </cell>
          <cell r="AH580">
            <v>46.27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-5519.92</v>
          </cell>
          <cell r="AN580">
            <v>-9779.23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80.069999999999993</v>
          </cell>
          <cell r="AT580">
            <v>75.900000000000006</v>
          </cell>
          <cell r="AU580">
            <v>0</v>
          </cell>
          <cell r="AV580">
            <v>4077.39</v>
          </cell>
          <cell r="AW580">
            <v>4344.22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1337.18</v>
          </cell>
          <cell r="BC580">
            <v>5264.9</v>
          </cell>
          <cell r="BD580">
            <v>0</v>
          </cell>
          <cell r="BE580">
            <v>1320.2</v>
          </cell>
          <cell r="BF580">
            <v>5245.17</v>
          </cell>
          <cell r="BG580">
            <v>0</v>
          </cell>
          <cell r="BH580">
            <v>-1363.77</v>
          </cell>
          <cell r="BI580">
            <v>-5312.84</v>
          </cell>
          <cell r="BK580">
            <v>51.288830387363667</v>
          </cell>
          <cell r="BL580">
            <v>110.84581681619028</v>
          </cell>
        </row>
        <row r="581">
          <cell r="B581" t="str">
            <v>CONFIANZA</v>
          </cell>
          <cell r="C581">
            <v>113221.07</v>
          </cell>
          <cell r="D581">
            <v>124089.05</v>
          </cell>
          <cell r="F581">
            <v>62753.61</v>
          </cell>
          <cell r="G581">
            <v>66548.77</v>
          </cell>
          <cell r="H581">
            <v>0</v>
          </cell>
          <cell r="I581">
            <v>-5241.09</v>
          </cell>
          <cell r="J581">
            <v>-3307.07</v>
          </cell>
          <cell r="K581">
            <v>0</v>
          </cell>
          <cell r="L581">
            <v>67994.7</v>
          </cell>
          <cell r="M581">
            <v>69855.83</v>
          </cell>
          <cell r="N581">
            <v>0</v>
          </cell>
          <cell r="O581">
            <v>11162.02</v>
          </cell>
          <cell r="P581">
            <v>6335.64</v>
          </cell>
          <cell r="Q581">
            <v>0</v>
          </cell>
          <cell r="R581">
            <v>56832.68</v>
          </cell>
          <cell r="S581">
            <v>63520.19</v>
          </cell>
          <cell r="T581">
            <v>0</v>
          </cell>
          <cell r="U581">
            <v>44553.2</v>
          </cell>
          <cell r="V581">
            <v>12689</v>
          </cell>
          <cell r="W581">
            <v>0</v>
          </cell>
          <cell r="X581">
            <v>20363.689999999999</v>
          </cell>
          <cell r="Y581">
            <v>6732.36</v>
          </cell>
          <cell r="Z581">
            <v>0</v>
          </cell>
          <cell r="AA581">
            <v>12436.4</v>
          </cell>
          <cell r="AB581">
            <v>23143</v>
          </cell>
          <cell r="AC581">
            <v>0</v>
          </cell>
          <cell r="AD581">
            <v>32800.089999999997</v>
          </cell>
          <cell r="AE581">
            <v>29875.37</v>
          </cell>
          <cell r="AF581">
            <v>0</v>
          </cell>
          <cell r="AG581">
            <v>22467.91</v>
          </cell>
          <cell r="AH581">
            <v>29875.37</v>
          </cell>
          <cell r="AI581">
            <v>0</v>
          </cell>
          <cell r="AJ581">
            <v>28903.67</v>
          </cell>
          <cell r="AK581">
            <v>30148.7</v>
          </cell>
          <cell r="AL581">
            <v>0</v>
          </cell>
          <cell r="AM581">
            <v>7242.34</v>
          </cell>
          <cell r="AN581">
            <v>6035.48</v>
          </cell>
          <cell r="AO581">
            <v>0</v>
          </cell>
          <cell r="AP581">
            <v>-1301.8399999999999</v>
          </cell>
          <cell r="AQ581">
            <v>0</v>
          </cell>
          <cell r="AR581">
            <v>0</v>
          </cell>
          <cell r="AS581">
            <v>14834.03</v>
          </cell>
          <cell r="AT581">
            <v>16671.88</v>
          </cell>
          <cell r="AU581">
            <v>0</v>
          </cell>
          <cell r="AV581">
            <v>12603.74</v>
          </cell>
          <cell r="AW581">
            <v>13014.12</v>
          </cell>
          <cell r="AX581">
            <v>0</v>
          </cell>
          <cell r="AY581">
            <v>779.71</v>
          </cell>
          <cell r="AZ581">
            <v>3420.28</v>
          </cell>
          <cell r="BA581">
            <v>0</v>
          </cell>
          <cell r="BB581">
            <v>206.8</v>
          </cell>
          <cell r="BC581">
            <v>-5496.94</v>
          </cell>
          <cell r="BD581">
            <v>0</v>
          </cell>
          <cell r="BE581">
            <v>26821.49</v>
          </cell>
          <cell r="BF581">
            <v>58403.57</v>
          </cell>
          <cell r="BG581">
            <v>0</v>
          </cell>
          <cell r="BH581">
            <v>56625.89</v>
          </cell>
          <cell r="BI581">
            <v>69017.13</v>
          </cell>
          <cell r="BK581">
            <v>0.99636142444804643</v>
          </cell>
          <cell r="BL581">
            <v>1.086538469107224</v>
          </cell>
        </row>
        <row r="582">
          <cell r="B582" t="str">
            <v>EQUIDAD</v>
          </cell>
          <cell r="C582">
            <v>119173.77</v>
          </cell>
          <cell r="D582">
            <v>162179.99000000002</v>
          </cell>
          <cell r="F582">
            <v>73593.990000000005</v>
          </cell>
          <cell r="G582">
            <v>119732.12999999999</v>
          </cell>
          <cell r="H582">
            <v>0</v>
          </cell>
          <cell r="I582">
            <v>4378.6499999999996</v>
          </cell>
          <cell r="J582">
            <v>18078.599999999999</v>
          </cell>
          <cell r="K582">
            <v>0</v>
          </cell>
          <cell r="L582">
            <v>69215.33</v>
          </cell>
          <cell r="M582">
            <v>101653.53</v>
          </cell>
          <cell r="N582">
            <v>0</v>
          </cell>
          <cell r="O582">
            <v>6480.12</v>
          </cell>
          <cell r="P582">
            <v>5652.11</v>
          </cell>
          <cell r="Q582">
            <v>0</v>
          </cell>
          <cell r="R582">
            <v>62735.21</v>
          </cell>
          <cell r="S582">
            <v>96001.420000000013</v>
          </cell>
          <cell r="T582">
            <v>0</v>
          </cell>
          <cell r="U582">
            <v>40410.230000000003</v>
          </cell>
          <cell r="V582">
            <v>52980.119999999995</v>
          </cell>
          <cell r="W582">
            <v>0</v>
          </cell>
          <cell r="X582">
            <v>34121.919999999998</v>
          </cell>
          <cell r="Y582">
            <v>46053.68</v>
          </cell>
          <cell r="Z582">
            <v>0</v>
          </cell>
          <cell r="AA582">
            <v>6301</v>
          </cell>
          <cell r="AB582">
            <v>4174.1899999999996</v>
          </cell>
          <cell r="AC582">
            <v>0</v>
          </cell>
          <cell r="AD582">
            <v>40422.93</v>
          </cell>
          <cell r="AE582">
            <v>50227.880000000005</v>
          </cell>
          <cell r="AF582">
            <v>0</v>
          </cell>
          <cell r="AG582">
            <v>40422.93</v>
          </cell>
          <cell r="AH582">
            <v>50227.880000000005</v>
          </cell>
          <cell r="AI582">
            <v>0</v>
          </cell>
          <cell r="AJ582">
            <v>9241.9</v>
          </cell>
          <cell r="AK582">
            <v>14619.25</v>
          </cell>
          <cell r="AL582">
            <v>0</v>
          </cell>
          <cell r="AM582">
            <v>2649.8</v>
          </cell>
          <cell r="AN582">
            <v>9226.7000000000007</v>
          </cell>
          <cell r="AO582">
            <v>0</v>
          </cell>
          <cell r="AP582">
            <v>-9587.0400000000009</v>
          </cell>
          <cell r="AQ582">
            <v>-9235.91</v>
          </cell>
          <cell r="AR582">
            <v>0</v>
          </cell>
          <cell r="AS582">
            <v>7506.31</v>
          </cell>
          <cell r="AT582">
            <v>9922.6299999999992</v>
          </cell>
          <cell r="AU582">
            <v>0</v>
          </cell>
          <cell r="AV582">
            <v>22576.26</v>
          </cell>
          <cell r="AW582">
            <v>32839.950000000004</v>
          </cell>
          <cell r="AX582">
            <v>0</v>
          </cell>
          <cell r="AY582">
            <v>4670.7700000000004</v>
          </cell>
          <cell r="AZ582">
            <v>1063.48</v>
          </cell>
          <cell r="BA582">
            <v>0</v>
          </cell>
          <cell r="BB582">
            <v>-5503.81</v>
          </cell>
          <cell r="BC582">
            <v>1713.0900000000001</v>
          </cell>
          <cell r="BD582">
            <v>0</v>
          </cell>
          <cell r="BE582">
            <v>-593.22</v>
          </cell>
          <cell r="BF582">
            <v>4931.9399999999996</v>
          </cell>
          <cell r="BG582">
            <v>0</v>
          </cell>
          <cell r="BH582">
            <v>68239.03</v>
          </cell>
          <cell r="BI582">
            <v>94044.74</v>
          </cell>
          <cell r="BK582">
            <v>1.087730956826318</v>
          </cell>
          <cell r="BL582">
            <v>0.97961821814718986</v>
          </cell>
        </row>
        <row r="583">
          <cell r="B583" t="str">
            <v>ESTADO</v>
          </cell>
          <cell r="C583">
            <v>581564.28</v>
          </cell>
          <cell r="D583">
            <v>813877.76000000001</v>
          </cell>
          <cell r="F583">
            <v>451375.74</v>
          </cell>
          <cell r="G583">
            <v>545057.76</v>
          </cell>
          <cell r="H583">
            <v>0</v>
          </cell>
          <cell r="I583">
            <v>14533.33</v>
          </cell>
          <cell r="J583">
            <v>48623.5</v>
          </cell>
          <cell r="K583">
            <v>0</v>
          </cell>
          <cell r="L583">
            <v>436842.41000000003</v>
          </cell>
          <cell r="M583">
            <v>496434.27</v>
          </cell>
          <cell r="N583">
            <v>0</v>
          </cell>
          <cell r="O583">
            <v>15286.8</v>
          </cell>
          <cell r="P583">
            <v>16024.58</v>
          </cell>
          <cell r="Q583">
            <v>0</v>
          </cell>
          <cell r="R583">
            <v>421555.61</v>
          </cell>
          <cell r="S583">
            <v>480409.69</v>
          </cell>
          <cell r="T583">
            <v>0</v>
          </cell>
          <cell r="U583">
            <v>239092.08000000002</v>
          </cell>
          <cell r="V583">
            <v>280094.03000000003</v>
          </cell>
          <cell r="W583">
            <v>0</v>
          </cell>
          <cell r="X583">
            <v>212865.1</v>
          </cell>
          <cell r="Y583">
            <v>216242.91</v>
          </cell>
          <cell r="Z583">
            <v>0</v>
          </cell>
          <cell r="AA583">
            <v>26825.78</v>
          </cell>
          <cell r="AB583">
            <v>90594.03</v>
          </cell>
          <cell r="AC583">
            <v>0</v>
          </cell>
          <cell r="AD583">
            <v>239690.88</v>
          </cell>
          <cell r="AE583">
            <v>306836.95</v>
          </cell>
          <cell r="AF583">
            <v>0</v>
          </cell>
          <cell r="AG583">
            <v>235803.6</v>
          </cell>
          <cell r="AH583">
            <v>302685.73</v>
          </cell>
          <cell r="AI583">
            <v>0</v>
          </cell>
          <cell r="AJ583">
            <v>105062.59</v>
          </cell>
          <cell r="AK583">
            <v>121927.62999999999</v>
          </cell>
          <cell r="AL583">
            <v>0</v>
          </cell>
          <cell r="AM583">
            <v>76317.22</v>
          </cell>
          <cell r="AN583">
            <v>56827.33</v>
          </cell>
          <cell r="AO583">
            <v>0</v>
          </cell>
          <cell r="AP583">
            <v>1999.8099999999995</v>
          </cell>
          <cell r="AQ583">
            <v>0</v>
          </cell>
          <cell r="AR583">
            <v>0</v>
          </cell>
          <cell r="AS583">
            <v>44802.33</v>
          </cell>
          <cell r="AT583">
            <v>49599.929999999993</v>
          </cell>
          <cell r="AU583">
            <v>0</v>
          </cell>
          <cell r="AV583">
            <v>68069.3</v>
          </cell>
          <cell r="AW583">
            <v>87521.14</v>
          </cell>
          <cell r="AX583">
            <v>0</v>
          </cell>
          <cell r="AY583">
            <v>5090.3100000000004</v>
          </cell>
          <cell r="AZ583">
            <v>5151.68</v>
          </cell>
          <cell r="BA583">
            <v>0</v>
          </cell>
          <cell r="BB583">
            <v>-10526.95</v>
          </cell>
          <cell r="BC583">
            <v>-21673.41</v>
          </cell>
          <cell r="BD583">
            <v>0</v>
          </cell>
          <cell r="BE583">
            <v>17777.29</v>
          </cell>
          <cell r="BF583">
            <v>18665.46</v>
          </cell>
          <cell r="BG583">
            <v>0</v>
          </cell>
          <cell r="BH583">
            <v>432082.56</v>
          </cell>
          <cell r="BI583">
            <v>501785.81</v>
          </cell>
          <cell r="BK583">
            <v>1.0249716757416656</v>
          </cell>
          <cell r="BL583">
            <v>1.0444956054071266</v>
          </cell>
        </row>
        <row r="584">
          <cell r="B584" t="str">
            <v>GENERALI</v>
          </cell>
          <cell r="C584">
            <v>97387.69</v>
          </cell>
          <cell r="D584">
            <v>98022.31</v>
          </cell>
          <cell r="F584">
            <v>75140.429999999993</v>
          </cell>
          <cell r="G584">
            <v>73384.259999999995</v>
          </cell>
          <cell r="H584">
            <v>0</v>
          </cell>
          <cell r="I584">
            <v>-2457.73</v>
          </cell>
          <cell r="J584">
            <v>-3987.35</v>
          </cell>
          <cell r="K584">
            <v>0</v>
          </cell>
          <cell r="L584">
            <v>77598.16</v>
          </cell>
          <cell r="M584">
            <v>77371.61</v>
          </cell>
          <cell r="N584">
            <v>0</v>
          </cell>
          <cell r="O584">
            <v>2456.66</v>
          </cell>
          <cell r="P584">
            <v>3098.7</v>
          </cell>
          <cell r="Q584">
            <v>0</v>
          </cell>
          <cell r="R584">
            <v>75141.5</v>
          </cell>
          <cell r="S584">
            <v>74272.91</v>
          </cell>
          <cell r="T584">
            <v>0</v>
          </cell>
          <cell r="U584">
            <v>56384.44</v>
          </cell>
          <cell r="V584">
            <v>62693.34</v>
          </cell>
          <cell r="W584">
            <v>0</v>
          </cell>
          <cell r="X584">
            <v>43944.29</v>
          </cell>
          <cell r="Y584">
            <v>45335.94</v>
          </cell>
          <cell r="Z584">
            <v>0</v>
          </cell>
          <cell r="AA584">
            <v>-691.83</v>
          </cell>
          <cell r="AB584">
            <v>-650.72</v>
          </cell>
          <cell r="AC584">
            <v>0</v>
          </cell>
          <cell r="AD584">
            <v>43252.46</v>
          </cell>
          <cell r="AE584">
            <v>44685.22</v>
          </cell>
          <cell r="AF584">
            <v>0</v>
          </cell>
          <cell r="AG584">
            <v>42744.71</v>
          </cell>
          <cell r="AH584">
            <v>44246.13</v>
          </cell>
          <cell r="AI584">
            <v>0</v>
          </cell>
          <cell r="AJ584">
            <v>17250.560000000001</v>
          </cell>
          <cell r="AK584">
            <v>17632.080000000002</v>
          </cell>
          <cell r="AL584">
            <v>0</v>
          </cell>
          <cell r="AM584">
            <v>12959.52</v>
          </cell>
          <cell r="AN584">
            <v>13143.34</v>
          </cell>
          <cell r="AO584">
            <v>0</v>
          </cell>
          <cell r="AP584">
            <v>-580.5</v>
          </cell>
          <cell r="AQ584">
            <v>0</v>
          </cell>
          <cell r="AR584">
            <v>0</v>
          </cell>
          <cell r="AS584">
            <v>8447.15</v>
          </cell>
          <cell r="AT584">
            <v>9740.14</v>
          </cell>
          <cell r="AU584">
            <v>0</v>
          </cell>
          <cell r="AV584">
            <v>15518.2</v>
          </cell>
          <cell r="AW584">
            <v>18061.96</v>
          </cell>
          <cell r="AX584">
            <v>0</v>
          </cell>
          <cell r="AY584">
            <v>174.61</v>
          </cell>
          <cell r="AZ584">
            <v>489.62</v>
          </cell>
          <cell r="BA584">
            <v>0</v>
          </cell>
          <cell r="BB584">
            <v>-4122.18</v>
          </cell>
          <cell r="BC584">
            <v>-11820.02</v>
          </cell>
          <cell r="BD584">
            <v>0</v>
          </cell>
          <cell r="BE584">
            <v>415.22</v>
          </cell>
          <cell r="BF584">
            <v>-4637.09</v>
          </cell>
          <cell r="BG584">
            <v>0</v>
          </cell>
          <cell r="BH584">
            <v>79263.679999999993</v>
          </cell>
          <cell r="BI584">
            <v>85681.19</v>
          </cell>
          <cell r="BK584">
            <v>1.0548588995428623</v>
          </cell>
          <cell r="BL584">
            <v>1.1535994752326251</v>
          </cell>
        </row>
        <row r="585">
          <cell r="B585" t="str">
            <v>LIBERTY</v>
          </cell>
          <cell r="C585">
            <v>437462.08</v>
          </cell>
          <cell r="D585">
            <v>476320.12</v>
          </cell>
          <cell r="F585">
            <v>390486.61</v>
          </cell>
          <cell r="G585">
            <v>431899.19</v>
          </cell>
          <cell r="H585">
            <v>0</v>
          </cell>
          <cell r="I585">
            <v>-11811.01</v>
          </cell>
          <cell r="J585">
            <v>-658.52</v>
          </cell>
          <cell r="K585">
            <v>0</v>
          </cell>
          <cell r="L585">
            <v>402297.62</v>
          </cell>
          <cell r="M585">
            <v>432557.69</v>
          </cell>
          <cell r="N585">
            <v>0</v>
          </cell>
          <cell r="O585">
            <v>37874.199999999997</v>
          </cell>
          <cell r="P585">
            <v>40009.89</v>
          </cell>
          <cell r="Q585">
            <v>0</v>
          </cell>
          <cell r="R585">
            <v>364423.41</v>
          </cell>
          <cell r="S585">
            <v>392547.8</v>
          </cell>
          <cell r="T585">
            <v>0</v>
          </cell>
          <cell r="U585">
            <v>175212</v>
          </cell>
          <cell r="V585">
            <v>201278.18</v>
          </cell>
          <cell r="W585">
            <v>0</v>
          </cell>
          <cell r="X585">
            <v>167129.26</v>
          </cell>
          <cell r="Y585">
            <v>191915.46</v>
          </cell>
          <cell r="Z585">
            <v>0</v>
          </cell>
          <cell r="AA585">
            <v>28787.969999999998</v>
          </cell>
          <cell r="AB585">
            <v>40766.770000000004</v>
          </cell>
          <cell r="AC585">
            <v>0</v>
          </cell>
          <cell r="AD585">
            <v>195917.24</v>
          </cell>
          <cell r="AE585">
            <v>232682.22999999998</v>
          </cell>
          <cell r="AF585">
            <v>0</v>
          </cell>
          <cell r="AG585">
            <v>194849.57</v>
          </cell>
          <cell r="AH585">
            <v>232041.19</v>
          </cell>
          <cell r="AI585">
            <v>0</v>
          </cell>
          <cell r="AJ585">
            <v>82692.03</v>
          </cell>
          <cell r="AK585">
            <v>80859.33</v>
          </cell>
          <cell r="AL585">
            <v>0</v>
          </cell>
          <cell r="AM585">
            <v>71564.539999999994</v>
          </cell>
          <cell r="AN585">
            <v>62276.44</v>
          </cell>
          <cell r="AO585">
            <v>0</v>
          </cell>
          <cell r="AP585">
            <v>-2338.91</v>
          </cell>
          <cell r="AQ585">
            <v>-13608.61</v>
          </cell>
          <cell r="AR585">
            <v>0</v>
          </cell>
          <cell r="AS585">
            <v>34035.800000000003</v>
          </cell>
          <cell r="AT585">
            <v>35048.550000000003</v>
          </cell>
          <cell r="AU585">
            <v>0</v>
          </cell>
          <cell r="AV585">
            <v>99545.8</v>
          </cell>
          <cell r="AW585">
            <v>114753.29</v>
          </cell>
          <cell r="AX585">
            <v>0</v>
          </cell>
          <cell r="AY585">
            <v>4522.6900000000005</v>
          </cell>
          <cell r="AZ585">
            <v>11093.91</v>
          </cell>
          <cell r="BA585">
            <v>0</v>
          </cell>
          <cell r="BB585">
            <v>-37756.080000000002</v>
          </cell>
          <cell r="BC585">
            <v>-50451.65</v>
          </cell>
          <cell r="BD585">
            <v>0</v>
          </cell>
          <cell r="BE585">
            <v>4314.58</v>
          </cell>
          <cell r="BF585">
            <v>7546.0099999999993</v>
          </cell>
          <cell r="BG585">
            <v>0</v>
          </cell>
          <cell r="BH585">
            <v>402179.49</v>
          </cell>
          <cell r="BI585">
            <v>441604.76</v>
          </cell>
          <cell r="BK585">
            <v>1.1036049797130212</v>
          </cell>
          <cell r="BL585">
            <v>1.1249706659927785</v>
          </cell>
        </row>
        <row r="586">
          <cell r="B586" t="str">
            <v>MAPFRE</v>
          </cell>
          <cell r="C586">
            <v>476467.45999999996</v>
          </cell>
          <cell r="D586">
            <v>612556.5</v>
          </cell>
          <cell r="F586">
            <v>228543.55000000002</v>
          </cell>
          <cell r="G586">
            <v>261056.41</v>
          </cell>
          <cell r="H586">
            <v>0</v>
          </cell>
          <cell r="I586">
            <v>12671.17</v>
          </cell>
          <cell r="J586">
            <v>14785.75</v>
          </cell>
          <cell r="K586">
            <v>0</v>
          </cell>
          <cell r="L586">
            <v>215872.37</v>
          </cell>
          <cell r="M586">
            <v>246270.66</v>
          </cell>
          <cell r="N586">
            <v>0</v>
          </cell>
          <cell r="O586">
            <v>32581.77</v>
          </cell>
          <cell r="P586">
            <v>25906.71</v>
          </cell>
          <cell r="Q586">
            <v>0</v>
          </cell>
          <cell r="R586">
            <v>183290.59999999998</v>
          </cell>
          <cell r="S586">
            <v>220363.94999999998</v>
          </cell>
          <cell r="T586">
            <v>0</v>
          </cell>
          <cell r="U586">
            <v>164724.06</v>
          </cell>
          <cell r="V586">
            <v>244206.69</v>
          </cell>
          <cell r="W586">
            <v>0</v>
          </cell>
          <cell r="X586">
            <v>82866.150000000009</v>
          </cell>
          <cell r="Y586">
            <v>110943.34</v>
          </cell>
          <cell r="Z586">
            <v>0</v>
          </cell>
          <cell r="AA586">
            <v>16613.689999999999</v>
          </cell>
          <cell r="AB586">
            <v>24436.05</v>
          </cell>
          <cell r="AC586">
            <v>0</v>
          </cell>
          <cell r="AD586">
            <v>99479.84</v>
          </cell>
          <cell r="AE586">
            <v>135379.39000000001</v>
          </cell>
          <cell r="AF586">
            <v>0</v>
          </cell>
          <cell r="AG586">
            <v>99479.84</v>
          </cell>
          <cell r="AH586">
            <v>135379.39000000001</v>
          </cell>
          <cell r="AI586">
            <v>0</v>
          </cell>
          <cell r="AJ586">
            <v>46854.95</v>
          </cell>
          <cell r="AK586">
            <v>53906.38</v>
          </cell>
          <cell r="AL586">
            <v>0</v>
          </cell>
          <cell r="AM586">
            <v>15651.48</v>
          </cell>
          <cell r="AN586">
            <v>20512.75</v>
          </cell>
          <cell r="AO586">
            <v>0</v>
          </cell>
          <cell r="AP586">
            <v>-2710.27</v>
          </cell>
          <cell r="AQ586">
            <v>-12899.52</v>
          </cell>
          <cell r="AR586">
            <v>0</v>
          </cell>
          <cell r="AS586">
            <v>26178.02</v>
          </cell>
          <cell r="AT586">
            <v>32424.49</v>
          </cell>
          <cell r="AU586">
            <v>0</v>
          </cell>
          <cell r="AV586">
            <v>32570.7</v>
          </cell>
          <cell r="AW586">
            <v>40243.81</v>
          </cell>
          <cell r="AX586">
            <v>0</v>
          </cell>
          <cell r="AY586">
            <v>5347.58</v>
          </cell>
          <cell r="AZ586">
            <v>7048.8</v>
          </cell>
          <cell r="BA586">
            <v>0</v>
          </cell>
          <cell r="BB586">
            <v>6773.25</v>
          </cell>
          <cell r="BC586">
            <v>-5172.9699999999993</v>
          </cell>
          <cell r="BD586">
            <v>0</v>
          </cell>
          <cell r="BE586">
            <v>8231.86</v>
          </cell>
          <cell r="BF586">
            <v>6149.9299999999994</v>
          </cell>
          <cell r="BG586">
            <v>0</v>
          </cell>
          <cell r="BH586">
            <v>176517.35</v>
          </cell>
          <cell r="BI586">
            <v>222709.7</v>
          </cell>
          <cell r="BK586">
            <v>0.96304638644862328</v>
          </cell>
          <cell r="BL586">
            <v>1.0106448899649876</v>
          </cell>
        </row>
        <row r="587">
          <cell r="B587" t="str">
            <v>METLIFE</v>
          </cell>
          <cell r="C587">
            <v>0</v>
          </cell>
          <cell r="D587">
            <v>311.47000000000003</v>
          </cell>
          <cell r="F587">
            <v>0</v>
          </cell>
          <cell r="G587">
            <v>311.47000000000003</v>
          </cell>
          <cell r="H587">
            <v>0</v>
          </cell>
          <cell r="I587">
            <v>0</v>
          </cell>
          <cell r="J587">
            <v>1.03</v>
          </cell>
          <cell r="K587">
            <v>0</v>
          </cell>
          <cell r="L587">
            <v>0</v>
          </cell>
          <cell r="M587">
            <v>310.44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310.44</v>
          </cell>
          <cell r="T587">
            <v>0</v>
          </cell>
          <cell r="U587">
            <v>0</v>
          </cell>
          <cell r="V587">
            <v>1.17</v>
          </cell>
          <cell r="W587">
            <v>0</v>
          </cell>
          <cell r="X587">
            <v>0</v>
          </cell>
          <cell r="Y587">
            <v>1.17</v>
          </cell>
          <cell r="Z587">
            <v>0</v>
          </cell>
          <cell r="AA587">
            <v>0</v>
          </cell>
          <cell r="AB587">
            <v>62.62</v>
          </cell>
          <cell r="AC587">
            <v>0</v>
          </cell>
          <cell r="AD587">
            <v>0</v>
          </cell>
          <cell r="AE587">
            <v>63.8</v>
          </cell>
          <cell r="AF587">
            <v>0</v>
          </cell>
          <cell r="AG587">
            <v>0</v>
          </cell>
          <cell r="AH587">
            <v>63.8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322.93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-76.290000000000006</v>
          </cell>
          <cell r="BD587">
            <v>0</v>
          </cell>
          <cell r="BE587">
            <v>0</v>
          </cell>
          <cell r="BF587">
            <v>-76.290000000000006</v>
          </cell>
          <cell r="BG587">
            <v>0</v>
          </cell>
          <cell r="BH587">
            <v>0</v>
          </cell>
          <cell r="BI587">
            <v>386.73</v>
          </cell>
          <cell r="BK587" t="str">
            <v xml:space="preserve"> </v>
          </cell>
          <cell r="BL587">
            <v>1.2457479706223427</v>
          </cell>
        </row>
        <row r="588">
          <cell r="B588" t="str">
            <v>MUNDIAL</v>
          </cell>
          <cell r="C588">
            <v>228097.66999999998</v>
          </cell>
          <cell r="D588">
            <v>309808.95999999996</v>
          </cell>
          <cell r="F588">
            <v>157174.07999999999</v>
          </cell>
          <cell r="G588">
            <v>206828.79</v>
          </cell>
          <cell r="H588">
            <v>0</v>
          </cell>
          <cell r="I588">
            <v>18397.97</v>
          </cell>
          <cell r="J588">
            <v>10633.91</v>
          </cell>
          <cell r="K588">
            <v>0</v>
          </cell>
          <cell r="L588">
            <v>138776.12</v>
          </cell>
          <cell r="M588">
            <v>196194.87</v>
          </cell>
          <cell r="N588">
            <v>0</v>
          </cell>
          <cell r="O588">
            <v>695.21</v>
          </cell>
          <cell r="P588">
            <v>863.87</v>
          </cell>
          <cell r="Q588">
            <v>0</v>
          </cell>
          <cell r="R588">
            <v>138080.9</v>
          </cell>
          <cell r="S588">
            <v>195331.01</v>
          </cell>
          <cell r="T588">
            <v>0</v>
          </cell>
          <cell r="U588">
            <v>88714.48</v>
          </cell>
          <cell r="V588">
            <v>146965.57999999999</v>
          </cell>
          <cell r="W588">
            <v>0</v>
          </cell>
          <cell r="X588">
            <v>79912.829999999987</v>
          </cell>
          <cell r="Y588">
            <v>126059.56</v>
          </cell>
          <cell r="Z588">
            <v>0</v>
          </cell>
          <cell r="AA588">
            <v>-8423.9600000000009</v>
          </cell>
          <cell r="AB588">
            <v>-11971.650000000001</v>
          </cell>
          <cell r="AC588">
            <v>0</v>
          </cell>
          <cell r="AD588">
            <v>71488.87</v>
          </cell>
          <cell r="AE588">
            <v>114087.9</v>
          </cell>
          <cell r="AF588">
            <v>0</v>
          </cell>
          <cell r="AG588">
            <v>71488.87</v>
          </cell>
          <cell r="AH588">
            <v>114087.9</v>
          </cell>
          <cell r="AI588">
            <v>0</v>
          </cell>
          <cell r="AJ588">
            <v>34094.43</v>
          </cell>
          <cell r="AK588">
            <v>39002.400000000001</v>
          </cell>
          <cell r="AL588">
            <v>0</v>
          </cell>
          <cell r="AM588">
            <v>30068.300000000003</v>
          </cell>
          <cell r="AN588">
            <v>27643.73</v>
          </cell>
          <cell r="AO588">
            <v>0</v>
          </cell>
          <cell r="AP588">
            <v>1959.8000000000002</v>
          </cell>
          <cell r="AQ588">
            <v>-1378.6</v>
          </cell>
          <cell r="AR588">
            <v>0</v>
          </cell>
          <cell r="AS588">
            <v>10375.89</v>
          </cell>
          <cell r="AT588">
            <v>12134.79</v>
          </cell>
          <cell r="AU588">
            <v>0</v>
          </cell>
          <cell r="AV588">
            <v>15290.400000000001</v>
          </cell>
          <cell r="AW588">
            <v>18507.8</v>
          </cell>
          <cell r="AX588">
            <v>0</v>
          </cell>
          <cell r="AY588">
            <v>156.01</v>
          </cell>
          <cell r="AZ588">
            <v>60.58</v>
          </cell>
          <cell r="BA588">
            <v>0</v>
          </cell>
          <cell r="BB588">
            <v>8741.630000000001</v>
          </cell>
          <cell r="BC588">
            <v>24274.799999999999</v>
          </cell>
          <cell r="BD588">
            <v>0</v>
          </cell>
          <cell r="BE588">
            <v>13709.24</v>
          </cell>
          <cell r="BF588">
            <v>17743.580000000002</v>
          </cell>
          <cell r="BG588">
            <v>0</v>
          </cell>
          <cell r="BH588">
            <v>129339.27</v>
          </cell>
          <cell r="BI588">
            <v>171056.21</v>
          </cell>
          <cell r="BK588">
            <v>0.93669196825918721</v>
          </cell>
          <cell r="BL588">
            <v>0.87572480170967215</v>
          </cell>
        </row>
        <row r="589">
          <cell r="B589" t="str">
            <v>NACIONAL</v>
          </cell>
          <cell r="C589">
            <v>6715.73</v>
          </cell>
          <cell r="D589">
            <v>27005.279999999999</v>
          </cell>
          <cell r="F589">
            <v>497.71</v>
          </cell>
          <cell r="G589">
            <v>1091.95</v>
          </cell>
          <cell r="H589">
            <v>0</v>
          </cell>
          <cell r="I589">
            <v>-454.45</v>
          </cell>
          <cell r="J589">
            <v>-463.6</v>
          </cell>
          <cell r="K589">
            <v>0</v>
          </cell>
          <cell r="L589">
            <v>952.16</v>
          </cell>
          <cell r="M589">
            <v>1555.56</v>
          </cell>
          <cell r="N589">
            <v>0</v>
          </cell>
          <cell r="O589">
            <v>61.75</v>
          </cell>
          <cell r="P589">
            <v>675.15</v>
          </cell>
          <cell r="Q589">
            <v>0</v>
          </cell>
          <cell r="R589">
            <v>890.41</v>
          </cell>
          <cell r="S589">
            <v>880.41</v>
          </cell>
          <cell r="T589">
            <v>0</v>
          </cell>
          <cell r="U589">
            <v>0</v>
          </cell>
          <cell r="V589">
            <v>40.020000000000003</v>
          </cell>
          <cell r="W589">
            <v>0</v>
          </cell>
          <cell r="X589">
            <v>0</v>
          </cell>
          <cell r="Y589">
            <v>2.78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2.78</v>
          </cell>
          <cell r="AF589">
            <v>0</v>
          </cell>
          <cell r="AG589">
            <v>0</v>
          </cell>
          <cell r="AH589">
            <v>2.78</v>
          </cell>
          <cell r="AI589">
            <v>0</v>
          </cell>
          <cell r="AJ589">
            <v>154.46</v>
          </cell>
          <cell r="AK589">
            <v>1287.77</v>
          </cell>
          <cell r="AL589">
            <v>0</v>
          </cell>
          <cell r="AM589">
            <v>-2616.7800000000002</v>
          </cell>
          <cell r="AN589">
            <v>-1179.45</v>
          </cell>
          <cell r="AO589">
            <v>0</v>
          </cell>
          <cell r="AP589">
            <v>-3.15</v>
          </cell>
          <cell r="AQ589">
            <v>-5.63</v>
          </cell>
          <cell r="AR589">
            <v>0</v>
          </cell>
          <cell r="AS589">
            <v>959.93</v>
          </cell>
          <cell r="AT589">
            <v>2195.66</v>
          </cell>
          <cell r="AU589">
            <v>0</v>
          </cell>
          <cell r="AV589">
            <v>8620.17</v>
          </cell>
          <cell r="AW589">
            <v>3224.56</v>
          </cell>
          <cell r="AX589">
            <v>0</v>
          </cell>
          <cell r="AY589">
            <v>84.27</v>
          </cell>
          <cell r="AZ589">
            <v>0</v>
          </cell>
          <cell r="BA589">
            <v>0</v>
          </cell>
          <cell r="BB589">
            <v>-6154.05</v>
          </cell>
          <cell r="BC589">
            <v>-3357.52</v>
          </cell>
          <cell r="BD589">
            <v>0</v>
          </cell>
          <cell r="BE589">
            <v>-1104.04</v>
          </cell>
          <cell r="BF589">
            <v>-1301.82</v>
          </cell>
          <cell r="BG589">
            <v>0</v>
          </cell>
          <cell r="BH589">
            <v>7044.46</v>
          </cell>
          <cell r="BI589">
            <v>4237.93</v>
          </cell>
          <cell r="BK589">
            <v>7.91147898159275</v>
          </cell>
          <cell r="BL589">
            <v>4.8135868515805145</v>
          </cell>
        </row>
        <row r="590">
          <cell r="B590" t="str">
            <v>PREVISORA</v>
          </cell>
          <cell r="C590">
            <v>398773.93000000005</v>
          </cell>
          <cell r="D590">
            <v>464014.69</v>
          </cell>
          <cell r="F590">
            <v>255454.12</v>
          </cell>
          <cell r="G590">
            <v>289580.56</v>
          </cell>
          <cell r="H590">
            <v>0</v>
          </cell>
          <cell r="I590">
            <v>-1756.84</v>
          </cell>
          <cell r="J590">
            <v>17511.2</v>
          </cell>
          <cell r="K590">
            <v>0</v>
          </cell>
          <cell r="L590">
            <v>257210.96000000002</v>
          </cell>
          <cell r="M590">
            <v>272069.36</v>
          </cell>
          <cell r="N590">
            <v>0</v>
          </cell>
          <cell r="O590">
            <v>20090.189999999999</v>
          </cell>
          <cell r="P590">
            <v>22146.25</v>
          </cell>
          <cell r="Q590">
            <v>0</v>
          </cell>
          <cell r="R590">
            <v>237120.77000000002</v>
          </cell>
          <cell r="S590">
            <v>249923.11</v>
          </cell>
          <cell r="T590">
            <v>0</v>
          </cell>
          <cell r="U590">
            <v>180337.52000000002</v>
          </cell>
          <cell r="V590">
            <v>182369.16999999998</v>
          </cell>
          <cell r="W590">
            <v>0</v>
          </cell>
          <cell r="X590">
            <v>141411.85</v>
          </cell>
          <cell r="Y590">
            <v>144275.33000000002</v>
          </cell>
          <cell r="Z590">
            <v>0</v>
          </cell>
          <cell r="AA590">
            <v>30768.329999999998</v>
          </cell>
          <cell r="AB590">
            <v>66092.930000000008</v>
          </cell>
          <cell r="AC590">
            <v>0</v>
          </cell>
          <cell r="AD590">
            <v>172180.18</v>
          </cell>
          <cell r="AE590">
            <v>210368.26</v>
          </cell>
          <cell r="AF590">
            <v>0</v>
          </cell>
          <cell r="AG590">
            <v>171720.31</v>
          </cell>
          <cell r="AH590">
            <v>210247.12</v>
          </cell>
          <cell r="AI590">
            <v>0</v>
          </cell>
          <cell r="AJ590">
            <v>46052.72</v>
          </cell>
          <cell r="AK590">
            <v>47877.159999999996</v>
          </cell>
          <cell r="AL590">
            <v>0</v>
          </cell>
          <cell r="AM590">
            <v>16674.379999999997</v>
          </cell>
          <cell r="AN590">
            <v>11588.52</v>
          </cell>
          <cell r="AO590">
            <v>0</v>
          </cell>
          <cell r="AP590">
            <v>-4536.04</v>
          </cell>
          <cell r="AQ590">
            <v>-10161.230000000001</v>
          </cell>
          <cell r="AR590">
            <v>0</v>
          </cell>
          <cell r="AS590">
            <v>27687.02</v>
          </cell>
          <cell r="AT590">
            <v>28701.4</v>
          </cell>
          <cell r="AU590">
            <v>0</v>
          </cell>
          <cell r="AV590">
            <v>60518.83</v>
          </cell>
          <cell r="AW590">
            <v>65599.709999999992</v>
          </cell>
          <cell r="AX590">
            <v>0</v>
          </cell>
          <cell r="AY590">
            <v>2380.25</v>
          </cell>
          <cell r="AZ590">
            <v>5938.57</v>
          </cell>
          <cell r="BA590">
            <v>0</v>
          </cell>
          <cell r="BB590">
            <v>-37323.979999999996</v>
          </cell>
          <cell r="BC590">
            <v>-63282.770000000004</v>
          </cell>
          <cell r="BD590">
            <v>0</v>
          </cell>
          <cell r="BE590">
            <v>13540.48</v>
          </cell>
          <cell r="BF590">
            <v>25308.730000000003</v>
          </cell>
          <cell r="BG590">
            <v>0</v>
          </cell>
          <cell r="BH590">
            <v>274444.75</v>
          </cell>
          <cell r="BI590">
            <v>311914.09000000003</v>
          </cell>
          <cell r="BK590">
            <v>1.1574049375767461</v>
          </cell>
          <cell r="BL590">
            <v>1.2480402072461407</v>
          </cell>
        </row>
        <row r="591">
          <cell r="B591" t="str">
            <v>QBE</v>
          </cell>
          <cell r="C591">
            <v>328224.83999999997</v>
          </cell>
          <cell r="D591">
            <v>280299.78000000003</v>
          </cell>
          <cell r="F591">
            <v>272895.12</v>
          </cell>
          <cell r="G591">
            <v>230748.83</v>
          </cell>
          <cell r="H591">
            <v>0</v>
          </cell>
          <cell r="I591">
            <v>14068.73</v>
          </cell>
          <cell r="J591">
            <v>-17926.43</v>
          </cell>
          <cell r="K591">
            <v>0</v>
          </cell>
          <cell r="L591">
            <v>258826.39</v>
          </cell>
          <cell r="M591">
            <v>248675.27</v>
          </cell>
          <cell r="N591">
            <v>0</v>
          </cell>
          <cell r="O591">
            <v>6365.96</v>
          </cell>
          <cell r="P591">
            <v>3439.71</v>
          </cell>
          <cell r="Q591">
            <v>0</v>
          </cell>
          <cell r="R591">
            <v>252460.43</v>
          </cell>
          <cell r="S591">
            <v>245235.56</v>
          </cell>
          <cell r="T591">
            <v>0</v>
          </cell>
          <cell r="U591">
            <v>189024.96</v>
          </cell>
          <cell r="V591">
            <v>208302.41999999998</v>
          </cell>
          <cell r="W591">
            <v>0</v>
          </cell>
          <cell r="X591">
            <v>183337.06</v>
          </cell>
          <cell r="Y591">
            <v>202206.71</v>
          </cell>
          <cell r="Z591">
            <v>0</v>
          </cell>
          <cell r="AA591">
            <v>26080.45</v>
          </cell>
          <cell r="AB591">
            <v>13999.230000000001</v>
          </cell>
          <cell r="AC591">
            <v>0</v>
          </cell>
          <cell r="AD591">
            <v>209417.50999999998</v>
          </cell>
          <cell r="AE591">
            <v>216205.94</v>
          </cell>
          <cell r="AF591">
            <v>0</v>
          </cell>
          <cell r="AG591">
            <v>209286.06999999998</v>
          </cell>
          <cell r="AH591">
            <v>216098.13999999998</v>
          </cell>
          <cell r="AI591">
            <v>0</v>
          </cell>
          <cell r="AJ591">
            <v>39616.380000000005</v>
          </cell>
          <cell r="AK591">
            <v>41156.229999999996</v>
          </cell>
          <cell r="AL591">
            <v>0</v>
          </cell>
          <cell r="AM591">
            <v>35804.270000000004</v>
          </cell>
          <cell r="AN591">
            <v>38281.75</v>
          </cell>
          <cell r="AO591">
            <v>0</v>
          </cell>
          <cell r="AP591">
            <v>-96.339999999999691</v>
          </cell>
          <cell r="AQ591">
            <v>-11168.67</v>
          </cell>
          <cell r="AR591">
            <v>0</v>
          </cell>
          <cell r="AS591">
            <v>15157.39</v>
          </cell>
          <cell r="AT591">
            <v>16200.55</v>
          </cell>
          <cell r="AU591">
            <v>0</v>
          </cell>
          <cell r="AV591">
            <v>26753.059999999998</v>
          </cell>
          <cell r="AW591">
            <v>38064.75</v>
          </cell>
          <cell r="AX591">
            <v>0</v>
          </cell>
          <cell r="AY591">
            <v>3895.9399999999996</v>
          </cell>
          <cell r="AZ591">
            <v>3976.51</v>
          </cell>
          <cell r="BA591">
            <v>0</v>
          </cell>
          <cell r="BB591">
            <v>-38339.96</v>
          </cell>
          <cell r="BC591">
            <v>-56509.78</v>
          </cell>
          <cell r="BD591">
            <v>0</v>
          </cell>
          <cell r="BE591">
            <v>-28789.05</v>
          </cell>
          <cell r="BF591">
            <v>-30351.289999999997</v>
          </cell>
          <cell r="BG591">
            <v>0</v>
          </cell>
          <cell r="BH591">
            <v>290800.40000000002</v>
          </cell>
          <cell r="BI591">
            <v>301453.02</v>
          </cell>
          <cell r="BK591">
            <v>1.1518652645881973</v>
          </cell>
          <cell r="BL591">
            <v>1.2292386144978322</v>
          </cell>
        </row>
        <row r="592">
          <cell r="B592" t="str">
            <v>RSA</v>
          </cell>
          <cell r="C592">
            <v>155203.79</v>
          </cell>
          <cell r="D592">
            <v>123830.37</v>
          </cell>
          <cell r="F592">
            <v>74537.789999999994</v>
          </cell>
          <cell r="G592">
            <v>36548.51</v>
          </cell>
          <cell r="H592">
            <v>0</v>
          </cell>
          <cell r="I592">
            <v>-27250.51</v>
          </cell>
          <cell r="J592">
            <v>-6866.23</v>
          </cell>
          <cell r="K592">
            <v>0</v>
          </cell>
          <cell r="L592">
            <v>101788.3</v>
          </cell>
          <cell r="M592">
            <v>43414.74</v>
          </cell>
          <cell r="N592">
            <v>0</v>
          </cell>
          <cell r="O592">
            <v>9476.64</v>
          </cell>
          <cell r="P592">
            <v>9305.0300000000007</v>
          </cell>
          <cell r="Q592">
            <v>0</v>
          </cell>
          <cell r="R592">
            <v>92311.66</v>
          </cell>
          <cell r="S592">
            <v>34109.72</v>
          </cell>
          <cell r="T592">
            <v>0</v>
          </cell>
          <cell r="U592">
            <v>72851.92</v>
          </cell>
          <cell r="V592">
            <v>33685.01</v>
          </cell>
          <cell r="W592">
            <v>0</v>
          </cell>
          <cell r="X592">
            <v>48489.85</v>
          </cell>
          <cell r="Y592">
            <v>22906.13</v>
          </cell>
          <cell r="Z592">
            <v>0</v>
          </cell>
          <cell r="AA592">
            <v>-295.89</v>
          </cell>
          <cell r="AB592">
            <v>-8174.59</v>
          </cell>
          <cell r="AC592">
            <v>0</v>
          </cell>
          <cell r="AD592">
            <v>48193.96</v>
          </cell>
          <cell r="AE592">
            <v>14731.53</v>
          </cell>
          <cell r="AF592">
            <v>0</v>
          </cell>
          <cell r="AG592">
            <v>46685.56</v>
          </cell>
          <cell r="AH592">
            <v>13657.67</v>
          </cell>
          <cell r="AI592">
            <v>0</v>
          </cell>
          <cell r="AJ592">
            <v>20536.12</v>
          </cell>
          <cell r="AK592">
            <v>12428.03</v>
          </cell>
          <cell r="AL592">
            <v>0</v>
          </cell>
          <cell r="AM592">
            <v>8336.02</v>
          </cell>
          <cell r="AN592">
            <v>8245.4699999999993</v>
          </cell>
          <cell r="AO592">
            <v>0</v>
          </cell>
          <cell r="AP592">
            <v>-4305.18</v>
          </cell>
          <cell r="AQ592">
            <v>-166.77</v>
          </cell>
          <cell r="AR592">
            <v>0</v>
          </cell>
          <cell r="AS592">
            <v>14748.26</v>
          </cell>
          <cell r="AT592">
            <v>10535.09</v>
          </cell>
          <cell r="AU592">
            <v>0</v>
          </cell>
          <cell r="AV592">
            <v>34113.71</v>
          </cell>
          <cell r="AW592">
            <v>14184.97</v>
          </cell>
          <cell r="AX592">
            <v>0</v>
          </cell>
          <cell r="AY592">
            <v>66.319999999999993</v>
          </cell>
          <cell r="AZ592">
            <v>11.49</v>
          </cell>
          <cell r="BA592">
            <v>0</v>
          </cell>
          <cell r="BB592">
            <v>-7333.03</v>
          </cell>
          <cell r="BC592">
            <v>-13283.8</v>
          </cell>
          <cell r="BD592">
            <v>0</v>
          </cell>
          <cell r="BE592">
            <v>-5398.89</v>
          </cell>
          <cell r="BF592">
            <v>-2056.8000000000002</v>
          </cell>
          <cell r="BG592">
            <v>0</v>
          </cell>
          <cell r="BH592">
            <v>99644.69</v>
          </cell>
          <cell r="BI592">
            <v>46467.92</v>
          </cell>
          <cell r="BK592">
            <v>1.0794377438343108</v>
          </cell>
          <cell r="BL592">
            <v>1.3623072836716337</v>
          </cell>
        </row>
        <row r="593">
          <cell r="B593" t="str">
            <v>SEGUREXPO</v>
          </cell>
          <cell r="C593">
            <v>18075.099999999999</v>
          </cell>
          <cell r="D593">
            <v>16309.29</v>
          </cell>
          <cell r="F593">
            <v>2981.36</v>
          </cell>
          <cell r="G593">
            <v>4136.2700000000004</v>
          </cell>
          <cell r="H593">
            <v>0</v>
          </cell>
          <cell r="I593">
            <v>-26.65</v>
          </cell>
          <cell r="J593">
            <v>24.21</v>
          </cell>
          <cell r="K593">
            <v>0</v>
          </cell>
          <cell r="L593">
            <v>3008</v>
          </cell>
          <cell r="M593">
            <v>4112.0600000000004</v>
          </cell>
          <cell r="N593">
            <v>0</v>
          </cell>
          <cell r="O593">
            <v>535.79</v>
          </cell>
          <cell r="P593">
            <v>607.39</v>
          </cell>
          <cell r="Q593">
            <v>0</v>
          </cell>
          <cell r="R593">
            <v>2472.21</v>
          </cell>
          <cell r="S593">
            <v>3504.68</v>
          </cell>
          <cell r="T593">
            <v>0</v>
          </cell>
          <cell r="U593">
            <v>3834.37</v>
          </cell>
          <cell r="V593">
            <v>4462.88</v>
          </cell>
          <cell r="W593">
            <v>0</v>
          </cell>
          <cell r="X593">
            <v>666.38</v>
          </cell>
          <cell r="Y593">
            <v>993.52</v>
          </cell>
          <cell r="Z593">
            <v>0</v>
          </cell>
          <cell r="AA593">
            <v>1606.14</v>
          </cell>
          <cell r="AB593">
            <v>8131.17</v>
          </cell>
          <cell r="AC593">
            <v>0</v>
          </cell>
          <cell r="AD593">
            <v>2272.52</v>
          </cell>
          <cell r="AE593">
            <v>9124.69</v>
          </cell>
          <cell r="AF593">
            <v>0</v>
          </cell>
          <cell r="AG593">
            <v>2272.52</v>
          </cell>
          <cell r="AH593">
            <v>9124.69</v>
          </cell>
          <cell r="AI593">
            <v>0</v>
          </cell>
          <cell r="AJ593">
            <v>2479.96</v>
          </cell>
          <cell r="AK593">
            <v>1461.41</v>
          </cell>
          <cell r="AL593">
            <v>0</v>
          </cell>
          <cell r="AM593">
            <v>-2449.3200000000002</v>
          </cell>
          <cell r="AN593">
            <v>-3211.91</v>
          </cell>
          <cell r="AO593">
            <v>0</v>
          </cell>
          <cell r="AP593">
            <v>-500.87</v>
          </cell>
          <cell r="AQ593">
            <v>-960.91</v>
          </cell>
          <cell r="AR593">
            <v>0</v>
          </cell>
          <cell r="AS593">
            <v>2666.31</v>
          </cell>
          <cell r="AT593">
            <v>2999.68</v>
          </cell>
          <cell r="AU593">
            <v>0</v>
          </cell>
          <cell r="AV593">
            <v>3491.76</v>
          </cell>
          <cell r="AW593">
            <v>3155.48</v>
          </cell>
          <cell r="AX593">
            <v>0</v>
          </cell>
          <cell r="AY593">
            <v>163.75</v>
          </cell>
          <cell r="AZ593">
            <v>227.91</v>
          </cell>
          <cell r="BA593">
            <v>0</v>
          </cell>
          <cell r="BB593">
            <v>-3171.93</v>
          </cell>
          <cell r="BC593">
            <v>-7830.27</v>
          </cell>
          <cell r="BD593">
            <v>0</v>
          </cell>
          <cell r="BE593">
            <v>-878.23</v>
          </cell>
          <cell r="BF593">
            <v>68.05</v>
          </cell>
          <cell r="BG593">
            <v>0</v>
          </cell>
          <cell r="BH593">
            <v>5644.15</v>
          </cell>
          <cell r="BI593">
            <v>11334.95</v>
          </cell>
          <cell r="BK593">
            <v>2.2830382532228248</v>
          </cell>
          <cell r="BL593">
            <v>3.2342325119554429</v>
          </cell>
        </row>
        <row r="594">
          <cell r="B594" t="str">
            <v>SOLIDARIA</v>
          </cell>
          <cell r="C594">
            <v>192949.53</v>
          </cell>
          <cell r="D594">
            <v>211708.80000000002</v>
          </cell>
          <cell r="F594">
            <v>153372.31</v>
          </cell>
          <cell r="G594">
            <v>169599.26</v>
          </cell>
          <cell r="H594">
            <v>0</v>
          </cell>
          <cell r="I594">
            <v>3350.75</v>
          </cell>
          <cell r="J594">
            <v>-3455</v>
          </cell>
          <cell r="K594">
            <v>0</v>
          </cell>
          <cell r="L594">
            <v>150021.57</v>
          </cell>
          <cell r="M594">
            <v>173054.27000000002</v>
          </cell>
          <cell r="N594">
            <v>0</v>
          </cell>
          <cell r="O594">
            <v>3797.72</v>
          </cell>
          <cell r="P594">
            <v>5045.9399999999996</v>
          </cell>
          <cell r="Q594">
            <v>0</v>
          </cell>
          <cell r="R594">
            <v>146223.86000000002</v>
          </cell>
          <cell r="S594">
            <v>168008.33</v>
          </cell>
          <cell r="T594">
            <v>0</v>
          </cell>
          <cell r="U594">
            <v>68316.34</v>
          </cell>
          <cell r="V594">
            <v>83522.259999999995</v>
          </cell>
          <cell r="W594">
            <v>0</v>
          </cell>
          <cell r="X594">
            <v>60715.270000000004</v>
          </cell>
          <cell r="Y594">
            <v>75066.850000000006</v>
          </cell>
          <cell r="Z594">
            <v>0</v>
          </cell>
          <cell r="AA594">
            <v>13395.130000000001</v>
          </cell>
          <cell r="AB594">
            <v>14898.630000000001</v>
          </cell>
          <cell r="AC594">
            <v>0</v>
          </cell>
          <cell r="AD594">
            <v>74110.399999999994</v>
          </cell>
          <cell r="AE594">
            <v>89965.48000000001</v>
          </cell>
          <cell r="AF594">
            <v>0</v>
          </cell>
          <cell r="AG594">
            <v>74110.399999999994</v>
          </cell>
          <cell r="AH594">
            <v>89965.48000000001</v>
          </cell>
          <cell r="AI594">
            <v>0</v>
          </cell>
          <cell r="AJ594">
            <v>35352.85</v>
          </cell>
          <cell r="AK594">
            <v>40815.42</v>
          </cell>
          <cell r="AL594">
            <v>0</v>
          </cell>
          <cell r="AM594">
            <v>20490.04</v>
          </cell>
          <cell r="AN594">
            <v>24809.53</v>
          </cell>
          <cell r="AO594">
            <v>0</v>
          </cell>
          <cell r="AP594">
            <v>-3999.2</v>
          </cell>
          <cell r="AQ594">
            <v>-5332.92</v>
          </cell>
          <cell r="AR594">
            <v>0</v>
          </cell>
          <cell r="AS594">
            <v>26086.219999999998</v>
          </cell>
          <cell r="AT594">
            <v>28702.94</v>
          </cell>
          <cell r="AU594">
            <v>0</v>
          </cell>
          <cell r="AV594">
            <v>36523.26</v>
          </cell>
          <cell r="AW594">
            <v>39214.729999999996</v>
          </cell>
          <cell r="AX594">
            <v>0</v>
          </cell>
          <cell r="AY594">
            <v>502.69</v>
          </cell>
          <cell r="AZ594">
            <v>507.77</v>
          </cell>
          <cell r="BA594">
            <v>0</v>
          </cell>
          <cell r="BB594">
            <v>-7489.56</v>
          </cell>
          <cell r="BC594">
            <v>-10193.070000000002</v>
          </cell>
          <cell r="BD594">
            <v>0</v>
          </cell>
          <cell r="BE594">
            <v>966.86</v>
          </cell>
          <cell r="BF594">
            <v>2297.52</v>
          </cell>
          <cell r="BG594">
            <v>0</v>
          </cell>
          <cell r="BH594">
            <v>153713.41</v>
          </cell>
          <cell r="BI594">
            <v>177867.52000000002</v>
          </cell>
          <cell r="BK594">
            <v>1.0512197530553495</v>
          </cell>
          <cell r="BL594">
            <v>1.058682745075795</v>
          </cell>
        </row>
        <row r="595">
          <cell r="B595" t="str">
            <v>SOLUNION</v>
          </cell>
          <cell r="C595">
            <v>19720.259999999998</v>
          </cell>
          <cell r="D595">
            <v>22717.5</v>
          </cell>
          <cell r="F595">
            <v>1826.77</v>
          </cell>
          <cell r="G595">
            <v>2253.25</v>
          </cell>
          <cell r="H595">
            <v>0</v>
          </cell>
          <cell r="I595">
            <v>121.86</v>
          </cell>
          <cell r="J595">
            <v>-32.17</v>
          </cell>
          <cell r="K595">
            <v>0</v>
          </cell>
          <cell r="L595">
            <v>1704.91</v>
          </cell>
          <cell r="M595">
            <v>2285.42</v>
          </cell>
          <cell r="N595">
            <v>0</v>
          </cell>
          <cell r="O595">
            <v>103.92</v>
          </cell>
          <cell r="P595">
            <v>72.09</v>
          </cell>
          <cell r="Q595">
            <v>0</v>
          </cell>
          <cell r="R595">
            <v>1600.99</v>
          </cell>
          <cell r="S595">
            <v>2213.33</v>
          </cell>
          <cell r="T595">
            <v>0</v>
          </cell>
          <cell r="U595">
            <v>9844.09</v>
          </cell>
          <cell r="V595">
            <v>11107.52</v>
          </cell>
          <cell r="W595">
            <v>0</v>
          </cell>
          <cell r="X595">
            <v>2049.52</v>
          </cell>
          <cell r="Y595">
            <v>1112.0899999999999</v>
          </cell>
          <cell r="Z595">
            <v>0</v>
          </cell>
          <cell r="AA595">
            <v>-1865.17</v>
          </cell>
          <cell r="AB595">
            <v>512.61</v>
          </cell>
          <cell r="AC595">
            <v>0</v>
          </cell>
          <cell r="AD595">
            <v>184.34</v>
          </cell>
          <cell r="AE595">
            <v>1624.7</v>
          </cell>
          <cell r="AF595">
            <v>0</v>
          </cell>
          <cell r="AG595">
            <v>184.34</v>
          </cell>
          <cell r="AH595">
            <v>1624.7</v>
          </cell>
          <cell r="AI595">
            <v>0</v>
          </cell>
          <cell r="AJ595">
            <v>1373.75</v>
          </cell>
          <cell r="AK595">
            <v>1482.86</v>
          </cell>
          <cell r="AL595">
            <v>0</v>
          </cell>
          <cell r="AM595">
            <v>-3882.84</v>
          </cell>
          <cell r="AN595">
            <v>-5553.45</v>
          </cell>
          <cell r="AO595">
            <v>0</v>
          </cell>
          <cell r="AP595">
            <v>-1477.71</v>
          </cell>
          <cell r="AQ595">
            <v>-1521.7</v>
          </cell>
          <cell r="AR595">
            <v>0</v>
          </cell>
          <cell r="AS595">
            <v>2324.67</v>
          </cell>
          <cell r="AT595">
            <v>2638.45</v>
          </cell>
          <cell r="AU595">
            <v>0</v>
          </cell>
          <cell r="AV595">
            <v>2529.2800000000002</v>
          </cell>
          <cell r="AW595">
            <v>4795.1000000000004</v>
          </cell>
          <cell r="AX595">
            <v>0</v>
          </cell>
          <cell r="AY595">
            <v>384</v>
          </cell>
          <cell r="AZ595">
            <v>682.47</v>
          </cell>
          <cell r="BA595">
            <v>0</v>
          </cell>
          <cell r="BB595">
            <v>1539.25</v>
          </cell>
          <cell r="BC595">
            <v>-452.24</v>
          </cell>
          <cell r="BD595">
            <v>0</v>
          </cell>
          <cell r="BE595">
            <v>2099.6999999999998</v>
          </cell>
          <cell r="BF595">
            <v>14.84</v>
          </cell>
          <cell r="BG595">
            <v>0</v>
          </cell>
          <cell r="BH595">
            <v>61.74</v>
          </cell>
          <cell r="BI595">
            <v>2665.57</v>
          </cell>
          <cell r="BK595">
            <v>3.8563638748524351E-2</v>
          </cell>
          <cell r="BL595">
            <v>1.2043256089241099</v>
          </cell>
        </row>
        <row r="596">
          <cell r="B596" t="str">
            <v>SURAMERICANA</v>
          </cell>
          <cell r="C596">
            <v>1038400.09</v>
          </cell>
          <cell r="D596">
            <v>1206691.97</v>
          </cell>
          <cell r="F596">
            <v>712966.6</v>
          </cell>
          <cell r="G596">
            <v>834894.83</v>
          </cell>
          <cell r="H596">
            <v>0</v>
          </cell>
          <cell r="I596">
            <v>601.37999999999988</v>
          </cell>
          <cell r="J596">
            <v>24745.35</v>
          </cell>
          <cell r="K596">
            <v>0</v>
          </cell>
          <cell r="L596">
            <v>712365.23</v>
          </cell>
          <cell r="M596">
            <v>810149.48</v>
          </cell>
          <cell r="N596">
            <v>0</v>
          </cell>
          <cell r="O596">
            <v>24199.040000000001</v>
          </cell>
          <cell r="P596">
            <v>21798.62</v>
          </cell>
          <cell r="Q596">
            <v>0</v>
          </cell>
          <cell r="R596">
            <v>688166.19</v>
          </cell>
          <cell r="S596">
            <v>788350.86</v>
          </cell>
          <cell r="T596">
            <v>0</v>
          </cell>
          <cell r="U596">
            <v>505642.73</v>
          </cell>
          <cell r="V596">
            <v>571192.57999999996</v>
          </cell>
          <cell r="W596">
            <v>0</v>
          </cell>
          <cell r="X596">
            <v>383521.43</v>
          </cell>
          <cell r="Y596">
            <v>463667.14999999997</v>
          </cell>
          <cell r="Z596">
            <v>0</v>
          </cell>
          <cell r="AA596">
            <v>17099.919999999998</v>
          </cell>
          <cell r="AB596">
            <v>34843.33</v>
          </cell>
          <cell r="AC596">
            <v>0</v>
          </cell>
          <cell r="AD596">
            <v>400621.35</v>
          </cell>
          <cell r="AE596">
            <v>498510.48</v>
          </cell>
          <cell r="AF596">
            <v>0</v>
          </cell>
          <cell r="AG596">
            <v>398446.07</v>
          </cell>
          <cell r="AH596">
            <v>497525.25</v>
          </cell>
          <cell r="AI596">
            <v>0</v>
          </cell>
          <cell r="AJ596">
            <v>102135.98999999999</v>
          </cell>
          <cell r="AK596">
            <v>112575.86</v>
          </cell>
          <cell r="AL596">
            <v>0</v>
          </cell>
          <cell r="AM596">
            <v>27704.579999999998</v>
          </cell>
          <cell r="AN596">
            <v>29448.639999999999</v>
          </cell>
          <cell r="AO596">
            <v>0</v>
          </cell>
          <cell r="AP596">
            <v>-1808.4899999999998</v>
          </cell>
          <cell r="AQ596">
            <v>-3612.82</v>
          </cell>
          <cell r="AR596">
            <v>0</v>
          </cell>
          <cell r="AS596">
            <v>49554.65</v>
          </cell>
          <cell r="AT596">
            <v>57387.040000000001</v>
          </cell>
          <cell r="AU596">
            <v>0</v>
          </cell>
          <cell r="AV596">
            <v>212485.26</v>
          </cell>
          <cell r="AW596">
            <v>223609.9</v>
          </cell>
          <cell r="AX596">
            <v>0</v>
          </cell>
          <cell r="AY596">
            <v>6830.67</v>
          </cell>
          <cell r="AZ596">
            <v>6587.47</v>
          </cell>
          <cell r="BA596">
            <v>0</v>
          </cell>
          <cell r="BB596">
            <v>-5046.55</v>
          </cell>
          <cell r="BC596">
            <v>-27553.61</v>
          </cell>
          <cell r="BD596">
            <v>0</v>
          </cell>
          <cell r="BE596">
            <v>45701.04</v>
          </cell>
          <cell r="BF596">
            <v>12089.640000000001</v>
          </cell>
          <cell r="BG596">
            <v>0</v>
          </cell>
          <cell r="BH596">
            <v>693212.74</v>
          </cell>
          <cell r="BI596">
            <v>810945.48</v>
          </cell>
          <cell r="BK596">
            <v>1.0073333303398704</v>
          </cell>
          <cell r="BL596">
            <v>1.028660614386848</v>
          </cell>
        </row>
        <row r="597">
          <cell r="B597" t="str">
            <v>TOTAL</v>
          </cell>
          <cell r="C597">
            <v>6398908.5099999998</v>
          </cell>
          <cell r="D597">
            <v>7194941.1700000009</v>
          </cell>
          <cell r="F597">
            <v>4420374.38</v>
          </cell>
          <cell r="G597">
            <v>4820358.03</v>
          </cell>
          <cell r="H597">
            <v>0</v>
          </cell>
          <cell r="I597">
            <v>117457.52000000005</v>
          </cell>
          <cell r="J597">
            <v>131491.54999999999</v>
          </cell>
          <cell r="K597">
            <v>0</v>
          </cell>
          <cell r="L597">
            <v>4302916.8599999994</v>
          </cell>
          <cell r="M597">
            <v>4688866.5199999996</v>
          </cell>
          <cell r="N597">
            <v>0</v>
          </cell>
          <cell r="O597">
            <v>307008.50999999989</v>
          </cell>
          <cell r="P597">
            <v>273593.78999999998</v>
          </cell>
          <cell r="Q597">
            <v>0</v>
          </cell>
          <cell r="R597">
            <v>3995908.350000001</v>
          </cell>
          <cell r="S597">
            <v>4415272.7600000007</v>
          </cell>
          <cell r="T597">
            <v>0</v>
          </cell>
          <cell r="U597">
            <v>2645606.5299999998</v>
          </cell>
          <cell r="V597">
            <v>2923695.0699999994</v>
          </cell>
          <cell r="W597">
            <v>0</v>
          </cell>
          <cell r="X597">
            <v>2049499.36</v>
          </cell>
          <cell r="Y597">
            <v>2301657.9900000002</v>
          </cell>
          <cell r="Z597">
            <v>0</v>
          </cell>
          <cell r="AA597">
            <v>258343.3</v>
          </cell>
          <cell r="AB597">
            <v>406462.96999999991</v>
          </cell>
          <cell r="AC597">
            <v>0</v>
          </cell>
          <cell r="AD597">
            <v>2307842.6799999997</v>
          </cell>
          <cell r="AE597">
            <v>2708121</v>
          </cell>
          <cell r="AF597">
            <v>0</v>
          </cell>
          <cell r="AG597">
            <v>2278117.58</v>
          </cell>
          <cell r="AH597">
            <v>2693811.0700000003</v>
          </cell>
          <cell r="AI597">
            <v>0</v>
          </cell>
          <cell r="AJ597">
            <v>830449.3899999999</v>
          </cell>
          <cell r="AK597">
            <v>876000.3600000001</v>
          </cell>
          <cell r="AL597">
            <v>0</v>
          </cell>
          <cell r="AM597">
            <v>425818.33999999997</v>
          </cell>
          <cell r="AN597">
            <v>401488.24000000005</v>
          </cell>
          <cell r="AO597">
            <v>0</v>
          </cell>
          <cell r="AP597">
            <v>-58879.159999999996</v>
          </cell>
          <cell r="AQ597">
            <v>-97451.680000000008</v>
          </cell>
          <cell r="AR597">
            <v>0</v>
          </cell>
          <cell r="AS597">
            <v>436467.63</v>
          </cell>
          <cell r="AT597">
            <v>461581.49</v>
          </cell>
          <cell r="AU597">
            <v>0</v>
          </cell>
          <cell r="AV597">
            <v>1042512.8900000001</v>
          </cell>
          <cell r="AW597">
            <v>1088984.54</v>
          </cell>
          <cell r="AX597">
            <v>0</v>
          </cell>
          <cell r="AY597">
            <v>62043.570000000007</v>
          </cell>
          <cell r="AZ597">
            <v>74773.11000000003</v>
          </cell>
          <cell r="BA597">
            <v>0</v>
          </cell>
          <cell r="BB597">
            <v>-190172.44999999995</v>
          </cell>
          <cell r="BC597">
            <v>-225136.25999999995</v>
          </cell>
          <cell r="BD597">
            <v>0</v>
          </cell>
          <cell r="BE597">
            <v>143035.64000000001</v>
          </cell>
          <cell r="BF597">
            <v>234278.82999999996</v>
          </cell>
          <cell r="BG597">
            <v>0</v>
          </cell>
          <cell r="BH597">
            <v>4186080.84</v>
          </cell>
          <cell r="BI597">
            <v>4623186.75</v>
          </cell>
          <cell r="BK597">
            <v>1.0475918047519781</v>
          </cell>
          <cell r="BL597">
            <v>1.047089727249376</v>
          </cell>
        </row>
        <row r="598">
          <cell r="B598" t="str">
            <v>VERIF</v>
          </cell>
          <cell r="C598">
            <v>0</v>
          </cell>
          <cell r="D598">
            <v>-3.0000000260770321E-2</v>
          </cell>
          <cell r="F598">
            <v>-1.0000000242143869E-2</v>
          </cell>
          <cell r="G598">
            <v>-1.0000000242143869E-2</v>
          </cell>
          <cell r="H598">
            <v>0</v>
          </cell>
          <cell r="I598">
            <v>9.9999999874853529E-3</v>
          </cell>
          <cell r="J598">
            <v>1.0000000009313226E-2</v>
          </cell>
          <cell r="K598">
            <v>0</v>
          </cell>
          <cell r="L598">
            <v>-2.0000000484287739E-2</v>
          </cell>
          <cell r="M598">
            <v>2.0000000484287739E-2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9.9999997764825821E-3</v>
          </cell>
          <cell r="S598">
            <v>2.0000000949949026E-2</v>
          </cell>
          <cell r="T598">
            <v>0</v>
          </cell>
          <cell r="U598">
            <v>1.0000000009313226E-2</v>
          </cell>
          <cell r="V598">
            <v>2.0000000484287739E-2</v>
          </cell>
          <cell r="W598">
            <v>0</v>
          </cell>
          <cell r="X598">
            <v>-3.9999999804422259E-2</v>
          </cell>
          <cell r="Y598">
            <v>0</v>
          </cell>
          <cell r="Z598">
            <v>0</v>
          </cell>
          <cell r="AA598">
            <v>9.9999999511055648E-3</v>
          </cell>
          <cell r="AB598">
            <v>-2.0000000018626451E-2</v>
          </cell>
          <cell r="AC598">
            <v>0</v>
          </cell>
          <cell r="AD598">
            <v>-2.0000000018626451E-2</v>
          </cell>
          <cell r="AE598">
            <v>-2.0000000484287739E-2</v>
          </cell>
          <cell r="AF598">
            <v>0</v>
          </cell>
          <cell r="AG598">
            <v>-9.9999997764825821E-3</v>
          </cell>
          <cell r="AH598">
            <v>1.0000000009313226E-2</v>
          </cell>
          <cell r="AI598">
            <v>0</v>
          </cell>
          <cell r="AJ598">
            <v>-3.9999999920837581E-2</v>
          </cell>
          <cell r="AK598">
            <v>9.9999998928979039E-3</v>
          </cell>
          <cell r="AL598">
            <v>0</v>
          </cell>
          <cell r="AM598">
            <v>-1.9999999960418791E-2</v>
          </cell>
          <cell r="AN598">
            <v>-9.9999999511055648E-3</v>
          </cell>
          <cell r="AO598">
            <v>0</v>
          </cell>
          <cell r="AP598">
            <v>-1.9999999996798579E-2</v>
          </cell>
          <cell r="AQ598">
            <v>-9.9999999802093953E-3</v>
          </cell>
          <cell r="AR598">
            <v>0</v>
          </cell>
          <cell r="AS598">
            <v>3.0000000027939677E-2</v>
          </cell>
          <cell r="AT598">
            <v>-9.9999998928979039E-3</v>
          </cell>
          <cell r="AU598">
            <v>0</v>
          </cell>
          <cell r="AV598">
            <v>2.9999999911524355E-2</v>
          </cell>
          <cell r="AW598">
            <v>0</v>
          </cell>
          <cell r="AX598">
            <v>0</v>
          </cell>
          <cell r="AY598">
            <v>-1.0000000009313226E-2</v>
          </cell>
          <cell r="AZ598">
            <v>1.9999999989522621E-2</v>
          </cell>
          <cell r="BA598">
            <v>0</v>
          </cell>
          <cell r="BB598">
            <v>-2.0000000004074536E-2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-9.9999997764825821E-3</v>
          </cell>
          <cell r="BI598">
            <v>0</v>
          </cell>
          <cell r="BK598">
            <v>-1</v>
          </cell>
          <cell r="BL598" t="str">
            <v xml:space="preserve"> </v>
          </cell>
        </row>
        <row r="599">
          <cell r="B599" t="str">
            <v>VERIF</v>
          </cell>
          <cell r="C599">
            <v>-4266519.8599999994</v>
          </cell>
          <cell r="D599">
            <v>-4829508.1300000008</v>
          </cell>
          <cell r="F599">
            <v>-2796164.17</v>
          </cell>
          <cell r="G599">
            <v>-3080515.62</v>
          </cell>
          <cell r="H599">
            <v>0</v>
          </cell>
          <cell r="I599">
            <v>-77764.540000000037</v>
          </cell>
          <cell r="J599">
            <v>-61934.76999999999</v>
          </cell>
          <cell r="K599">
            <v>0</v>
          </cell>
          <cell r="L599">
            <v>-2718399.6299999994</v>
          </cell>
          <cell r="M599">
            <v>-3018580.8699999996</v>
          </cell>
          <cell r="N599">
            <v>0</v>
          </cell>
          <cell r="O599">
            <v>-282542.29999999987</v>
          </cell>
          <cell r="P599">
            <v>-251700.49999999997</v>
          </cell>
          <cell r="Q599">
            <v>0</v>
          </cell>
          <cell r="R599">
            <v>-2435857.330000001</v>
          </cell>
          <cell r="S599">
            <v>-2766880.4000000008</v>
          </cell>
          <cell r="T599">
            <v>0</v>
          </cell>
          <cell r="U599">
            <v>-1554178.2799999998</v>
          </cell>
          <cell r="V599">
            <v>-1674798.2999999993</v>
          </cell>
          <cell r="W599">
            <v>0</v>
          </cell>
          <cell r="X599">
            <v>-1080192.4100000001</v>
          </cell>
          <cell r="Y599">
            <v>-1196551.8200000003</v>
          </cell>
          <cell r="Z599">
            <v>0</v>
          </cell>
          <cell r="AA599">
            <v>-209836.13</v>
          </cell>
          <cell r="AB599">
            <v>-328919.55999999994</v>
          </cell>
          <cell r="AC599">
            <v>0</v>
          </cell>
          <cell r="AD599">
            <v>-1290028.5599999996</v>
          </cell>
          <cell r="AE599">
            <v>-1525471.42</v>
          </cell>
          <cell r="AF599">
            <v>0</v>
          </cell>
          <cell r="AG599">
            <v>-1262478.74</v>
          </cell>
          <cell r="AH599">
            <v>-1512146.7200000002</v>
          </cell>
          <cell r="AI599">
            <v>0</v>
          </cell>
          <cell r="AJ599">
            <v>-591269.73999999987</v>
          </cell>
          <cell r="AK599">
            <v>-612219.67000000016</v>
          </cell>
          <cell r="AL599">
            <v>0</v>
          </cell>
          <cell r="AM599">
            <v>-261070.09999999998</v>
          </cell>
          <cell r="AN599">
            <v>-236946.35000000003</v>
          </cell>
          <cell r="AO599">
            <v>0</v>
          </cell>
          <cell r="AP599">
            <v>74691.81</v>
          </cell>
          <cell r="AQ599">
            <v>83628.58</v>
          </cell>
          <cell r="AR599">
            <v>0</v>
          </cell>
          <cell r="AS599">
            <v>-323517.25</v>
          </cell>
          <cell r="AT599">
            <v>-346552.19</v>
          </cell>
          <cell r="AU599">
            <v>0</v>
          </cell>
          <cell r="AV599">
            <v>-713858.32000000007</v>
          </cell>
          <cell r="AW599">
            <v>-740033.10000000009</v>
          </cell>
          <cell r="AX599">
            <v>0</v>
          </cell>
          <cell r="AY599">
            <v>-54019.950000000004</v>
          </cell>
          <cell r="AZ599">
            <v>-61910.550000000032</v>
          </cell>
          <cell r="BA599">
            <v>0</v>
          </cell>
          <cell r="BB599">
            <v>104395.15999999996</v>
          </cell>
          <cell r="BC599">
            <v>59343.179999999964</v>
          </cell>
          <cell r="BD599">
            <v>0</v>
          </cell>
          <cell r="BE599">
            <v>-136585.77000000002</v>
          </cell>
          <cell r="BF599">
            <v>-314767.16999999993</v>
          </cell>
          <cell r="BG599">
            <v>0</v>
          </cell>
          <cell r="BH599">
            <v>-2540252.5399999996</v>
          </cell>
          <cell r="BI599">
            <v>-2813960.3</v>
          </cell>
          <cell r="BL599">
            <v>1.0170155168253745</v>
          </cell>
        </row>
        <row r="603">
          <cell r="B603" t="str">
            <v>ACE</v>
          </cell>
          <cell r="C603">
            <v>96159.71</v>
          </cell>
          <cell r="D603">
            <v>118423.81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ACE</v>
          </cell>
          <cell r="C604">
            <v>143639.84</v>
          </cell>
          <cell r="D604">
            <v>160223.67999999999</v>
          </cell>
          <cell r="E604">
            <v>0.11550000000000001</v>
          </cell>
          <cell r="F604">
            <v>89537.02</v>
          </cell>
          <cell r="G604">
            <v>109791.74</v>
          </cell>
          <cell r="H604">
            <v>0.22620000000000001</v>
          </cell>
          <cell r="I604">
            <v>377.23</v>
          </cell>
          <cell r="J604">
            <v>5003.84</v>
          </cell>
          <cell r="K604">
            <v>12.264799999999999</v>
          </cell>
          <cell r="L604">
            <v>89159.79</v>
          </cell>
          <cell r="M604">
            <v>104787.9</v>
          </cell>
          <cell r="N604">
            <v>0.17530000000000001</v>
          </cell>
          <cell r="O604">
            <v>4506.95</v>
          </cell>
          <cell r="P604">
            <v>5463.69</v>
          </cell>
          <cell r="Q604">
            <v>0.21229999999999999</v>
          </cell>
          <cell r="R604">
            <v>84652.84</v>
          </cell>
          <cell r="S604">
            <v>99324.21</v>
          </cell>
          <cell r="T604">
            <v>0.17330000000000001</v>
          </cell>
          <cell r="U604">
            <v>33769.9</v>
          </cell>
          <cell r="V604">
            <v>39392.519999999997</v>
          </cell>
          <cell r="W604">
            <v>0.16650000000000001</v>
          </cell>
          <cell r="X604">
            <v>21487.7</v>
          </cell>
          <cell r="Y604">
            <v>34909.769999999997</v>
          </cell>
          <cell r="Z604">
            <v>0.62460000000000004</v>
          </cell>
          <cell r="AA604">
            <v>445.59</v>
          </cell>
          <cell r="AB604">
            <v>1356.53</v>
          </cell>
          <cell r="AC604">
            <v>2.0444</v>
          </cell>
          <cell r="AD604">
            <v>21933.29</v>
          </cell>
          <cell r="AE604">
            <v>36266.300000000003</v>
          </cell>
          <cell r="AF604">
            <v>0.65349999999999997</v>
          </cell>
          <cell r="AG604">
            <v>20485.919999999998</v>
          </cell>
          <cell r="AH604">
            <v>27985.72</v>
          </cell>
          <cell r="AI604">
            <v>0.36609999999999998</v>
          </cell>
          <cell r="AJ604">
            <v>23455.11</v>
          </cell>
          <cell r="AK604">
            <v>21726.87</v>
          </cell>
          <cell r="AL604">
            <v>-7.3700000000000002E-2</v>
          </cell>
          <cell r="AM604">
            <v>-10783.96</v>
          </cell>
          <cell r="AN604">
            <v>-11028.61</v>
          </cell>
          <cell r="AO604">
            <v>-2.2700000000000001E-2</v>
          </cell>
          <cell r="AP604">
            <v>-143.84</v>
          </cell>
          <cell r="AQ604">
            <v>-928.86</v>
          </cell>
          <cell r="AR604">
            <v>-5.4577</v>
          </cell>
          <cell r="AS604">
            <v>10002.65</v>
          </cell>
          <cell r="AT604">
            <v>12570.28</v>
          </cell>
          <cell r="AU604">
            <v>0.25669999999999998</v>
          </cell>
          <cell r="AV604">
            <v>66894.64</v>
          </cell>
          <cell r="AW604">
            <v>78887.199999999997</v>
          </cell>
          <cell r="AX604">
            <v>0.17929999999999999</v>
          </cell>
          <cell r="AY604">
            <v>1581.86</v>
          </cell>
          <cell r="AZ604">
            <v>93.19</v>
          </cell>
          <cell r="BA604">
            <v>-0.94110000000000005</v>
          </cell>
          <cell r="BB604">
            <v>-3384.42</v>
          </cell>
          <cell r="BC604">
            <v>-8254.7099999999991</v>
          </cell>
          <cell r="BD604">
            <v>-1.4390000000000001</v>
          </cell>
          <cell r="BE604">
            <v>-7286.26</v>
          </cell>
          <cell r="BF604">
            <v>-9027.2000000000007</v>
          </cell>
          <cell r="BG604">
            <v>-0.2389</v>
          </cell>
          <cell r="BH604">
            <v>88037.26</v>
          </cell>
          <cell r="BI604">
            <v>107578.92</v>
          </cell>
          <cell r="BK604">
            <v>1.0399799935832041</v>
          </cell>
          <cell r="BL604">
            <v>1.0831087405578155</v>
          </cell>
        </row>
        <row r="605">
          <cell r="B605" t="str">
            <v>ALFA VIDA</v>
          </cell>
          <cell r="C605">
            <v>244792.92</v>
          </cell>
          <cell r="D605">
            <v>320983.49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METLIFE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75285.070000000007</v>
          </cell>
          <cell r="M606">
            <v>95095.37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AURORA</v>
          </cell>
          <cell r="C607">
            <v>10003.42</v>
          </cell>
          <cell r="D607">
            <v>9422.9599999999991</v>
          </cell>
          <cell r="E607">
            <v>-5.8000000000000003E-2</v>
          </cell>
          <cell r="F607">
            <v>9990.92</v>
          </cell>
          <cell r="G607">
            <v>9319.93</v>
          </cell>
          <cell r="H607">
            <v>-6.7199999999999996E-2</v>
          </cell>
          <cell r="I607">
            <v>-59.45</v>
          </cell>
          <cell r="J607">
            <v>-5.24</v>
          </cell>
          <cell r="K607">
            <v>0.91190000000000004</v>
          </cell>
          <cell r="L607">
            <v>10050.370000000001</v>
          </cell>
          <cell r="M607">
            <v>9325.17</v>
          </cell>
          <cell r="N607">
            <v>-7.22E-2</v>
          </cell>
          <cell r="O607">
            <v>0</v>
          </cell>
          <cell r="P607">
            <v>0</v>
          </cell>
          <cell r="Q607" t="str">
            <v>/0</v>
          </cell>
          <cell r="R607">
            <v>10050.370000000001</v>
          </cell>
          <cell r="S607">
            <v>9325.17</v>
          </cell>
          <cell r="T607">
            <v>-7.22E-2</v>
          </cell>
          <cell r="U607">
            <v>8391.43</v>
          </cell>
          <cell r="V607">
            <v>8860.52</v>
          </cell>
          <cell r="W607">
            <v>5.5899999999999998E-2</v>
          </cell>
          <cell r="X607">
            <v>8391.43</v>
          </cell>
          <cell r="Y607">
            <v>8860.52</v>
          </cell>
          <cell r="Z607">
            <v>5.5899999999999998E-2</v>
          </cell>
          <cell r="AA607">
            <v>-4446.46</v>
          </cell>
          <cell r="AB607">
            <v>-904.35</v>
          </cell>
          <cell r="AC607">
            <v>0.79659999999999997</v>
          </cell>
          <cell r="AD607">
            <v>3944.97</v>
          </cell>
          <cell r="AE607">
            <v>7956.17</v>
          </cell>
          <cell r="AF607">
            <v>1.0167999999999999</v>
          </cell>
          <cell r="AG607">
            <v>3944.97</v>
          </cell>
          <cell r="AH607">
            <v>7956.17</v>
          </cell>
          <cell r="AI607">
            <v>1.0167999999999999</v>
          </cell>
          <cell r="AJ607">
            <v>1866.49</v>
          </cell>
          <cell r="AK607">
            <v>1764.37</v>
          </cell>
          <cell r="AL607">
            <v>-5.4699999999999999E-2</v>
          </cell>
          <cell r="AM607">
            <v>1867.07</v>
          </cell>
          <cell r="AN607">
            <v>1764.75</v>
          </cell>
          <cell r="AO607">
            <v>-5.4800000000000001E-2</v>
          </cell>
          <cell r="AP607">
            <v>-326.16000000000003</v>
          </cell>
          <cell r="AQ607">
            <v>0</v>
          </cell>
          <cell r="AR607">
            <v>1</v>
          </cell>
          <cell r="AS607">
            <v>1292.8399999999999</v>
          </cell>
          <cell r="AT607">
            <v>1449.04</v>
          </cell>
          <cell r="AU607">
            <v>0.1208</v>
          </cell>
          <cell r="AV607">
            <v>2629.59</v>
          </cell>
          <cell r="AW607">
            <v>2820.2</v>
          </cell>
          <cell r="AX607">
            <v>7.2499999999999995E-2</v>
          </cell>
          <cell r="AY607">
            <v>884.21</v>
          </cell>
          <cell r="AZ607">
            <v>145.13999999999999</v>
          </cell>
          <cell r="BA607">
            <v>-0.83579999999999999</v>
          </cell>
          <cell r="BB607">
            <v>-242.15</v>
          </cell>
          <cell r="BC607">
            <v>-4810.13</v>
          </cell>
          <cell r="BD607">
            <v>-18.8642</v>
          </cell>
          <cell r="BE607">
            <v>696.45</v>
          </cell>
          <cell r="BF607">
            <v>-1831.31</v>
          </cell>
          <cell r="BG607">
            <v>-3.6295000000000002</v>
          </cell>
          <cell r="BH607">
            <v>10292.52</v>
          </cell>
          <cell r="BI607">
            <v>14135.3</v>
          </cell>
          <cell r="BK607">
            <v>1.0240936403336394</v>
          </cell>
          <cell r="BL607">
            <v>1.5158222316590475</v>
          </cell>
        </row>
        <row r="608">
          <cell r="B608" t="str">
            <v>BBVA SEGUROS VIDA</v>
          </cell>
          <cell r="C608">
            <v>171848.71</v>
          </cell>
          <cell r="D608">
            <v>210629.52</v>
          </cell>
          <cell r="E608">
            <v>0.22570000000000001</v>
          </cell>
          <cell r="F608">
            <v>167708.04</v>
          </cell>
          <cell r="G608">
            <v>204291.58</v>
          </cell>
          <cell r="H608">
            <v>0.21809999999999999</v>
          </cell>
          <cell r="I608">
            <v>1520.86</v>
          </cell>
          <cell r="J608">
            <v>7663.78</v>
          </cell>
          <cell r="K608">
            <v>4.0391000000000004</v>
          </cell>
          <cell r="L608">
            <v>166187.18</v>
          </cell>
          <cell r="M608">
            <v>196627.8</v>
          </cell>
          <cell r="N608">
            <v>0.1832</v>
          </cell>
          <cell r="O608">
            <v>1830.96</v>
          </cell>
          <cell r="P608">
            <v>2840.83</v>
          </cell>
          <cell r="Q608">
            <v>0.55159999999999998</v>
          </cell>
          <cell r="R608">
            <v>164356.22</v>
          </cell>
          <cell r="S608">
            <v>193786.97</v>
          </cell>
          <cell r="T608">
            <v>0.17910000000000001</v>
          </cell>
          <cell r="U608">
            <v>32407.31</v>
          </cell>
          <cell r="V608">
            <v>44493.09</v>
          </cell>
          <cell r="W608">
            <v>0.37290000000000001</v>
          </cell>
          <cell r="X608">
            <v>30680.73</v>
          </cell>
          <cell r="Y608">
            <v>40758.43</v>
          </cell>
          <cell r="Z608">
            <v>0.32850000000000001</v>
          </cell>
          <cell r="AA608">
            <v>2213.2600000000002</v>
          </cell>
          <cell r="AB608">
            <v>11817.7</v>
          </cell>
          <cell r="AC608">
            <v>4.3395000000000001</v>
          </cell>
          <cell r="AD608">
            <v>32893.99</v>
          </cell>
          <cell r="AE608">
            <v>52576.13</v>
          </cell>
          <cell r="AF608">
            <v>0.59840000000000004</v>
          </cell>
          <cell r="AG608">
            <v>32609.68</v>
          </cell>
          <cell r="AH608">
            <v>50762.6</v>
          </cell>
          <cell r="AI608">
            <v>0.55669999999999997</v>
          </cell>
          <cell r="AJ608">
            <v>41793.81</v>
          </cell>
          <cell r="AK608">
            <v>1393.46</v>
          </cell>
          <cell r="AL608">
            <v>-0.9667</v>
          </cell>
          <cell r="AM608">
            <v>40345.5</v>
          </cell>
          <cell r="AN608">
            <v>-882.44</v>
          </cell>
          <cell r="AO608">
            <v>-1.0219</v>
          </cell>
          <cell r="AP608">
            <v>-833.87</v>
          </cell>
          <cell r="AQ608">
            <v>0</v>
          </cell>
          <cell r="AR608">
            <v>1</v>
          </cell>
          <cell r="AS608">
            <v>5344.06</v>
          </cell>
          <cell r="AT608">
            <v>6178.52</v>
          </cell>
          <cell r="AU608">
            <v>0.15609999999999999</v>
          </cell>
          <cell r="AV608">
            <v>22996.7</v>
          </cell>
          <cell r="AW608">
            <v>11344.26</v>
          </cell>
          <cell r="AX608">
            <v>-0.50670000000000004</v>
          </cell>
          <cell r="AY608">
            <v>567.91</v>
          </cell>
          <cell r="AZ608">
            <v>885.54</v>
          </cell>
          <cell r="BA608">
            <v>0.55930000000000002</v>
          </cell>
          <cell r="BB608">
            <v>63326.23</v>
          </cell>
          <cell r="BC608">
            <v>125498.49</v>
          </cell>
          <cell r="BD608">
            <v>0.98180000000000001</v>
          </cell>
          <cell r="BE608">
            <v>56312.39</v>
          </cell>
          <cell r="BF608">
            <v>55244.160000000003</v>
          </cell>
          <cell r="BG608">
            <v>-1.9E-2</v>
          </cell>
          <cell r="BH608">
            <v>101029.99</v>
          </cell>
          <cell r="BI608">
            <v>68288.479999999996</v>
          </cell>
          <cell r="BK608">
            <v>0.61470134808405796</v>
          </cell>
          <cell r="BL608">
            <v>0.35238943051743882</v>
          </cell>
        </row>
        <row r="609">
          <cell r="B609" t="str">
            <v>BOLIVAR VIDA</v>
          </cell>
          <cell r="C609">
            <v>435885.82</v>
          </cell>
          <cell r="D609">
            <v>548903.66</v>
          </cell>
          <cell r="E609">
            <v>0.25929999999999997</v>
          </cell>
          <cell r="F609">
            <v>418026.66</v>
          </cell>
          <cell r="G609">
            <v>525228.76</v>
          </cell>
          <cell r="H609">
            <v>0.25640000000000002</v>
          </cell>
          <cell r="I609">
            <v>16357.19</v>
          </cell>
          <cell r="J609">
            <v>77676.7</v>
          </cell>
          <cell r="K609">
            <v>3.7488000000000001</v>
          </cell>
          <cell r="L609">
            <v>401669.47</v>
          </cell>
          <cell r="M609">
            <v>447552.06</v>
          </cell>
          <cell r="N609">
            <v>0.1142</v>
          </cell>
          <cell r="O609">
            <v>2565.44</v>
          </cell>
          <cell r="P609">
            <v>3611.98</v>
          </cell>
          <cell r="Q609">
            <v>0.40789999999999998</v>
          </cell>
          <cell r="R609">
            <v>399104.03</v>
          </cell>
          <cell r="S609">
            <v>443940.08</v>
          </cell>
          <cell r="T609">
            <v>0.1123</v>
          </cell>
          <cell r="U609">
            <v>148363.5</v>
          </cell>
          <cell r="V609">
            <v>156199.48000000001</v>
          </cell>
          <cell r="W609">
            <v>5.28E-2</v>
          </cell>
          <cell r="X609">
            <v>139091.06</v>
          </cell>
          <cell r="Y609">
            <v>148989.63</v>
          </cell>
          <cell r="Z609">
            <v>7.1199999999999999E-2</v>
          </cell>
          <cell r="AA609">
            <v>7595.07</v>
          </cell>
          <cell r="AB609">
            <v>32534.92</v>
          </cell>
          <cell r="AC609">
            <v>3.2837000000000001</v>
          </cell>
          <cell r="AD609">
            <v>146686.13</v>
          </cell>
          <cell r="AE609">
            <v>181524.55</v>
          </cell>
          <cell r="AF609">
            <v>0.23749999999999999</v>
          </cell>
          <cell r="AG609">
            <v>144637.81</v>
          </cell>
          <cell r="AH609">
            <v>178168.32000000001</v>
          </cell>
          <cell r="AI609">
            <v>0.23180000000000001</v>
          </cell>
          <cell r="AJ609">
            <v>29175.81</v>
          </cell>
          <cell r="AK609">
            <v>35224.14</v>
          </cell>
          <cell r="AL609">
            <v>0.20730000000000001</v>
          </cell>
          <cell r="AM609">
            <v>24899.01</v>
          </cell>
          <cell r="AN609">
            <v>32159.09</v>
          </cell>
          <cell r="AO609">
            <v>0.29160000000000003</v>
          </cell>
          <cell r="AP609">
            <v>-2676.99</v>
          </cell>
          <cell r="AQ609">
            <v>-4387.75</v>
          </cell>
          <cell r="AR609">
            <v>-0.6391</v>
          </cell>
          <cell r="AS609">
            <v>57870.879999999997</v>
          </cell>
          <cell r="AT609">
            <v>67257.490000000005</v>
          </cell>
          <cell r="AU609">
            <v>0.16220000000000001</v>
          </cell>
          <cell r="AV609">
            <v>107124.61</v>
          </cell>
          <cell r="AW609">
            <v>132010.01</v>
          </cell>
          <cell r="AX609">
            <v>0.23230000000000001</v>
          </cell>
          <cell r="AY609">
            <v>2772.82</v>
          </cell>
          <cell r="AZ609">
            <v>4954.6000000000004</v>
          </cell>
          <cell r="BA609">
            <v>0.78680000000000005</v>
          </cell>
          <cell r="BB609">
            <v>64475.88</v>
          </cell>
          <cell r="BC609">
            <v>33778.32</v>
          </cell>
          <cell r="BD609">
            <v>-0.47610000000000002</v>
          </cell>
          <cell r="BE609">
            <v>93015.77</v>
          </cell>
          <cell r="BF609">
            <v>-39314.75</v>
          </cell>
          <cell r="BG609">
            <v>-1.4227000000000001</v>
          </cell>
          <cell r="BH609">
            <v>334628.15000000002</v>
          </cell>
          <cell r="BI609">
            <v>410161.76</v>
          </cell>
          <cell r="BK609">
            <v>0.83844843661438351</v>
          </cell>
          <cell r="BL609">
            <v>0.92391243430870218</v>
          </cell>
        </row>
        <row r="610">
          <cell r="B610" t="str">
            <v>CARDIF</v>
          </cell>
          <cell r="C610">
            <v>70659.56</v>
          </cell>
          <cell r="D610">
            <v>211303.87</v>
          </cell>
          <cell r="E610">
            <v>1.9903999999999999</v>
          </cell>
          <cell r="F610">
            <v>132480.1</v>
          </cell>
          <cell r="G610">
            <v>291458.53000000003</v>
          </cell>
          <cell r="H610">
            <v>1.2</v>
          </cell>
          <cell r="I610">
            <v>41720.83</v>
          </cell>
          <cell r="J610">
            <v>39056.269999999997</v>
          </cell>
          <cell r="K610">
            <v>-6.3899999999999998E-2</v>
          </cell>
          <cell r="L610">
            <v>90759.28</v>
          </cell>
          <cell r="M610">
            <v>252402.26</v>
          </cell>
          <cell r="N610">
            <v>1.7809999999999999</v>
          </cell>
          <cell r="O610">
            <v>93.56</v>
          </cell>
          <cell r="P610">
            <v>740.01</v>
          </cell>
          <cell r="Q610">
            <v>6.9093</v>
          </cell>
          <cell r="R610">
            <v>90665.71</v>
          </cell>
          <cell r="S610">
            <v>251662.25</v>
          </cell>
          <cell r="T610">
            <v>1.7757000000000001</v>
          </cell>
          <cell r="U610">
            <v>14272.05</v>
          </cell>
          <cell r="V610">
            <v>39690.67</v>
          </cell>
          <cell r="W610">
            <v>1.7809999999999999</v>
          </cell>
          <cell r="X610">
            <v>23092.01</v>
          </cell>
          <cell r="Y610">
            <v>54111.75</v>
          </cell>
          <cell r="Z610">
            <v>1.3432999999999999</v>
          </cell>
          <cell r="AA610">
            <v>5201.1899999999996</v>
          </cell>
          <cell r="AB610">
            <v>20825.25</v>
          </cell>
          <cell r="AC610">
            <v>3.0038999999999998</v>
          </cell>
          <cell r="AD610">
            <v>28293.200000000001</v>
          </cell>
          <cell r="AE610">
            <v>74937</v>
          </cell>
          <cell r="AF610">
            <v>1.6486000000000001</v>
          </cell>
          <cell r="AG610">
            <v>28293.200000000001</v>
          </cell>
          <cell r="AH610">
            <v>73558.11</v>
          </cell>
          <cell r="AI610">
            <v>1.5999000000000001</v>
          </cell>
          <cell r="AJ610">
            <v>18560.73</v>
          </cell>
          <cell r="AK610">
            <v>10448.31</v>
          </cell>
          <cell r="AL610">
            <v>-0.43709999999999999</v>
          </cell>
          <cell r="AM610">
            <v>31456.959999999999</v>
          </cell>
          <cell r="AN610">
            <v>49163.32</v>
          </cell>
          <cell r="AO610">
            <v>0.56289999999999996</v>
          </cell>
          <cell r="AP610">
            <v>0</v>
          </cell>
          <cell r="AQ610">
            <v>-0.76</v>
          </cell>
          <cell r="AR610" t="str">
            <v>/0</v>
          </cell>
          <cell r="AS610">
            <v>4213.6899999999996</v>
          </cell>
          <cell r="AT610">
            <v>8863.15</v>
          </cell>
          <cell r="AU610">
            <v>1.1033999999999999</v>
          </cell>
          <cell r="AV610">
            <v>28338.3</v>
          </cell>
          <cell r="AW610">
            <v>69310.539999999994</v>
          </cell>
          <cell r="AX610">
            <v>1.4458</v>
          </cell>
          <cell r="AY610">
            <v>1341.26</v>
          </cell>
          <cell r="AZ610">
            <v>482.12</v>
          </cell>
          <cell r="BA610">
            <v>-0.64049999999999996</v>
          </cell>
          <cell r="BB610">
            <v>-2977.71</v>
          </cell>
          <cell r="BC610">
            <v>50285.77</v>
          </cell>
          <cell r="BD610">
            <v>17.8874</v>
          </cell>
          <cell r="BE610">
            <v>-2479.33</v>
          </cell>
          <cell r="BF610">
            <v>-7335.7</v>
          </cell>
          <cell r="BG610">
            <v>-1.9587000000000001</v>
          </cell>
          <cell r="BH610">
            <v>93643.42</v>
          </cell>
          <cell r="BI610">
            <v>201376.48</v>
          </cell>
          <cell r="BK610">
            <v>1.0328427362450479</v>
          </cell>
          <cell r="BL610">
            <v>0.80018548669893885</v>
          </cell>
        </row>
        <row r="611">
          <cell r="B611" t="str">
            <v>AIG</v>
          </cell>
          <cell r="C611">
            <v>31558.15</v>
          </cell>
          <cell r="D611">
            <v>26540.66</v>
          </cell>
          <cell r="E611">
            <v>-0.159</v>
          </cell>
          <cell r="F611">
            <v>29795.06</v>
          </cell>
          <cell r="G611">
            <v>25046.17</v>
          </cell>
          <cell r="H611">
            <v>-0.15939999999999999</v>
          </cell>
          <cell r="I611">
            <v>-1089.8800000000001</v>
          </cell>
          <cell r="J611">
            <v>-1077.1500000000001</v>
          </cell>
          <cell r="K611">
            <v>1.17E-2</v>
          </cell>
          <cell r="L611">
            <v>30884.94</v>
          </cell>
          <cell r="M611">
            <v>26123.31</v>
          </cell>
          <cell r="N611">
            <v>-0.1542</v>
          </cell>
          <cell r="O611">
            <v>27.91</v>
          </cell>
          <cell r="P611">
            <v>550.54999999999995</v>
          </cell>
          <cell r="Q611">
            <v>18.7239</v>
          </cell>
          <cell r="R611">
            <v>30857.03</v>
          </cell>
          <cell r="S611">
            <v>25572.77</v>
          </cell>
          <cell r="T611">
            <v>-0.17119999999999999</v>
          </cell>
          <cell r="U611">
            <v>11787.97</v>
          </cell>
          <cell r="V611">
            <v>9881.25</v>
          </cell>
          <cell r="W611">
            <v>-0.1618</v>
          </cell>
          <cell r="X611">
            <v>11545.87</v>
          </cell>
          <cell r="Y611">
            <v>9521.2000000000007</v>
          </cell>
          <cell r="Z611">
            <v>-0.1754</v>
          </cell>
          <cell r="AA611">
            <v>481.49</v>
          </cell>
          <cell r="AB611">
            <v>-2626.5</v>
          </cell>
          <cell r="AC611">
            <v>-6.4550000000000001</v>
          </cell>
          <cell r="AD611">
            <v>12027.36</v>
          </cell>
          <cell r="AE611">
            <v>6894.7</v>
          </cell>
          <cell r="AF611">
            <v>-0.42670000000000002</v>
          </cell>
          <cell r="AG611">
            <v>12027.36</v>
          </cell>
          <cell r="AH611">
            <v>6894.7</v>
          </cell>
          <cell r="AI611">
            <v>-0.42670000000000002</v>
          </cell>
          <cell r="AJ611">
            <v>2858.67</v>
          </cell>
          <cell r="AK611">
            <v>1853.33</v>
          </cell>
          <cell r="AL611">
            <v>-0.35170000000000001</v>
          </cell>
          <cell r="AM611">
            <v>2445.67</v>
          </cell>
          <cell r="AN611">
            <v>1801.62</v>
          </cell>
          <cell r="AO611">
            <v>-0.26329999999999998</v>
          </cell>
          <cell r="AP611">
            <v>-1826.87</v>
          </cell>
          <cell r="AQ611">
            <v>-2616.7199999999998</v>
          </cell>
          <cell r="AR611">
            <v>-0.43240000000000001</v>
          </cell>
          <cell r="AS611">
            <v>8972.73</v>
          </cell>
          <cell r="AT611">
            <v>8848.2199999999993</v>
          </cell>
          <cell r="AU611">
            <v>-1.3899999999999999E-2</v>
          </cell>
          <cell r="AV611">
            <v>17043.03</v>
          </cell>
          <cell r="AW611">
            <v>16806.48</v>
          </cell>
          <cell r="AX611">
            <v>-1.3899999999999999E-2</v>
          </cell>
          <cell r="AY611">
            <v>774.92</v>
          </cell>
          <cell r="AZ611">
            <v>498.75</v>
          </cell>
          <cell r="BA611">
            <v>-0.35639999999999999</v>
          </cell>
          <cell r="BB611">
            <v>-8579.7999999999993</v>
          </cell>
          <cell r="BC611">
            <v>-6660.28</v>
          </cell>
          <cell r="BD611">
            <v>0.22370000000000001</v>
          </cell>
          <cell r="BE611">
            <v>-7016.12</v>
          </cell>
          <cell r="BF611">
            <v>-1755.28</v>
          </cell>
          <cell r="BG611">
            <v>0.74980000000000002</v>
          </cell>
          <cell r="BH611">
            <v>39436.83</v>
          </cell>
          <cell r="BI611">
            <v>32233.05</v>
          </cell>
          <cell r="BK611">
            <v>1.2780500910165367</v>
          </cell>
          <cell r="BL611">
            <v>1.2604442146861681</v>
          </cell>
        </row>
        <row r="612">
          <cell r="B612" t="str">
            <v>CHUBB</v>
          </cell>
          <cell r="C612">
            <v>46200.15</v>
          </cell>
          <cell r="D612">
            <v>51212.76</v>
          </cell>
          <cell r="E612">
            <v>0.1085</v>
          </cell>
          <cell r="F612">
            <v>40462.949999999997</v>
          </cell>
          <cell r="G612">
            <v>49001.61</v>
          </cell>
          <cell r="H612">
            <v>0.21099999999999999</v>
          </cell>
          <cell r="I612">
            <v>1371.48</v>
          </cell>
          <cell r="J612">
            <v>1756.1</v>
          </cell>
          <cell r="K612">
            <v>0.28039999999999998</v>
          </cell>
          <cell r="L612">
            <v>39091.47</v>
          </cell>
          <cell r="M612">
            <v>47245.51</v>
          </cell>
          <cell r="N612">
            <v>0.20860000000000001</v>
          </cell>
          <cell r="O612">
            <v>725.57</v>
          </cell>
          <cell r="P612">
            <v>1101.75</v>
          </cell>
          <cell r="Q612">
            <v>0.51849999999999996</v>
          </cell>
          <cell r="R612">
            <v>38365.89</v>
          </cell>
          <cell r="S612">
            <v>46143.76</v>
          </cell>
          <cell r="T612">
            <v>0.20269999999999999</v>
          </cell>
          <cell r="U612">
            <v>26107.57</v>
          </cell>
          <cell r="V612">
            <v>31348.22</v>
          </cell>
          <cell r="W612">
            <v>0.20069999999999999</v>
          </cell>
          <cell r="X612">
            <v>24563.47</v>
          </cell>
          <cell r="Y612">
            <v>28196.11</v>
          </cell>
          <cell r="Z612">
            <v>0.1479</v>
          </cell>
          <cell r="AA612">
            <v>2246.2800000000002</v>
          </cell>
          <cell r="AB612">
            <v>959.15</v>
          </cell>
          <cell r="AC612">
            <v>-0.57299999999999995</v>
          </cell>
          <cell r="AD612">
            <v>26809.74</v>
          </cell>
          <cell r="AE612">
            <v>29155.26</v>
          </cell>
          <cell r="AF612">
            <v>8.7499999999999994E-2</v>
          </cell>
          <cell r="AG612">
            <v>26809.74</v>
          </cell>
          <cell r="AH612">
            <v>29155.26</v>
          </cell>
          <cell r="AI612">
            <v>8.7499999999999994E-2</v>
          </cell>
          <cell r="AJ612">
            <v>5494.08</v>
          </cell>
          <cell r="AK612">
            <v>5150.5600000000004</v>
          </cell>
          <cell r="AL612">
            <v>-6.25E-2</v>
          </cell>
          <cell r="AM612">
            <v>3543.43</v>
          </cell>
          <cell r="AN612">
            <v>4015.87</v>
          </cell>
          <cell r="AO612">
            <v>0.1333</v>
          </cell>
          <cell r="AP612">
            <v>-9.64</v>
          </cell>
          <cell r="AQ612">
            <v>-32.61</v>
          </cell>
          <cell r="AR612">
            <v>-2.3845000000000001</v>
          </cell>
          <cell r="AS612">
            <v>2784.12</v>
          </cell>
          <cell r="AT612">
            <v>3049.43</v>
          </cell>
          <cell r="AU612">
            <v>9.5299999999999996E-2</v>
          </cell>
          <cell r="AV612">
            <v>7091.25</v>
          </cell>
          <cell r="AW612">
            <v>9111.08</v>
          </cell>
          <cell r="AX612">
            <v>0.2848</v>
          </cell>
          <cell r="AY612">
            <v>317.38</v>
          </cell>
          <cell r="AZ612">
            <v>280.75</v>
          </cell>
          <cell r="BA612">
            <v>-0.1154</v>
          </cell>
          <cell r="BB612">
            <v>-2170.39</v>
          </cell>
          <cell r="BC612">
            <v>563.98</v>
          </cell>
          <cell r="BD612">
            <v>1.2599</v>
          </cell>
          <cell r="BE612">
            <v>-1636.13</v>
          </cell>
          <cell r="BF612">
            <v>2263.09</v>
          </cell>
          <cell r="BG612">
            <v>2.3832</v>
          </cell>
          <cell r="BH612">
            <v>40536.28</v>
          </cell>
          <cell r="BI612">
            <v>45579.78</v>
          </cell>
          <cell r="BK612">
            <v>1.0565708237186731</v>
          </cell>
          <cell r="BL612">
            <v>0.98777776236700254</v>
          </cell>
        </row>
        <row r="613">
          <cell r="B613" t="str">
            <v>COLMENA</v>
          </cell>
          <cell r="C613">
            <v>67816.56</v>
          </cell>
          <cell r="D613">
            <v>76433.97</v>
          </cell>
          <cell r="E613">
            <v>0.12709999999999999</v>
          </cell>
          <cell r="F613">
            <v>66462.25</v>
          </cell>
          <cell r="G613">
            <v>72443.320000000007</v>
          </cell>
          <cell r="H613">
            <v>0.09</v>
          </cell>
          <cell r="I613">
            <v>-354.22</v>
          </cell>
          <cell r="J613">
            <v>696.17</v>
          </cell>
          <cell r="K613">
            <v>2.9653999999999998</v>
          </cell>
          <cell r="L613">
            <v>66816.479999999996</v>
          </cell>
          <cell r="M613">
            <v>71747.149999999994</v>
          </cell>
          <cell r="N613">
            <v>7.3800000000000004E-2</v>
          </cell>
          <cell r="O613">
            <v>158.71</v>
          </cell>
          <cell r="P613">
            <v>671.56</v>
          </cell>
          <cell r="Q613">
            <v>3.2313000000000001</v>
          </cell>
          <cell r="R613">
            <v>66657.759999999995</v>
          </cell>
          <cell r="S613">
            <v>71075.58</v>
          </cell>
          <cell r="T613">
            <v>6.6299999999999998E-2</v>
          </cell>
          <cell r="U613">
            <v>15503.58</v>
          </cell>
          <cell r="V613">
            <v>18356.98</v>
          </cell>
          <cell r="W613">
            <v>0.184</v>
          </cell>
          <cell r="X613">
            <v>14576.53</v>
          </cell>
          <cell r="Y613">
            <v>16304.33</v>
          </cell>
          <cell r="Z613">
            <v>0.11849999999999999</v>
          </cell>
          <cell r="AA613">
            <v>4911.4799999999996</v>
          </cell>
          <cell r="AB613">
            <v>7159.68</v>
          </cell>
          <cell r="AC613">
            <v>0.4577</v>
          </cell>
          <cell r="AD613">
            <v>19488.009999999998</v>
          </cell>
          <cell r="AE613">
            <v>23464.01</v>
          </cell>
          <cell r="AF613">
            <v>0.20399999999999999</v>
          </cell>
          <cell r="AG613">
            <v>19488.009999999998</v>
          </cell>
          <cell r="AH613">
            <v>23464.01</v>
          </cell>
          <cell r="AI613">
            <v>0.20399999999999999</v>
          </cell>
          <cell r="AJ613">
            <v>13.55</v>
          </cell>
          <cell r="AK613">
            <v>242.93</v>
          </cell>
          <cell r="AL613">
            <v>16.931699999999999</v>
          </cell>
          <cell r="AM613">
            <v>-15.51</v>
          </cell>
          <cell r="AN613">
            <v>-1008.12</v>
          </cell>
          <cell r="AO613">
            <v>-63.980400000000003</v>
          </cell>
          <cell r="AP613">
            <v>-907</v>
          </cell>
          <cell r="AQ613">
            <v>-1278.2</v>
          </cell>
          <cell r="AR613">
            <v>-0.4093</v>
          </cell>
          <cell r="AS613">
            <v>6679.53</v>
          </cell>
          <cell r="AT613">
            <v>7291.9</v>
          </cell>
          <cell r="AU613">
            <v>9.1700000000000004E-2</v>
          </cell>
          <cell r="AV613">
            <v>25385.360000000001</v>
          </cell>
          <cell r="AW613">
            <v>33073.910000000003</v>
          </cell>
          <cell r="AX613">
            <v>0.3029</v>
          </cell>
          <cell r="AY613">
            <v>1011.87</v>
          </cell>
          <cell r="AZ613">
            <v>1784.69</v>
          </cell>
          <cell r="BA613">
            <v>0.76380000000000003</v>
          </cell>
          <cell r="BB613">
            <v>14947.05</v>
          </cell>
          <cell r="BC613">
            <v>7639.32</v>
          </cell>
          <cell r="BD613">
            <v>-0.4889</v>
          </cell>
          <cell r="BE613">
            <v>13015.86</v>
          </cell>
          <cell r="BF613">
            <v>6312.74</v>
          </cell>
          <cell r="BG613">
            <v>-0.51500000000000001</v>
          </cell>
          <cell r="BH613">
            <v>51642.25</v>
          </cell>
          <cell r="BI613">
            <v>63328.19</v>
          </cell>
          <cell r="BK613">
            <v>0.77473725489725431</v>
          </cell>
          <cell r="BL613">
            <v>0.89099786452674745</v>
          </cell>
        </row>
        <row r="614">
          <cell r="B614" t="str">
            <v>AXA COLPATRIA</v>
          </cell>
          <cell r="C614">
            <v>127547.82</v>
          </cell>
          <cell r="D614">
            <v>87209.8</v>
          </cell>
          <cell r="E614">
            <v>-0.31630000000000003</v>
          </cell>
          <cell r="F614">
            <v>86641.63</v>
          </cell>
          <cell r="G614">
            <v>65528.53</v>
          </cell>
          <cell r="H614">
            <v>-0.2437</v>
          </cell>
          <cell r="I614">
            <v>-4764.3599999999997</v>
          </cell>
          <cell r="J614">
            <v>-10975.83</v>
          </cell>
          <cell r="K614">
            <v>-1.3037000000000001</v>
          </cell>
          <cell r="L614">
            <v>91405.99</v>
          </cell>
          <cell r="M614">
            <v>76504.350000000006</v>
          </cell>
          <cell r="N614">
            <v>-0.16300000000000001</v>
          </cell>
          <cell r="O614">
            <v>3784.21</v>
          </cell>
          <cell r="P614">
            <v>1048.6099999999999</v>
          </cell>
          <cell r="Q614">
            <v>-0.72289999999999999</v>
          </cell>
          <cell r="R614">
            <v>87621.78</v>
          </cell>
          <cell r="S614">
            <v>75455.740000000005</v>
          </cell>
          <cell r="T614">
            <v>-0.13880000000000001</v>
          </cell>
          <cell r="U614">
            <v>46121.9</v>
          </cell>
          <cell r="V614">
            <v>35777.81</v>
          </cell>
          <cell r="W614">
            <v>-0.2243</v>
          </cell>
          <cell r="X614">
            <v>44791.95</v>
          </cell>
          <cell r="Y614">
            <v>34039.97</v>
          </cell>
          <cell r="Z614">
            <v>-0.24</v>
          </cell>
          <cell r="AA614">
            <v>8728.5300000000007</v>
          </cell>
          <cell r="AB614">
            <v>4521.0200000000004</v>
          </cell>
          <cell r="AC614">
            <v>-0.48199999999999998</v>
          </cell>
          <cell r="AD614">
            <v>53520.480000000003</v>
          </cell>
          <cell r="AE614">
            <v>38560.99</v>
          </cell>
          <cell r="AF614">
            <v>-0.27950000000000003</v>
          </cell>
          <cell r="AG614">
            <v>52000.6</v>
          </cell>
          <cell r="AH614">
            <v>37085.71</v>
          </cell>
          <cell r="AI614">
            <v>-0.2868</v>
          </cell>
          <cell r="AJ614">
            <v>25497.17</v>
          </cell>
          <cell r="AK614">
            <v>17001.599999999999</v>
          </cell>
          <cell r="AL614">
            <v>-0.3332</v>
          </cell>
          <cell r="AM614">
            <v>23055.79</v>
          </cell>
          <cell r="AN614">
            <v>15225.03</v>
          </cell>
          <cell r="AO614">
            <v>-0.33960000000000001</v>
          </cell>
          <cell r="AP614">
            <v>-432.65</v>
          </cell>
          <cell r="AQ614">
            <v>-266.73</v>
          </cell>
          <cell r="AR614">
            <v>0.38350000000000001</v>
          </cell>
          <cell r="AS614">
            <v>5967.39</v>
          </cell>
          <cell r="AT614">
            <v>5262.4</v>
          </cell>
          <cell r="AU614">
            <v>-0.1181</v>
          </cell>
          <cell r="AV614">
            <v>27523.74</v>
          </cell>
          <cell r="AW614">
            <v>24006.98</v>
          </cell>
          <cell r="AX614">
            <v>-0.1278</v>
          </cell>
          <cell r="AY614">
            <v>173.63</v>
          </cell>
          <cell r="AZ614">
            <v>149.75</v>
          </cell>
          <cell r="BA614">
            <v>-0.13750000000000001</v>
          </cell>
          <cell r="BB614">
            <v>-20666.73</v>
          </cell>
          <cell r="BC614">
            <v>-6007.41</v>
          </cell>
          <cell r="BD614">
            <v>0.70930000000000004</v>
          </cell>
          <cell r="BE614">
            <v>8854.93</v>
          </cell>
          <cell r="BF614">
            <v>16865.61</v>
          </cell>
          <cell r="BG614">
            <v>0.90469999999999995</v>
          </cell>
          <cell r="BH614">
            <v>108288.51</v>
          </cell>
          <cell r="BI614">
            <v>81463.149999999994</v>
          </cell>
          <cell r="BK614">
            <v>1.2358629327091963</v>
          </cell>
          <cell r="BL614">
            <v>1.0796150166972054</v>
          </cell>
        </row>
        <row r="615">
          <cell r="B615" t="str">
            <v>ALLIANZ VIDA</v>
          </cell>
          <cell r="C615">
            <v>297908.96999999997</v>
          </cell>
          <cell r="D615">
            <v>287480.21999999997</v>
          </cell>
          <cell r="E615">
            <v>-3.5000000000000003E-2</v>
          </cell>
          <cell r="F615">
            <v>294720.86</v>
          </cell>
          <cell r="G615">
            <v>283705.46999999997</v>
          </cell>
          <cell r="H615">
            <v>-3.7400000000000003E-2</v>
          </cell>
          <cell r="I615">
            <v>11081.3</v>
          </cell>
          <cell r="J615">
            <v>5319.01</v>
          </cell>
          <cell r="K615">
            <v>-0.52</v>
          </cell>
          <cell r="L615">
            <v>283639.56</v>
          </cell>
          <cell r="M615">
            <v>278386.46000000002</v>
          </cell>
          <cell r="N615">
            <v>-1.8499999999999999E-2</v>
          </cell>
          <cell r="O615">
            <v>3505.77</v>
          </cell>
          <cell r="P615">
            <v>3722</v>
          </cell>
          <cell r="Q615">
            <v>6.1699999999999998E-2</v>
          </cell>
          <cell r="R615">
            <v>280133.78999999998</v>
          </cell>
          <cell r="S615">
            <v>274664.46000000002</v>
          </cell>
          <cell r="T615">
            <v>-1.95E-2</v>
          </cell>
          <cell r="U615">
            <v>202742.83</v>
          </cell>
          <cell r="V615">
            <v>225955.33</v>
          </cell>
          <cell r="W615">
            <v>0.1145</v>
          </cell>
          <cell r="X615">
            <v>200086.24</v>
          </cell>
          <cell r="Y615">
            <v>222795.32</v>
          </cell>
          <cell r="Z615">
            <v>0.1135</v>
          </cell>
          <cell r="AA615">
            <v>10550.42</v>
          </cell>
          <cell r="AB615">
            <v>-29.94</v>
          </cell>
          <cell r="AC615">
            <v>-1.0027999999999999</v>
          </cell>
          <cell r="AD615">
            <v>210636.66</v>
          </cell>
          <cell r="AE615">
            <v>222765.38</v>
          </cell>
          <cell r="AF615">
            <v>5.7599999999999998E-2</v>
          </cell>
          <cell r="AG615">
            <v>206227.01</v>
          </cell>
          <cell r="AH615">
            <v>219232.85</v>
          </cell>
          <cell r="AI615">
            <v>6.3100000000000003E-2</v>
          </cell>
          <cell r="AJ615">
            <v>29601.5</v>
          </cell>
          <cell r="AK615">
            <v>38978.83</v>
          </cell>
          <cell r="AL615">
            <v>0.31680000000000003</v>
          </cell>
          <cell r="AM615">
            <v>29510.880000000001</v>
          </cell>
          <cell r="AN615">
            <v>38948.620000000003</v>
          </cell>
          <cell r="AO615">
            <v>0.31979999999999997</v>
          </cell>
          <cell r="AP615">
            <v>-1869.48</v>
          </cell>
          <cell r="AQ615">
            <v>-699.73</v>
          </cell>
          <cell r="AR615">
            <v>0.62570000000000003</v>
          </cell>
          <cell r="AS615">
            <v>18556.34</v>
          </cell>
          <cell r="AT615">
            <v>19395.77</v>
          </cell>
          <cell r="AU615">
            <v>4.5199999999999997E-2</v>
          </cell>
          <cell r="AV615">
            <v>76961.36</v>
          </cell>
          <cell r="AW615">
            <v>89431.61</v>
          </cell>
          <cell r="AX615">
            <v>0.16200000000000001</v>
          </cell>
          <cell r="AY615">
            <v>1749.35</v>
          </cell>
          <cell r="AZ615">
            <v>211.03</v>
          </cell>
          <cell r="BA615">
            <v>-0.87939999999999996</v>
          </cell>
          <cell r="BB615">
            <v>-51001.67</v>
          </cell>
          <cell r="BC615">
            <v>-91855.7</v>
          </cell>
          <cell r="BD615">
            <v>-0.80100000000000005</v>
          </cell>
          <cell r="BE615">
            <v>-24782.66</v>
          </cell>
          <cell r="BF615">
            <v>9903.4599999999991</v>
          </cell>
          <cell r="BG615">
            <v>1.3996</v>
          </cell>
          <cell r="BH615">
            <v>331135.46000000002</v>
          </cell>
          <cell r="BI615">
            <v>366520.16</v>
          </cell>
          <cell r="BK615">
            <v>1.1820618283856441</v>
          </cell>
          <cell r="BL615">
            <v>1.3344287790273264</v>
          </cell>
        </row>
        <row r="616">
          <cell r="B616" t="str">
            <v>EQUIDAD</v>
          </cell>
          <cell r="C616">
            <v>90360.63</v>
          </cell>
          <cell r="D616">
            <v>110160.38</v>
          </cell>
          <cell r="E616">
            <v>0.21909999999999999</v>
          </cell>
          <cell r="F616">
            <v>68362.33</v>
          </cell>
          <cell r="G616">
            <v>82097.84</v>
          </cell>
          <cell r="H616">
            <v>0.2009</v>
          </cell>
          <cell r="I616">
            <v>312.52</v>
          </cell>
          <cell r="J616">
            <v>-1191.42</v>
          </cell>
          <cell r="K616">
            <v>-4.8122999999999996</v>
          </cell>
          <cell r="L616">
            <v>68049.81</v>
          </cell>
          <cell r="M616">
            <v>83289.259999999995</v>
          </cell>
          <cell r="N616">
            <v>0.22389999999999999</v>
          </cell>
          <cell r="O616">
            <v>971.1</v>
          </cell>
          <cell r="P616">
            <v>147.08000000000001</v>
          </cell>
          <cell r="Q616">
            <v>-0.84850000000000003</v>
          </cell>
          <cell r="R616">
            <v>67078.710000000006</v>
          </cell>
          <cell r="S616">
            <v>83142.179999999993</v>
          </cell>
          <cell r="T616">
            <v>0.23949999999999999</v>
          </cell>
          <cell r="U616">
            <v>35537.919999999998</v>
          </cell>
          <cell r="V616">
            <v>45358.44</v>
          </cell>
          <cell r="W616">
            <v>0.27629999999999999</v>
          </cell>
          <cell r="X616">
            <v>35482.25</v>
          </cell>
          <cell r="Y616">
            <v>43649.39</v>
          </cell>
          <cell r="Z616">
            <v>0.23019999999999999</v>
          </cell>
          <cell r="AA616">
            <v>5105.71</v>
          </cell>
          <cell r="AB616">
            <v>-139.53</v>
          </cell>
          <cell r="AC616">
            <v>-1.0273000000000001</v>
          </cell>
          <cell r="AD616">
            <v>40587.96</v>
          </cell>
          <cell r="AE616">
            <v>43509.87</v>
          </cell>
          <cell r="AF616">
            <v>7.1999999999999995E-2</v>
          </cell>
          <cell r="AG616">
            <v>40587.96</v>
          </cell>
          <cell r="AH616">
            <v>43509.87</v>
          </cell>
          <cell r="AI616">
            <v>7.1999999999999995E-2</v>
          </cell>
          <cell r="AJ616">
            <v>4813.32</v>
          </cell>
          <cell r="AK616">
            <v>6329.63</v>
          </cell>
          <cell r="AL616">
            <v>0.315</v>
          </cell>
          <cell r="AM616">
            <v>4199.58</v>
          </cell>
          <cell r="AN616">
            <v>5400.9</v>
          </cell>
          <cell r="AO616">
            <v>0.28610000000000002</v>
          </cell>
          <cell r="AP616">
            <v>-3027.29</v>
          </cell>
          <cell r="AQ616">
            <v>-541.4</v>
          </cell>
          <cell r="AR616">
            <v>0.82120000000000004</v>
          </cell>
          <cell r="AS616">
            <v>5714.67</v>
          </cell>
          <cell r="AT616">
            <v>8035.52</v>
          </cell>
          <cell r="AU616">
            <v>0.40610000000000002</v>
          </cell>
          <cell r="AV616">
            <v>12100.06</v>
          </cell>
          <cell r="AW616">
            <v>30561.360000000001</v>
          </cell>
          <cell r="AX616">
            <v>1.5257000000000001</v>
          </cell>
          <cell r="AY616">
            <v>2785.67</v>
          </cell>
          <cell r="AZ616">
            <v>284.56</v>
          </cell>
          <cell r="BA616">
            <v>-0.89790000000000003</v>
          </cell>
          <cell r="BB616">
            <v>4718.0600000000004</v>
          </cell>
          <cell r="BC616">
            <v>-4108.62</v>
          </cell>
          <cell r="BD616">
            <v>-1.8708</v>
          </cell>
          <cell r="BE616">
            <v>9740.9599999999991</v>
          </cell>
          <cell r="BF616">
            <v>-7072.03</v>
          </cell>
          <cell r="BG616">
            <v>-1.726</v>
          </cell>
          <cell r="BH616">
            <v>62360.65</v>
          </cell>
          <cell r="BI616">
            <v>87250.81</v>
          </cell>
          <cell r="BK616">
            <v>0.92966382329057906</v>
          </cell>
          <cell r="BL616">
            <v>1.0494169144951455</v>
          </cell>
        </row>
        <row r="617">
          <cell r="B617" t="str">
            <v>ESTADO VIDA</v>
          </cell>
          <cell r="C617">
            <v>61438.13</v>
          </cell>
          <cell r="D617">
            <v>67388.44</v>
          </cell>
          <cell r="E617">
            <v>9.69E-2</v>
          </cell>
          <cell r="F617">
            <v>59701.68</v>
          </cell>
          <cell r="G617">
            <v>65362.33</v>
          </cell>
          <cell r="H617">
            <v>9.4799999999999995E-2</v>
          </cell>
          <cell r="I617">
            <v>6310.65</v>
          </cell>
          <cell r="J617">
            <v>-14497.02</v>
          </cell>
          <cell r="K617">
            <v>-3.2972000000000001</v>
          </cell>
          <cell r="L617">
            <v>53391.03</v>
          </cell>
          <cell r="M617">
            <v>79859.34</v>
          </cell>
          <cell r="N617">
            <v>0.49569999999999997</v>
          </cell>
          <cell r="O617">
            <v>1390.82</v>
          </cell>
          <cell r="P617">
            <v>829.67</v>
          </cell>
          <cell r="Q617">
            <v>-0.40350000000000003</v>
          </cell>
          <cell r="R617">
            <v>52000.21</v>
          </cell>
          <cell r="S617">
            <v>79029.67</v>
          </cell>
          <cell r="T617">
            <v>0.51980000000000004</v>
          </cell>
          <cell r="U617">
            <v>26998.02</v>
          </cell>
          <cell r="V617">
            <v>26460.3</v>
          </cell>
          <cell r="W617">
            <v>-1.9900000000000001E-2</v>
          </cell>
          <cell r="X617">
            <v>24876.77</v>
          </cell>
          <cell r="Y617">
            <v>25800.83</v>
          </cell>
          <cell r="Z617">
            <v>3.7100000000000001E-2</v>
          </cell>
          <cell r="AA617">
            <v>-472.99</v>
          </cell>
          <cell r="AB617">
            <v>13777.94</v>
          </cell>
          <cell r="AC617">
            <v>30.1296</v>
          </cell>
          <cell r="AD617">
            <v>24403.79</v>
          </cell>
          <cell r="AE617">
            <v>39578.76</v>
          </cell>
          <cell r="AF617">
            <v>0.62180000000000002</v>
          </cell>
          <cell r="AG617">
            <v>24303.75</v>
          </cell>
          <cell r="AH617">
            <v>38157.1</v>
          </cell>
          <cell r="AI617">
            <v>0.56999999999999995</v>
          </cell>
          <cell r="AJ617">
            <v>13647.23</v>
          </cell>
          <cell r="AK617">
            <v>14937.82</v>
          </cell>
          <cell r="AL617">
            <v>9.4600000000000004E-2</v>
          </cell>
          <cell r="AM617">
            <v>13643.75</v>
          </cell>
          <cell r="AN617">
            <v>14987.51</v>
          </cell>
          <cell r="AO617">
            <v>9.8500000000000004E-2</v>
          </cell>
          <cell r="AP617">
            <v>-213.63</v>
          </cell>
          <cell r="AQ617">
            <v>0</v>
          </cell>
          <cell r="AR617">
            <v>1</v>
          </cell>
          <cell r="AS617">
            <v>4207.25</v>
          </cell>
          <cell r="AT617">
            <v>4596.68</v>
          </cell>
          <cell r="AU617">
            <v>9.2600000000000002E-2</v>
          </cell>
          <cell r="AV617">
            <v>9227.35</v>
          </cell>
          <cell r="AW617">
            <v>11747.14</v>
          </cell>
          <cell r="AX617">
            <v>0.27310000000000001</v>
          </cell>
          <cell r="AY617">
            <v>1114.46</v>
          </cell>
          <cell r="AZ617">
            <v>1401.79</v>
          </cell>
          <cell r="BA617">
            <v>0.25779999999999997</v>
          </cell>
          <cell r="BB617">
            <v>-282.72000000000003</v>
          </cell>
          <cell r="BC617">
            <v>8139.45</v>
          </cell>
          <cell r="BD617">
            <v>29.79</v>
          </cell>
          <cell r="BE617">
            <v>2496.61</v>
          </cell>
          <cell r="BF617">
            <v>8033.76</v>
          </cell>
          <cell r="BG617">
            <v>2.2179000000000002</v>
          </cell>
          <cell r="BH617">
            <v>52282.93</v>
          </cell>
          <cell r="BI617">
            <v>70890.22</v>
          </cell>
          <cell r="BK617">
            <v>1.0054369011202071</v>
          </cell>
          <cell r="BL617">
            <v>0.89700766813274058</v>
          </cell>
        </row>
        <row r="618">
          <cell r="B618" t="str">
            <v>GENERALI</v>
          </cell>
          <cell r="C618">
            <v>41892.800000000003</v>
          </cell>
          <cell r="D618">
            <v>43511.77</v>
          </cell>
          <cell r="E618">
            <v>3.8600000000000002E-2</v>
          </cell>
          <cell r="F618">
            <v>33644.33</v>
          </cell>
          <cell r="G618">
            <v>33100.97</v>
          </cell>
          <cell r="H618">
            <v>-1.6199999999999999E-2</v>
          </cell>
          <cell r="I618">
            <v>2429.73</v>
          </cell>
          <cell r="J618">
            <v>52.97</v>
          </cell>
          <cell r="K618">
            <v>-0.97819999999999996</v>
          </cell>
          <cell r="L618">
            <v>31214.6</v>
          </cell>
          <cell r="M618">
            <v>33048</v>
          </cell>
          <cell r="N618">
            <v>5.8700000000000002E-2</v>
          </cell>
          <cell r="O618">
            <v>1722.26</v>
          </cell>
          <cell r="P618">
            <v>1767</v>
          </cell>
          <cell r="Q618">
            <v>2.5999999999999999E-2</v>
          </cell>
          <cell r="R618">
            <v>29492.34</v>
          </cell>
          <cell r="S618">
            <v>31281</v>
          </cell>
          <cell r="T618">
            <v>6.0600000000000001E-2</v>
          </cell>
          <cell r="U618">
            <v>18830.11</v>
          </cell>
          <cell r="V618">
            <v>22930.57</v>
          </cell>
          <cell r="W618">
            <v>0.21779999999999999</v>
          </cell>
          <cell r="X618">
            <v>12560.46</v>
          </cell>
          <cell r="Y618">
            <v>17612.560000000001</v>
          </cell>
          <cell r="Z618">
            <v>0.4022</v>
          </cell>
          <cell r="AA618">
            <v>706.2</v>
          </cell>
          <cell r="AB618">
            <v>1430.5</v>
          </cell>
          <cell r="AC618">
            <v>1.0256000000000001</v>
          </cell>
          <cell r="AD618">
            <v>13266.66</v>
          </cell>
          <cell r="AE618">
            <v>19043.060000000001</v>
          </cell>
          <cell r="AF618">
            <v>0.43540000000000001</v>
          </cell>
          <cell r="AG618">
            <v>13263.66</v>
          </cell>
          <cell r="AH618">
            <v>17957.990000000002</v>
          </cell>
          <cell r="AI618">
            <v>0.35389999999999999</v>
          </cell>
          <cell r="AJ618">
            <v>8394.2999999999993</v>
          </cell>
          <cell r="AK618">
            <v>7850.61</v>
          </cell>
          <cell r="AL618">
            <v>-6.4799999999999996E-2</v>
          </cell>
          <cell r="AM618">
            <v>6226.17</v>
          </cell>
          <cell r="AN618">
            <v>5579.2</v>
          </cell>
          <cell r="AO618">
            <v>-0.10390000000000001</v>
          </cell>
          <cell r="AP618">
            <v>-29.03</v>
          </cell>
          <cell r="AQ618">
            <v>0</v>
          </cell>
          <cell r="AR618">
            <v>1</v>
          </cell>
          <cell r="AS618">
            <v>4789.42</v>
          </cell>
          <cell r="AT618">
            <v>5390.47</v>
          </cell>
          <cell r="AU618">
            <v>0.1255</v>
          </cell>
          <cell r="AV618">
            <v>4266.72</v>
          </cell>
          <cell r="AW618">
            <v>5025.5</v>
          </cell>
          <cell r="AX618">
            <v>0.17780000000000001</v>
          </cell>
          <cell r="AY618">
            <v>71.22</v>
          </cell>
          <cell r="AZ618">
            <v>45.37</v>
          </cell>
          <cell r="BA618">
            <v>-0.3629</v>
          </cell>
          <cell r="BB618">
            <v>904.18</v>
          </cell>
          <cell r="BC618">
            <v>-2717.53</v>
          </cell>
          <cell r="BD618">
            <v>-4.0054999999999996</v>
          </cell>
          <cell r="BE618">
            <v>1347.74</v>
          </cell>
          <cell r="BF618">
            <v>-1699.82</v>
          </cell>
          <cell r="BG618">
            <v>-2.2612000000000001</v>
          </cell>
          <cell r="BH618">
            <v>28588.16</v>
          </cell>
          <cell r="BI618">
            <v>33998.53</v>
          </cell>
          <cell r="BK618">
            <v>0.96934186978720571</v>
          </cell>
          <cell r="BL618">
            <v>1.0868747802180236</v>
          </cell>
        </row>
        <row r="619">
          <cell r="B619" t="str">
            <v>GLOBAL</v>
          </cell>
          <cell r="C619">
            <v>82533.86</v>
          </cell>
          <cell r="D619">
            <v>132738.67000000001</v>
          </cell>
          <cell r="E619">
            <v>0.60829999999999995</v>
          </cell>
          <cell r="F619">
            <v>80332.37</v>
          </cell>
          <cell r="G619">
            <v>130419.98</v>
          </cell>
          <cell r="H619">
            <v>0.62350000000000005</v>
          </cell>
          <cell r="I619">
            <v>113511.44</v>
          </cell>
          <cell r="J619">
            <v>156487.91</v>
          </cell>
          <cell r="K619">
            <v>0.37859999999999999</v>
          </cell>
          <cell r="L619">
            <v>-33179.07</v>
          </cell>
          <cell r="M619">
            <v>-26067.93</v>
          </cell>
          <cell r="N619">
            <v>0.21429999999999999</v>
          </cell>
          <cell r="O619">
            <v>54</v>
          </cell>
          <cell r="P619">
            <v>54</v>
          </cell>
          <cell r="Q619">
            <v>0</v>
          </cell>
          <cell r="R619">
            <v>-33233.07</v>
          </cell>
          <cell r="S619">
            <v>-26121.93</v>
          </cell>
          <cell r="T619">
            <v>0.214</v>
          </cell>
          <cell r="U619">
            <v>25912.31</v>
          </cell>
          <cell r="V619">
            <v>31045.23</v>
          </cell>
          <cell r="W619">
            <v>0.1981</v>
          </cell>
          <cell r="X619">
            <v>25531.78</v>
          </cell>
          <cell r="Y619">
            <v>29550.99</v>
          </cell>
          <cell r="Z619">
            <v>0.15740000000000001</v>
          </cell>
          <cell r="AA619">
            <v>13430.58</v>
          </cell>
          <cell r="AB619">
            <v>21614.639999999999</v>
          </cell>
          <cell r="AC619">
            <v>0.60940000000000005</v>
          </cell>
          <cell r="AD619">
            <v>38962.36</v>
          </cell>
          <cell r="AE619">
            <v>51165.63</v>
          </cell>
          <cell r="AF619">
            <v>0.31319999999999998</v>
          </cell>
          <cell r="AG619">
            <v>38962.36</v>
          </cell>
          <cell r="AH619">
            <v>51165.63</v>
          </cell>
          <cell r="AI619">
            <v>0.31319999999999998</v>
          </cell>
          <cell r="AJ619">
            <v>3708.06</v>
          </cell>
          <cell r="AK619">
            <v>4280.03</v>
          </cell>
          <cell r="AL619">
            <v>0.15429999999999999</v>
          </cell>
          <cell r="AM619">
            <v>3400.53</v>
          </cell>
          <cell r="AN619">
            <v>3996.82</v>
          </cell>
          <cell r="AO619">
            <v>0.1754</v>
          </cell>
          <cell r="AP619">
            <v>-60.91</v>
          </cell>
          <cell r="AQ619">
            <v>0</v>
          </cell>
          <cell r="AR619">
            <v>1</v>
          </cell>
          <cell r="AS619">
            <v>4316.8100000000004</v>
          </cell>
          <cell r="AT619">
            <v>5369.49</v>
          </cell>
          <cell r="AU619">
            <v>0.24390000000000001</v>
          </cell>
          <cell r="AV619">
            <v>6684.35</v>
          </cell>
          <cell r="AW619">
            <v>7342.78</v>
          </cell>
          <cell r="AX619">
            <v>9.8500000000000004E-2</v>
          </cell>
          <cell r="AY619">
            <v>49.18</v>
          </cell>
          <cell r="AZ619">
            <v>4.55</v>
          </cell>
          <cell r="BA619">
            <v>-0.90749999999999997</v>
          </cell>
          <cell r="BB619">
            <v>-86585.38</v>
          </cell>
          <cell r="BC619">
            <v>-94001.21</v>
          </cell>
          <cell r="BD619">
            <v>-8.5599999999999996E-2</v>
          </cell>
          <cell r="BE619">
            <v>-1957.44</v>
          </cell>
          <cell r="BF619">
            <v>14996.42</v>
          </cell>
          <cell r="BG619">
            <v>8.6611999999999991</v>
          </cell>
          <cell r="BH619">
            <v>53352.31</v>
          </cell>
          <cell r="BI619">
            <v>67879.27</v>
          </cell>
          <cell r="BK619">
            <v>-1.6053981771771311</v>
          </cell>
          <cell r="BL619">
            <v>-2.5985549306655367</v>
          </cell>
        </row>
        <row r="620">
          <cell r="B620" t="str">
            <v>LIBERTY</v>
          </cell>
          <cell r="C620">
            <v>166585.79999999999</v>
          </cell>
          <cell r="D620">
            <v>172501.2</v>
          </cell>
          <cell r="E620">
            <v>3.5499999999999997E-2</v>
          </cell>
          <cell r="F620">
            <v>164287.51999999999</v>
          </cell>
          <cell r="G620">
            <v>169851.51999999999</v>
          </cell>
          <cell r="H620">
            <v>3.39E-2</v>
          </cell>
          <cell r="I620">
            <v>7806.36</v>
          </cell>
          <cell r="J620">
            <v>13811.26</v>
          </cell>
          <cell r="K620">
            <v>0.76919999999999999</v>
          </cell>
          <cell r="L620">
            <v>156481.16</v>
          </cell>
          <cell r="M620">
            <v>156040.26</v>
          </cell>
          <cell r="N620">
            <v>-2.8E-3</v>
          </cell>
          <cell r="O620">
            <v>3177.35</v>
          </cell>
          <cell r="P620">
            <v>2369.6999999999998</v>
          </cell>
          <cell r="Q620">
            <v>-0.25419999999999998</v>
          </cell>
          <cell r="R620">
            <v>153303.81</v>
          </cell>
          <cell r="S620">
            <v>153670.54999999999</v>
          </cell>
          <cell r="T620">
            <v>2.3999999999999998E-3</v>
          </cell>
          <cell r="U620">
            <v>65024.959999999999</v>
          </cell>
          <cell r="V620">
            <v>66695.149999999994</v>
          </cell>
          <cell r="W620">
            <v>2.5700000000000001E-2</v>
          </cell>
          <cell r="X620">
            <v>64495.18</v>
          </cell>
          <cell r="Y620">
            <v>64690.59</v>
          </cell>
          <cell r="Z620">
            <v>3.0000000000000001E-3</v>
          </cell>
          <cell r="AA620">
            <v>824.33</v>
          </cell>
          <cell r="AB620">
            <v>-4132.09</v>
          </cell>
          <cell r="AC620">
            <v>-6.0126999999999997</v>
          </cell>
          <cell r="AD620">
            <v>65319.51</v>
          </cell>
          <cell r="AE620">
            <v>60558.5</v>
          </cell>
          <cell r="AF620">
            <v>-7.2900000000000006E-2</v>
          </cell>
          <cell r="AG620">
            <v>64983.88</v>
          </cell>
          <cell r="AH620">
            <v>59647.63</v>
          </cell>
          <cell r="AI620">
            <v>-8.2100000000000006E-2</v>
          </cell>
          <cell r="AJ620">
            <v>38659.14</v>
          </cell>
          <cell r="AK620">
            <v>41256.32</v>
          </cell>
          <cell r="AL620">
            <v>6.7199999999999996E-2</v>
          </cell>
          <cell r="AM620">
            <v>38532.949999999997</v>
          </cell>
          <cell r="AN620">
            <v>41152.81</v>
          </cell>
          <cell r="AO620">
            <v>6.8000000000000005E-2</v>
          </cell>
          <cell r="AP620">
            <v>-2312.91</v>
          </cell>
          <cell r="AQ620">
            <v>-1595.72</v>
          </cell>
          <cell r="AR620">
            <v>0.31009999999999999</v>
          </cell>
          <cell r="AS620">
            <v>19164.25</v>
          </cell>
          <cell r="AT620">
            <v>18354</v>
          </cell>
          <cell r="AU620">
            <v>-4.2299999999999997E-2</v>
          </cell>
          <cell r="AV620">
            <v>59132.95</v>
          </cell>
          <cell r="AW620">
            <v>57649.01</v>
          </cell>
          <cell r="AX620">
            <v>-2.5100000000000001E-2</v>
          </cell>
          <cell r="AY620">
            <v>3494.57</v>
          </cell>
          <cell r="AZ620">
            <v>1224.01</v>
          </cell>
          <cell r="BA620">
            <v>-0.64970000000000006</v>
          </cell>
          <cell r="BB620">
            <v>-29691.88</v>
          </cell>
          <cell r="BC620">
            <v>-22761.19</v>
          </cell>
          <cell r="BD620">
            <v>0.2334</v>
          </cell>
          <cell r="BE620">
            <v>-7746.05</v>
          </cell>
          <cell r="BF620">
            <v>7282.25</v>
          </cell>
          <cell r="BG620">
            <v>1.9400999999999999</v>
          </cell>
          <cell r="BH620">
            <v>182995.68</v>
          </cell>
          <cell r="BI620">
            <v>176431.75</v>
          </cell>
          <cell r="BK620">
            <v>1.1936799222406802</v>
          </cell>
          <cell r="BL620">
            <v>1.1481168642918245</v>
          </cell>
        </row>
        <row r="621">
          <cell r="B621" t="str">
            <v>MAPFRE</v>
          </cell>
          <cell r="C621">
            <v>191577.29</v>
          </cell>
          <cell r="D621">
            <v>169020.7</v>
          </cell>
          <cell r="E621">
            <v>-0.1177</v>
          </cell>
          <cell r="F621">
            <v>159103.20000000001</v>
          </cell>
          <cell r="G621">
            <v>149128.92000000001</v>
          </cell>
          <cell r="H621">
            <v>-6.2700000000000006E-2</v>
          </cell>
          <cell r="I621">
            <v>43911.24</v>
          </cell>
          <cell r="J621">
            <v>49067.02</v>
          </cell>
          <cell r="K621">
            <v>0.1174</v>
          </cell>
          <cell r="L621">
            <v>115191.96</v>
          </cell>
          <cell r="M621">
            <v>100061.89</v>
          </cell>
          <cell r="N621">
            <v>-0.1313</v>
          </cell>
          <cell r="O621">
            <v>588.74</v>
          </cell>
          <cell r="P621">
            <v>2012.26</v>
          </cell>
          <cell r="Q621">
            <v>2.4178999999999999</v>
          </cell>
          <cell r="R621">
            <v>114603.22</v>
          </cell>
          <cell r="S621">
            <v>98049.64</v>
          </cell>
          <cell r="T621">
            <v>-0.1444</v>
          </cell>
          <cell r="U621">
            <v>84490.98</v>
          </cell>
          <cell r="V621">
            <v>77635.23</v>
          </cell>
          <cell r="W621">
            <v>-8.1100000000000005E-2</v>
          </cell>
          <cell r="X621">
            <v>65561.17</v>
          </cell>
          <cell r="Y621">
            <v>66844.570000000007</v>
          </cell>
          <cell r="Z621">
            <v>1.9599999999999999E-2</v>
          </cell>
          <cell r="AA621">
            <v>1345.13</v>
          </cell>
          <cell r="AB621">
            <v>10498.47</v>
          </cell>
          <cell r="AC621">
            <v>6.8048000000000002</v>
          </cell>
          <cell r="AD621">
            <v>66906.3</v>
          </cell>
          <cell r="AE621">
            <v>77343.039999999994</v>
          </cell>
          <cell r="AF621">
            <v>0.156</v>
          </cell>
          <cell r="AG621">
            <v>66896.160000000003</v>
          </cell>
          <cell r="AH621">
            <v>76942.66</v>
          </cell>
          <cell r="AI621">
            <v>0.1502</v>
          </cell>
          <cell r="AJ621">
            <v>30940.19</v>
          </cell>
          <cell r="AK621">
            <v>29569.17</v>
          </cell>
          <cell r="AL621">
            <v>-4.4299999999999999E-2</v>
          </cell>
          <cell r="AM621">
            <v>25509.63</v>
          </cell>
          <cell r="AN621">
            <v>26422.36</v>
          </cell>
          <cell r="AO621">
            <v>3.5799999999999998E-2</v>
          </cell>
          <cell r="AP621">
            <v>-2113.91</v>
          </cell>
          <cell r="AQ621">
            <v>-3734.34</v>
          </cell>
          <cell r="AR621">
            <v>-0.76659999999999995</v>
          </cell>
          <cell r="AS621">
            <v>9455.1</v>
          </cell>
          <cell r="AT621">
            <v>11422.57</v>
          </cell>
          <cell r="AU621">
            <v>0.20810000000000001</v>
          </cell>
          <cell r="AV621">
            <v>21115.9</v>
          </cell>
          <cell r="AW621">
            <v>22323.7</v>
          </cell>
          <cell r="AX621">
            <v>5.7200000000000001E-2</v>
          </cell>
          <cell r="AY621">
            <v>5269.51</v>
          </cell>
          <cell r="AZ621">
            <v>4080.51</v>
          </cell>
          <cell r="BA621">
            <v>-0.22559999999999999</v>
          </cell>
          <cell r="BB621">
            <v>-11529.17</v>
          </cell>
          <cell r="BC621">
            <v>-39407.83</v>
          </cell>
          <cell r="BD621">
            <v>-2.4180999999999999</v>
          </cell>
          <cell r="BE621">
            <v>13098.96</v>
          </cell>
          <cell r="BF621">
            <v>-6553.85</v>
          </cell>
          <cell r="BG621">
            <v>-1.5003</v>
          </cell>
          <cell r="BH621">
            <v>126132.39</v>
          </cell>
          <cell r="BI621">
            <v>137457.47</v>
          </cell>
          <cell r="BK621">
            <v>1.1006007510085667</v>
          </cell>
          <cell r="BL621">
            <v>1.4019171309552998</v>
          </cell>
        </row>
        <row r="622">
          <cell r="B622" t="str">
            <v>MUNDIAL</v>
          </cell>
          <cell r="C622">
            <v>7727.77</v>
          </cell>
          <cell r="D622">
            <v>21109.17</v>
          </cell>
          <cell r="E622">
            <v>1.7316</v>
          </cell>
          <cell r="F622">
            <v>1198.26</v>
          </cell>
          <cell r="G622">
            <v>3075.58</v>
          </cell>
          <cell r="H622">
            <v>1.5667</v>
          </cell>
          <cell r="I622">
            <v>136.57</v>
          </cell>
          <cell r="J622">
            <v>156.07</v>
          </cell>
          <cell r="K622">
            <v>0.14280000000000001</v>
          </cell>
          <cell r="L622">
            <v>1061.7</v>
          </cell>
          <cell r="M622">
            <v>2919.52</v>
          </cell>
          <cell r="N622">
            <v>1.7499</v>
          </cell>
          <cell r="O622">
            <v>33.75</v>
          </cell>
          <cell r="P622">
            <v>33</v>
          </cell>
          <cell r="Q622">
            <v>-2.2200000000000001E-2</v>
          </cell>
          <cell r="R622">
            <v>1027.95</v>
          </cell>
          <cell r="S622">
            <v>2886.52</v>
          </cell>
          <cell r="T622">
            <v>1.8080000000000001</v>
          </cell>
          <cell r="U622">
            <v>637.83000000000004</v>
          </cell>
          <cell r="V622">
            <v>8263.33</v>
          </cell>
          <cell r="W622">
            <v>11.955299999999999</v>
          </cell>
          <cell r="X622">
            <v>433.67</v>
          </cell>
          <cell r="Y622">
            <v>1735.16</v>
          </cell>
          <cell r="Z622">
            <v>3.0011000000000001</v>
          </cell>
          <cell r="AA622">
            <v>-13.59</v>
          </cell>
          <cell r="AB622">
            <v>242.14</v>
          </cell>
          <cell r="AC622">
            <v>18.822700000000001</v>
          </cell>
          <cell r="AD622">
            <v>420.09</v>
          </cell>
          <cell r="AE622">
            <v>1977.3</v>
          </cell>
          <cell r="AF622">
            <v>3.7069000000000001</v>
          </cell>
          <cell r="AG622">
            <v>420.09</v>
          </cell>
          <cell r="AH622">
            <v>1977.3</v>
          </cell>
          <cell r="AI622">
            <v>3.7069000000000001</v>
          </cell>
          <cell r="AJ622">
            <v>367.13</v>
          </cell>
          <cell r="AK622">
            <v>845.73</v>
          </cell>
          <cell r="AL622">
            <v>1.3036000000000001</v>
          </cell>
          <cell r="AM622">
            <v>-283.98</v>
          </cell>
          <cell r="AN622">
            <v>-468.44</v>
          </cell>
          <cell r="AO622">
            <v>-0.64949999999999997</v>
          </cell>
          <cell r="AP622">
            <v>-37.450000000000003</v>
          </cell>
          <cell r="AQ622">
            <v>-10.59</v>
          </cell>
          <cell r="AR622">
            <v>0.71730000000000005</v>
          </cell>
          <cell r="AS622">
            <v>821.06</v>
          </cell>
          <cell r="AT622">
            <v>973.01</v>
          </cell>
          <cell r="AU622">
            <v>0.18509999999999999</v>
          </cell>
          <cell r="AV622">
            <v>441.81</v>
          </cell>
          <cell r="AW622">
            <v>1096.33</v>
          </cell>
          <cell r="AX622">
            <v>1.4815</v>
          </cell>
          <cell r="AY622">
            <v>66.66</v>
          </cell>
          <cell r="AZ622">
            <v>94.88</v>
          </cell>
          <cell r="BA622">
            <v>0.4234</v>
          </cell>
          <cell r="BB622">
            <v>-400.23</v>
          </cell>
          <cell r="BC622">
            <v>-775.98</v>
          </cell>
          <cell r="BD622">
            <v>-0.93879999999999997</v>
          </cell>
          <cell r="BE622">
            <v>229.15</v>
          </cell>
          <cell r="BF622">
            <v>-301.38</v>
          </cell>
          <cell r="BG622">
            <v>-2.3151999999999999</v>
          </cell>
          <cell r="BH622">
            <v>1428.18</v>
          </cell>
          <cell r="BI622">
            <v>3662.5</v>
          </cell>
          <cell r="BK622">
            <v>1.3893477309207647</v>
          </cell>
          <cell r="BL622">
            <v>1.2688289012374763</v>
          </cell>
        </row>
        <row r="623">
          <cell r="B623" t="str">
            <v>PANAMERICAN</v>
          </cell>
          <cell r="C623">
            <v>12978.76</v>
          </cell>
          <cell r="D623">
            <v>17940.38</v>
          </cell>
          <cell r="E623">
            <v>0.38229999999999997</v>
          </cell>
          <cell r="F623">
            <v>12252.08</v>
          </cell>
          <cell r="G623">
            <v>17045.919999999998</v>
          </cell>
          <cell r="H623">
            <v>0.39129999999999998</v>
          </cell>
          <cell r="I623">
            <v>-1119.45</v>
          </cell>
          <cell r="J623">
            <v>-1823.86</v>
          </cell>
          <cell r="K623">
            <v>-0.62919999999999998</v>
          </cell>
          <cell r="L623">
            <v>13371.53</v>
          </cell>
          <cell r="M623">
            <v>18869.78</v>
          </cell>
          <cell r="N623">
            <v>0.41120000000000001</v>
          </cell>
          <cell r="O623">
            <v>538.87</v>
          </cell>
          <cell r="P623">
            <v>704.43</v>
          </cell>
          <cell r="Q623">
            <v>0.30719999999999997</v>
          </cell>
          <cell r="R623">
            <v>12832.67</v>
          </cell>
          <cell r="S623">
            <v>18165.349999999999</v>
          </cell>
          <cell r="T623">
            <v>0.41560000000000002</v>
          </cell>
          <cell r="U623">
            <v>7544.15</v>
          </cell>
          <cell r="V623">
            <v>7715.66</v>
          </cell>
          <cell r="W623">
            <v>2.2700000000000001E-2</v>
          </cell>
          <cell r="X623">
            <v>7544.15</v>
          </cell>
          <cell r="Y623">
            <v>7715.66</v>
          </cell>
          <cell r="Z623">
            <v>2.2700000000000001E-2</v>
          </cell>
          <cell r="AA623">
            <v>558.6</v>
          </cell>
          <cell r="AB623">
            <v>1087.7</v>
          </cell>
          <cell r="AC623">
            <v>0.94720000000000004</v>
          </cell>
          <cell r="AD623">
            <v>8102.75</v>
          </cell>
          <cell r="AE623">
            <v>8803.36</v>
          </cell>
          <cell r="AF623">
            <v>8.6499999999999994E-2</v>
          </cell>
          <cell r="AG623">
            <v>8102.75</v>
          </cell>
          <cell r="AH623">
            <v>8803.36</v>
          </cell>
          <cell r="AI623">
            <v>8.6499999999999994E-2</v>
          </cell>
          <cell r="AJ623">
            <v>1707.7</v>
          </cell>
          <cell r="AK623">
            <v>4680.72</v>
          </cell>
          <cell r="AL623">
            <v>1.7410000000000001</v>
          </cell>
          <cell r="AM623">
            <v>1577.51</v>
          </cell>
          <cell r="AN623">
            <v>4611.8500000000004</v>
          </cell>
          <cell r="AO623">
            <v>1.9235</v>
          </cell>
          <cell r="AP623">
            <v>-0.23</v>
          </cell>
          <cell r="AQ623">
            <v>-974.79</v>
          </cell>
          <cell r="AR623">
            <v>-4201.8234000000002</v>
          </cell>
          <cell r="AS623">
            <v>1832.35</v>
          </cell>
          <cell r="AT623">
            <v>3632.79</v>
          </cell>
          <cell r="AU623">
            <v>0.98260000000000003</v>
          </cell>
          <cell r="AV623">
            <v>2633.43</v>
          </cell>
          <cell r="AW623">
            <v>4653.04</v>
          </cell>
          <cell r="AX623">
            <v>0.76690000000000003</v>
          </cell>
          <cell r="AY623">
            <v>120.84</v>
          </cell>
          <cell r="AZ623">
            <v>2.56</v>
          </cell>
          <cell r="BA623">
            <v>-0.9788</v>
          </cell>
          <cell r="BB623">
            <v>-1433.98</v>
          </cell>
          <cell r="BC623">
            <v>-2563.46</v>
          </cell>
          <cell r="BD623">
            <v>-0.78769999999999996</v>
          </cell>
          <cell r="BE623">
            <v>495.57</v>
          </cell>
          <cell r="BF623">
            <v>-925.88</v>
          </cell>
          <cell r="BG623">
            <v>-2.8683000000000001</v>
          </cell>
          <cell r="BH623">
            <v>14266.64</v>
          </cell>
          <cell r="BI623">
            <v>20728.8</v>
          </cell>
          <cell r="BK623">
            <v>1.1117436979210094</v>
          </cell>
          <cell r="BL623">
            <v>1.1411175672365246</v>
          </cell>
        </row>
        <row r="624">
          <cell r="B624" t="str">
            <v>POSITIVA</v>
          </cell>
          <cell r="C624">
            <v>72284.89</v>
          </cell>
          <cell r="D624">
            <v>39655.01</v>
          </cell>
          <cell r="E624">
            <v>-0.45140000000000002</v>
          </cell>
          <cell r="F624">
            <v>71918.37</v>
          </cell>
          <cell r="G624">
            <v>39213.47</v>
          </cell>
          <cell r="H624">
            <v>-0.45479999999999998</v>
          </cell>
          <cell r="I624">
            <v>-7930.25</v>
          </cell>
          <cell r="J624">
            <v>-13909.2</v>
          </cell>
          <cell r="K624">
            <v>-0.75390000000000001</v>
          </cell>
          <cell r="L624">
            <v>79848.61</v>
          </cell>
          <cell r="M624">
            <v>53122.67</v>
          </cell>
          <cell r="N624">
            <v>-0.3347</v>
          </cell>
          <cell r="O624">
            <v>818.95</v>
          </cell>
          <cell r="P624">
            <v>659.69</v>
          </cell>
          <cell r="Q624">
            <v>-0.19450000000000001</v>
          </cell>
          <cell r="R624">
            <v>79029.67</v>
          </cell>
          <cell r="S624">
            <v>52462.98</v>
          </cell>
          <cell r="T624">
            <v>-0.3362</v>
          </cell>
          <cell r="U624">
            <v>113535.34</v>
          </cell>
          <cell r="V624">
            <v>102201.88</v>
          </cell>
          <cell r="W624">
            <v>-9.98E-2</v>
          </cell>
          <cell r="X624">
            <v>113479.2</v>
          </cell>
          <cell r="Y624">
            <v>102036.05</v>
          </cell>
          <cell r="Z624">
            <v>-0.1008</v>
          </cell>
          <cell r="AA624">
            <v>-52965.85</v>
          </cell>
          <cell r="AB624">
            <v>-1394.99</v>
          </cell>
          <cell r="AC624">
            <v>0.97370000000000001</v>
          </cell>
          <cell r="AD624">
            <v>60513.35</v>
          </cell>
          <cell r="AE624">
            <v>100641.06</v>
          </cell>
          <cell r="AF624">
            <v>0.66310000000000002</v>
          </cell>
          <cell r="AG624">
            <v>59331.360000000001</v>
          </cell>
          <cell r="AH624">
            <v>100398.1</v>
          </cell>
          <cell r="AI624">
            <v>0.69220000000000004</v>
          </cell>
          <cell r="AJ624">
            <v>6599.9</v>
          </cell>
          <cell r="AK624">
            <v>4605.8900000000003</v>
          </cell>
          <cell r="AL624">
            <v>-0.30209999999999998</v>
          </cell>
          <cell r="AM624">
            <v>6588.93</v>
          </cell>
          <cell r="AN624">
            <v>4590.3599999999997</v>
          </cell>
          <cell r="AO624">
            <v>-0.30330000000000001</v>
          </cell>
          <cell r="AP624">
            <v>-541.5</v>
          </cell>
          <cell r="AQ624">
            <v>-229.47</v>
          </cell>
          <cell r="AR624">
            <v>0.57620000000000005</v>
          </cell>
          <cell r="AS624">
            <v>24337.8</v>
          </cell>
          <cell r="AT624">
            <v>15055.73</v>
          </cell>
          <cell r="AU624">
            <v>-0.38140000000000002</v>
          </cell>
          <cell r="AV624">
            <v>62308.14</v>
          </cell>
          <cell r="AW624">
            <v>25320.3</v>
          </cell>
          <cell r="AX624">
            <v>-0.59360000000000002</v>
          </cell>
          <cell r="AY624">
            <v>660.78</v>
          </cell>
          <cell r="AZ624">
            <v>4137.09</v>
          </cell>
          <cell r="BA624">
            <v>5.2609000000000004</v>
          </cell>
          <cell r="BB624">
            <v>-73655.850000000006</v>
          </cell>
          <cell r="BC624">
            <v>-96809.11</v>
          </cell>
          <cell r="BD624">
            <v>-0.31430000000000002</v>
          </cell>
          <cell r="BE624">
            <v>5528.12</v>
          </cell>
          <cell r="BF624">
            <v>-19234.47</v>
          </cell>
          <cell r="BG624">
            <v>-4.4794</v>
          </cell>
          <cell r="BH624">
            <v>152685.51999999999</v>
          </cell>
          <cell r="BI624">
            <v>149272.1</v>
          </cell>
          <cell r="BK624">
            <v>1.9320024998206369</v>
          </cell>
          <cell r="BL624">
            <v>2.8452844272284952</v>
          </cell>
        </row>
        <row r="625">
          <cell r="B625" t="str">
            <v>PREVISORA</v>
          </cell>
          <cell r="C625">
            <v>56420.9</v>
          </cell>
          <cell r="D625">
            <v>48094.65</v>
          </cell>
          <cell r="E625">
            <v>-0.14760000000000001</v>
          </cell>
          <cell r="F625">
            <v>56420.9</v>
          </cell>
          <cell r="G625">
            <v>48094.65</v>
          </cell>
          <cell r="H625">
            <v>-0.14760000000000001</v>
          </cell>
          <cell r="I625">
            <v>520.37</v>
          </cell>
          <cell r="J625">
            <v>4289.9799999999996</v>
          </cell>
          <cell r="K625">
            <v>7.2439999999999998</v>
          </cell>
          <cell r="L625">
            <v>55900.53</v>
          </cell>
          <cell r="M625">
            <v>43804.68</v>
          </cell>
          <cell r="N625">
            <v>-0.21640000000000001</v>
          </cell>
          <cell r="O625">
            <v>828.5</v>
          </cell>
          <cell r="P625">
            <v>882.6</v>
          </cell>
          <cell r="Q625">
            <v>6.5299999999999997E-2</v>
          </cell>
          <cell r="R625">
            <v>55072.04</v>
          </cell>
          <cell r="S625">
            <v>42922.07</v>
          </cell>
          <cell r="T625">
            <v>-0.22059999999999999</v>
          </cell>
          <cell r="U625">
            <v>24311.59</v>
          </cell>
          <cell r="V625">
            <v>27901.64</v>
          </cell>
          <cell r="W625">
            <v>0.1477</v>
          </cell>
          <cell r="X625">
            <v>24311.59</v>
          </cell>
          <cell r="Y625">
            <v>27901.64</v>
          </cell>
          <cell r="Z625">
            <v>0.1477</v>
          </cell>
          <cell r="AA625">
            <v>7336.13</v>
          </cell>
          <cell r="AB625">
            <v>2612.79</v>
          </cell>
          <cell r="AC625">
            <v>-0.64380000000000004</v>
          </cell>
          <cell r="AD625">
            <v>31647.72</v>
          </cell>
          <cell r="AE625">
            <v>30514.43</v>
          </cell>
          <cell r="AF625">
            <v>-3.5799999999999998E-2</v>
          </cell>
          <cell r="AG625">
            <v>31647.72</v>
          </cell>
          <cell r="AH625">
            <v>30494.87</v>
          </cell>
          <cell r="AI625">
            <v>-3.6400000000000002E-2</v>
          </cell>
          <cell r="AJ625">
            <v>4618.82</v>
          </cell>
          <cell r="AK625">
            <v>4761.54</v>
          </cell>
          <cell r="AL625">
            <v>3.09E-2</v>
          </cell>
          <cell r="AM625">
            <v>4618.82</v>
          </cell>
          <cell r="AN625">
            <v>4353.08</v>
          </cell>
          <cell r="AO625">
            <v>-5.7500000000000002E-2</v>
          </cell>
          <cell r="AP625">
            <v>-936.2</v>
          </cell>
          <cell r="AQ625">
            <v>-1113.48</v>
          </cell>
          <cell r="AR625">
            <v>-0.18940000000000001</v>
          </cell>
          <cell r="AS625">
            <v>2625.02</v>
          </cell>
          <cell r="AT625">
            <v>2468.67</v>
          </cell>
          <cell r="AU625">
            <v>-5.96E-2</v>
          </cell>
          <cell r="AV625">
            <v>8053</v>
          </cell>
          <cell r="AW625">
            <v>7012.93</v>
          </cell>
          <cell r="AX625">
            <v>-0.12920000000000001</v>
          </cell>
          <cell r="AY625">
            <v>347.83</v>
          </cell>
          <cell r="AZ625">
            <v>799.85</v>
          </cell>
          <cell r="BA625">
            <v>1.2995000000000001</v>
          </cell>
          <cell r="BB625">
            <v>8715.84</v>
          </cell>
          <cell r="BC625">
            <v>-1093.8399999999999</v>
          </cell>
          <cell r="BD625">
            <v>-1.1254999999999999</v>
          </cell>
          <cell r="BE625">
            <v>12099.11</v>
          </cell>
          <cell r="BF625">
            <v>3905.74</v>
          </cell>
          <cell r="BG625">
            <v>-0.67720000000000002</v>
          </cell>
          <cell r="BH625">
            <v>46356.19</v>
          </cell>
          <cell r="BI625">
            <v>44015.91</v>
          </cell>
          <cell r="BK625">
            <v>0.84173729536803066</v>
          </cell>
          <cell r="BL625">
            <v>1.0254843254297847</v>
          </cell>
        </row>
        <row r="626">
          <cell r="B626" t="str">
            <v>QBE</v>
          </cell>
          <cell r="C626">
            <v>26128.33</v>
          </cell>
          <cell r="D626">
            <v>25815.919999999998</v>
          </cell>
          <cell r="E626">
            <v>-1.2E-2</v>
          </cell>
          <cell r="F626">
            <v>25642.22</v>
          </cell>
          <cell r="G626">
            <v>25699.119999999999</v>
          </cell>
          <cell r="H626">
            <v>2.2000000000000001E-3</v>
          </cell>
          <cell r="I626">
            <v>-6140.7</v>
          </cell>
          <cell r="J626">
            <v>-4157.3</v>
          </cell>
          <cell r="K626">
            <v>0.32300000000000001</v>
          </cell>
          <cell r="L626">
            <v>31782.92</v>
          </cell>
          <cell r="M626">
            <v>29856.42</v>
          </cell>
          <cell r="N626">
            <v>-6.0600000000000001E-2</v>
          </cell>
          <cell r="O626">
            <v>79.900000000000006</v>
          </cell>
          <cell r="P626">
            <v>79.91</v>
          </cell>
          <cell r="Q626">
            <v>2.0000000000000001E-4</v>
          </cell>
          <cell r="R626">
            <v>31703.02</v>
          </cell>
          <cell r="S626">
            <v>29776.51</v>
          </cell>
          <cell r="T626">
            <v>-6.08E-2</v>
          </cell>
          <cell r="U626">
            <v>30254.17</v>
          </cell>
          <cell r="V626">
            <v>24416.63</v>
          </cell>
          <cell r="W626">
            <v>-0.19289999999999999</v>
          </cell>
          <cell r="X626">
            <v>26240.07</v>
          </cell>
          <cell r="Y626">
            <v>24122.21</v>
          </cell>
          <cell r="Z626">
            <v>-8.0699999999999994E-2</v>
          </cell>
          <cell r="AA626">
            <v>-2259.7199999999998</v>
          </cell>
          <cell r="AB626">
            <v>-7746.1</v>
          </cell>
          <cell r="AC626">
            <v>-2.4279000000000002</v>
          </cell>
          <cell r="AD626">
            <v>23980.36</v>
          </cell>
          <cell r="AE626">
            <v>16376.11</v>
          </cell>
          <cell r="AF626">
            <v>-0.31709999999999999</v>
          </cell>
          <cell r="AG626">
            <v>23980.36</v>
          </cell>
          <cell r="AH626">
            <v>16376.11</v>
          </cell>
          <cell r="AI626">
            <v>-0.31709999999999999</v>
          </cell>
          <cell r="AJ626">
            <v>2471.0500000000002</v>
          </cell>
          <cell r="AK626">
            <v>2378.1999999999998</v>
          </cell>
          <cell r="AL626">
            <v>-3.7600000000000001E-2</v>
          </cell>
          <cell r="AM626">
            <v>2330.04</v>
          </cell>
          <cell r="AN626">
            <v>2376.1999999999998</v>
          </cell>
          <cell r="AO626">
            <v>1.9800000000000002E-2</v>
          </cell>
          <cell r="AP626">
            <v>-274.73</v>
          </cell>
          <cell r="AQ626">
            <v>-6865.94</v>
          </cell>
          <cell r="AR626">
            <v>-23.991299999999999</v>
          </cell>
          <cell r="AS626">
            <v>1362.36</v>
          </cell>
          <cell r="AT626">
            <v>1570.54</v>
          </cell>
          <cell r="AU626">
            <v>0.15279999999999999</v>
          </cell>
          <cell r="AV626">
            <v>6734.76</v>
          </cell>
          <cell r="AW626">
            <v>7341.47</v>
          </cell>
          <cell r="AX626">
            <v>9.01E-2</v>
          </cell>
          <cell r="AY626">
            <v>5030.21</v>
          </cell>
          <cell r="AZ626">
            <v>1188.8</v>
          </cell>
          <cell r="BA626">
            <v>-0.76370000000000005</v>
          </cell>
          <cell r="BB626">
            <v>-7459.98</v>
          </cell>
          <cell r="BC626">
            <v>7789.32</v>
          </cell>
          <cell r="BD626">
            <v>2.0440999999999998</v>
          </cell>
          <cell r="BE626">
            <v>-6624.07</v>
          </cell>
          <cell r="BF626">
            <v>10384.67</v>
          </cell>
          <cell r="BG626">
            <v>2.5676999999999999</v>
          </cell>
          <cell r="BH626">
            <v>39163</v>
          </cell>
          <cell r="BI626">
            <v>21987.18</v>
          </cell>
          <cell r="BK626">
            <v>1.2353081819965417</v>
          </cell>
          <cell r="BL626">
            <v>0.7384068851588047</v>
          </cell>
        </row>
        <row r="627">
          <cell r="B627" t="str">
            <v>RSA</v>
          </cell>
          <cell r="C627">
            <v>58921.71</v>
          </cell>
          <cell r="D627">
            <v>59305.61</v>
          </cell>
          <cell r="E627">
            <v>6.4999999999999997E-3</v>
          </cell>
          <cell r="F627">
            <v>58878.06</v>
          </cell>
          <cell r="G627">
            <v>59289.81</v>
          </cell>
          <cell r="H627">
            <v>7.0000000000000001E-3</v>
          </cell>
          <cell r="I627">
            <v>-8298.89</v>
          </cell>
          <cell r="J627">
            <v>-2556.4499999999998</v>
          </cell>
          <cell r="K627">
            <v>0.69199999999999995</v>
          </cell>
          <cell r="L627">
            <v>67176.94</v>
          </cell>
          <cell r="M627">
            <v>61846.26</v>
          </cell>
          <cell r="N627">
            <v>-7.9399999999999998E-2</v>
          </cell>
          <cell r="O627">
            <v>1516.48</v>
          </cell>
          <cell r="P627">
            <v>1697.62</v>
          </cell>
          <cell r="Q627">
            <v>0.11940000000000001</v>
          </cell>
          <cell r="R627">
            <v>65660.460000000006</v>
          </cell>
          <cell r="S627">
            <v>60148.639999999999</v>
          </cell>
          <cell r="T627">
            <v>-8.3900000000000002E-2</v>
          </cell>
          <cell r="U627">
            <v>23070.86</v>
          </cell>
          <cell r="V627">
            <v>19678.32</v>
          </cell>
          <cell r="W627">
            <v>-0.14699999999999999</v>
          </cell>
          <cell r="X627">
            <v>23042.18</v>
          </cell>
          <cell r="Y627">
            <v>19639.48</v>
          </cell>
          <cell r="Z627">
            <v>-0.1477</v>
          </cell>
          <cell r="AA627">
            <v>1450</v>
          </cell>
          <cell r="AB627">
            <v>2339.21</v>
          </cell>
          <cell r="AC627">
            <v>0.61319999999999997</v>
          </cell>
          <cell r="AD627">
            <v>24492.18</v>
          </cell>
          <cell r="AE627">
            <v>21978.69</v>
          </cell>
          <cell r="AF627">
            <v>-0.1026</v>
          </cell>
          <cell r="AG627">
            <v>22380.1</v>
          </cell>
          <cell r="AH627">
            <v>20714.68</v>
          </cell>
          <cell r="AI627">
            <v>-7.4399999999999994E-2</v>
          </cell>
          <cell r="AJ627">
            <v>11272</v>
          </cell>
          <cell r="AK627">
            <v>13751.83</v>
          </cell>
          <cell r="AL627">
            <v>0.22</v>
          </cell>
          <cell r="AM627">
            <v>10986.76</v>
          </cell>
          <cell r="AN627">
            <v>13591.08</v>
          </cell>
          <cell r="AO627">
            <v>0.23699999999999999</v>
          </cell>
          <cell r="AP627">
            <v>-1908.1</v>
          </cell>
          <cell r="AQ627">
            <v>-115.02</v>
          </cell>
          <cell r="AR627">
            <v>0.93969999999999998</v>
          </cell>
          <cell r="AS627">
            <v>7957.18</v>
          </cell>
          <cell r="AT627">
            <v>7337.71</v>
          </cell>
          <cell r="AU627">
            <v>-7.7799999999999994E-2</v>
          </cell>
          <cell r="AV627">
            <v>33410.839999999997</v>
          </cell>
          <cell r="AW627">
            <v>8442.4699999999993</v>
          </cell>
          <cell r="AX627">
            <v>-0.74729999999999996</v>
          </cell>
          <cell r="AY627">
            <v>1.28</v>
          </cell>
          <cell r="AZ627">
            <v>3.4</v>
          </cell>
          <cell r="BA627">
            <v>1.6629</v>
          </cell>
          <cell r="BB627">
            <v>-7167.6</v>
          </cell>
          <cell r="BC627">
            <v>10174.32</v>
          </cell>
          <cell r="BD627">
            <v>2.4195000000000002</v>
          </cell>
          <cell r="BE627">
            <v>-6793.74</v>
          </cell>
          <cell r="BF627">
            <v>2046.32</v>
          </cell>
          <cell r="BG627">
            <v>1.3011999999999999</v>
          </cell>
          <cell r="BH627">
            <v>72828.06</v>
          </cell>
          <cell r="BI627">
            <v>49974.31</v>
          </cell>
          <cell r="BK627">
            <v>1.1091615867448994</v>
          </cell>
          <cell r="BL627">
            <v>0.8308468819910142</v>
          </cell>
        </row>
        <row r="628">
          <cell r="B628" t="str">
            <v>OLD MUTUAL</v>
          </cell>
          <cell r="C628">
            <v>5783.12</v>
          </cell>
          <cell r="D628">
            <v>-6257.05</v>
          </cell>
          <cell r="E628">
            <v>-2.0819999999999999</v>
          </cell>
          <cell r="F628">
            <v>5579.63</v>
          </cell>
          <cell r="G628">
            <v>-6643.29</v>
          </cell>
          <cell r="H628">
            <v>-2.1905999999999999</v>
          </cell>
          <cell r="I628">
            <v>6547.98</v>
          </cell>
          <cell r="J628">
            <v>-12747.52</v>
          </cell>
          <cell r="K628">
            <v>-2.9468000000000001</v>
          </cell>
          <cell r="L628">
            <v>-968.35</v>
          </cell>
          <cell r="M628">
            <v>6104.23</v>
          </cell>
          <cell r="N628">
            <v>7.3037999999999998</v>
          </cell>
          <cell r="O628">
            <v>0</v>
          </cell>
          <cell r="P628">
            <v>0</v>
          </cell>
          <cell r="Q628" t="str">
            <v>/0</v>
          </cell>
          <cell r="R628">
            <v>-968.35</v>
          </cell>
          <cell r="S628">
            <v>6104.23</v>
          </cell>
          <cell r="T628">
            <v>7.3037999999999998</v>
          </cell>
          <cell r="U628">
            <v>6008.31</v>
          </cell>
          <cell r="V628">
            <v>5548.06</v>
          </cell>
          <cell r="W628">
            <v>-7.6600000000000001E-2</v>
          </cell>
          <cell r="X628">
            <v>6008.31</v>
          </cell>
          <cell r="Y628">
            <v>5548.06</v>
          </cell>
          <cell r="Z628">
            <v>-7.6600000000000001E-2</v>
          </cell>
          <cell r="AA628">
            <v>0.79</v>
          </cell>
          <cell r="AB628">
            <v>1.1100000000000001</v>
          </cell>
          <cell r="AC628">
            <v>0.40339999999999998</v>
          </cell>
          <cell r="AD628">
            <v>6009.1</v>
          </cell>
          <cell r="AE628">
            <v>5549.16</v>
          </cell>
          <cell r="AF628">
            <v>-7.6499999999999999E-2</v>
          </cell>
          <cell r="AG628">
            <v>6009.1</v>
          </cell>
          <cell r="AH628">
            <v>5526.56</v>
          </cell>
          <cell r="AI628">
            <v>-8.0299999999999996E-2</v>
          </cell>
          <cell r="AJ628">
            <v>1818.41</v>
          </cell>
          <cell r="AK628">
            <v>1587.34</v>
          </cell>
          <cell r="AL628">
            <v>-0.12709999999999999</v>
          </cell>
          <cell r="AM628">
            <v>1818.41</v>
          </cell>
          <cell r="AN628">
            <v>1587.34</v>
          </cell>
          <cell r="AO628">
            <v>-0.12709999999999999</v>
          </cell>
          <cell r="AP628">
            <v>-5765.08</v>
          </cell>
          <cell r="AQ628">
            <v>-9754.64</v>
          </cell>
          <cell r="AR628">
            <v>-0.69199999999999995</v>
          </cell>
          <cell r="AS628">
            <v>2393.08</v>
          </cell>
          <cell r="AT628">
            <v>2615.63</v>
          </cell>
          <cell r="AU628">
            <v>9.2999999999999999E-2</v>
          </cell>
          <cell r="AV628">
            <v>13343.81</v>
          </cell>
          <cell r="AW628">
            <v>19809.62</v>
          </cell>
          <cell r="AX628">
            <v>0.48459999999999998</v>
          </cell>
          <cell r="AY628">
            <v>0</v>
          </cell>
          <cell r="AZ628">
            <v>0</v>
          </cell>
          <cell r="BA628" t="str">
            <v>/0</v>
          </cell>
          <cell r="BB628">
            <v>-18767.68</v>
          </cell>
          <cell r="BC628">
            <v>-13680.27</v>
          </cell>
          <cell r="BD628">
            <v>0.27110000000000001</v>
          </cell>
          <cell r="BE628">
            <v>4459.0600000000004</v>
          </cell>
          <cell r="BF628">
            <v>12150.99</v>
          </cell>
          <cell r="BG628">
            <v>1.7250000000000001</v>
          </cell>
          <cell r="BH628">
            <v>17799.330000000002</v>
          </cell>
          <cell r="BI628">
            <v>19784.5</v>
          </cell>
          <cell r="BK628">
            <v>-18.38109154747767</v>
          </cell>
          <cell r="BL628">
            <v>3.2411131297477325</v>
          </cell>
        </row>
        <row r="629">
          <cell r="B629" t="str">
            <v>SOLIDARIA</v>
          </cell>
          <cell r="C629">
            <v>85123.7</v>
          </cell>
          <cell r="D629">
            <v>104171.13</v>
          </cell>
          <cell r="E629">
            <v>0.2238</v>
          </cell>
          <cell r="F629">
            <v>85059.36</v>
          </cell>
          <cell r="G629">
            <v>104157.91</v>
          </cell>
          <cell r="H629">
            <v>0.22450000000000001</v>
          </cell>
          <cell r="I629">
            <v>4956.57</v>
          </cell>
          <cell r="J629">
            <v>1420.91</v>
          </cell>
          <cell r="K629">
            <v>-0.71330000000000005</v>
          </cell>
          <cell r="L629">
            <v>80102.789999999994</v>
          </cell>
          <cell r="M629">
            <v>102737</v>
          </cell>
          <cell r="N629">
            <v>0.28260000000000002</v>
          </cell>
          <cell r="O629">
            <v>768.39</v>
          </cell>
          <cell r="P629">
            <v>989.23</v>
          </cell>
          <cell r="Q629">
            <v>0.28739999999999999</v>
          </cell>
          <cell r="R629">
            <v>79334.399999999994</v>
          </cell>
          <cell r="S629">
            <v>101747.77</v>
          </cell>
          <cell r="T629">
            <v>0.28249999999999997</v>
          </cell>
          <cell r="U629">
            <v>36599.300000000003</v>
          </cell>
          <cell r="V629">
            <v>58615.14</v>
          </cell>
          <cell r="W629">
            <v>0.60150000000000003</v>
          </cell>
          <cell r="X629">
            <v>36359.96</v>
          </cell>
          <cell r="Y629">
            <v>57972.99</v>
          </cell>
          <cell r="Z629">
            <v>0.59440000000000004</v>
          </cell>
          <cell r="AA629">
            <v>4555.16</v>
          </cell>
          <cell r="AB629">
            <v>-3376.05</v>
          </cell>
          <cell r="AC629">
            <v>-1.7411000000000001</v>
          </cell>
          <cell r="AD629">
            <v>40915.120000000003</v>
          </cell>
          <cell r="AE629">
            <v>54596.94</v>
          </cell>
          <cell r="AF629">
            <v>0.33439999999999998</v>
          </cell>
          <cell r="AG629">
            <v>40865.089999999997</v>
          </cell>
          <cell r="AH629">
            <v>54593.52</v>
          </cell>
          <cell r="AI629">
            <v>0.33589999999999998</v>
          </cell>
          <cell r="AJ629">
            <v>10194.709999999999</v>
          </cell>
          <cell r="AK629">
            <v>12003.91</v>
          </cell>
          <cell r="AL629">
            <v>0.17749999999999999</v>
          </cell>
          <cell r="AM629">
            <v>10113.86</v>
          </cell>
          <cell r="AN629">
            <v>11972.98</v>
          </cell>
          <cell r="AO629">
            <v>0.18379999999999999</v>
          </cell>
          <cell r="AP629">
            <v>-509.6</v>
          </cell>
          <cell r="AQ629">
            <v>-916.95</v>
          </cell>
          <cell r="AR629">
            <v>-0.7994</v>
          </cell>
          <cell r="AS629">
            <v>7159.62</v>
          </cell>
          <cell r="AT629">
            <v>7961.98</v>
          </cell>
          <cell r="AU629">
            <v>0.11210000000000001</v>
          </cell>
          <cell r="AV629">
            <v>15917.56</v>
          </cell>
          <cell r="AW629">
            <v>21959.83</v>
          </cell>
          <cell r="AX629">
            <v>0.37959999999999999</v>
          </cell>
          <cell r="AY629">
            <v>75.56</v>
          </cell>
          <cell r="AZ629">
            <v>105.37</v>
          </cell>
          <cell r="BA629">
            <v>0.39450000000000002</v>
          </cell>
          <cell r="BB629">
            <v>5712.31</v>
          </cell>
          <cell r="BC629">
            <v>6071.05</v>
          </cell>
          <cell r="BD629">
            <v>6.2799999999999995E-2</v>
          </cell>
          <cell r="BE629">
            <v>6378.87</v>
          </cell>
          <cell r="BF629">
            <v>7969.72</v>
          </cell>
          <cell r="BG629">
            <v>0.24940000000000001</v>
          </cell>
          <cell r="BH629">
            <v>73622.09</v>
          </cell>
          <cell r="BI629">
            <v>95676.73</v>
          </cell>
          <cell r="BK629">
            <v>0.92799706054372377</v>
          </cell>
          <cell r="BL629">
            <v>0.94033245151220501</v>
          </cell>
        </row>
        <row r="630">
          <cell r="B630" t="str">
            <v>SURAMERICANA VIDA</v>
          </cell>
          <cell r="C630">
            <v>1207814.45</v>
          </cell>
          <cell r="D630">
            <v>1380890.01</v>
          </cell>
          <cell r="E630">
            <v>0.14330000000000001</v>
          </cell>
          <cell r="F630">
            <v>1165325.8799999999</v>
          </cell>
          <cell r="G630">
            <v>1332527.24</v>
          </cell>
          <cell r="H630">
            <v>0.14349999999999999</v>
          </cell>
          <cell r="I630">
            <v>69076.59</v>
          </cell>
          <cell r="J630">
            <v>87301.26</v>
          </cell>
          <cell r="K630">
            <v>0.26379999999999998</v>
          </cell>
          <cell r="L630">
            <v>1096249.29</v>
          </cell>
          <cell r="M630">
            <v>1245225.98</v>
          </cell>
          <cell r="N630">
            <v>0.13589999999999999</v>
          </cell>
          <cell r="O630">
            <v>17850.54</v>
          </cell>
          <cell r="P630">
            <v>25114.25</v>
          </cell>
          <cell r="Q630">
            <v>0.40689999999999998</v>
          </cell>
          <cell r="R630">
            <v>1078398.75</v>
          </cell>
          <cell r="S630">
            <v>1220111.73</v>
          </cell>
          <cell r="T630">
            <v>0.13139999999999999</v>
          </cell>
          <cell r="U630">
            <v>500036.9</v>
          </cell>
          <cell r="V630">
            <v>582273.54</v>
          </cell>
          <cell r="W630">
            <v>0.16450000000000001</v>
          </cell>
          <cell r="X630">
            <v>475132.67</v>
          </cell>
          <cell r="Y630">
            <v>555474.09</v>
          </cell>
          <cell r="Z630">
            <v>0.1691</v>
          </cell>
          <cell r="AA630">
            <v>45871.51</v>
          </cell>
          <cell r="AB630">
            <v>9633.3799999999992</v>
          </cell>
          <cell r="AC630">
            <v>-0.79</v>
          </cell>
          <cell r="AD630">
            <v>521004.18</v>
          </cell>
          <cell r="AE630">
            <v>565107.47</v>
          </cell>
          <cell r="AF630">
            <v>8.4699999999999998E-2</v>
          </cell>
          <cell r="AG630">
            <v>513216.11</v>
          </cell>
          <cell r="AH630">
            <v>547955.17000000004</v>
          </cell>
          <cell r="AI630">
            <v>6.7699999999999996E-2</v>
          </cell>
          <cell r="AJ630">
            <v>128861.1</v>
          </cell>
          <cell r="AK630">
            <v>145555.79999999999</v>
          </cell>
          <cell r="AL630">
            <v>0.12959999999999999</v>
          </cell>
          <cell r="AM630">
            <v>126652.08</v>
          </cell>
          <cell r="AN630">
            <v>135010.39000000001</v>
          </cell>
          <cell r="AO630">
            <v>6.6000000000000003E-2</v>
          </cell>
          <cell r="AP630">
            <v>-1177.82</v>
          </cell>
          <cell r="AQ630">
            <v>-674.98</v>
          </cell>
          <cell r="AR630">
            <v>0.4269</v>
          </cell>
          <cell r="AS630">
            <v>105864.23</v>
          </cell>
          <cell r="AT630">
            <v>118909.62</v>
          </cell>
          <cell r="AU630">
            <v>0.1232</v>
          </cell>
          <cell r="AV630">
            <v>267480.65000000002</v>
          </cell>
          <cell r="AW630">
            <v>278220.42</v>
          </cell>
          <cell r="AX630">
            <v>4.02E-2</v>
          </cell>
          <cell r="AY630">
            <v>2855.28</v>
          </cell>
          <cell r="AZ630">
            <v>1470.2</v>
          </cell>
          <cell r="BA630">
            <v>-0.48509999999999998</v>
          </cell>
          <cell r="BB630">
            <v>63508.23</v>
          </cell>
          <cell r="BC630">
            <v>139220.9</v>
          </cell>
          <cell r="BD630">
            <v>1.1921999999999999</v>
          </cell>
          <cell r="BE630">
            <v>150345.04999999999</v>
          </cell>
          <cell r="BF630">
            <v>201894.31</v>
          </cell>
          <cell r="BG630">
            <v>0.34289999999999998</v>
          </cell>
          <cell r="BH630">
            <v>1014890.52</v>
          </cell>
          <cell r="BI630">
            <v>1080890.83</v>
          </cell>
          <cell r="BK630">
            <v>0.94110876890389572</v>
          </cell>
          <cell r="BL630">
            <v>0.8858949581609219</v>
          </cell>
        </row>
        <row r="631">
          <cell r="B631" t="str">
            <v>TOTAL</v>
          </cell>
          <cell r="C631">
            <v>3947531.35</v>
          </cell>
          <cell r="D631">
            <v>4532278.45</v>
          </cell>
          <cell r="E631">
            <v>0.14810000000000001</v>
          </cell>
          <cell r="F631">
            <v>3601913.95</v>
          </cell>
          <cell r="G631">
            <v>4154458.08</v>
          </cell>
          <cell r="H631">
            <v>0.15340000000000001</v>
          </cell>
          <cell r="I631">
            <v>326346.90999999997</v>
          </cell>
          <cell r="J631">
            <v>425874.35</v>
          </cell>
          <cell r="K631">
            <v>0.30499999999999999</v>
          </cell>
          <cell r="L631">
            <v>3275567.04</v>
          </cell>
          <cell r="M631">
            <v>3728583.73</v>
          </cell>
          <cell r="N631">
            <v>0.13830000000000001</v>
          </cell>
          <cell r="O631">
            <v>50683.44</v>
          </cell>
          <cell r="P631">
            <v>61571.29</v>
          </cell>
          <cell r="Q631">
            <v>0.21479999999999999</v>
          </cell>
          <cell r="R631">
            <v>3224883.6</v>
          </cell>
          <cell r="S631">
            <v>3667012.44</v>
          </cell>
          <cell r="T631">
            <v>0.1371</v>
          </cell>
          <cell r="U631">
            <v>1675280.5</v>
          </cell>
          <cell r="V631">
            <v>1875825.06</v>
          </cell>
          <cell r="W631">
            <v>0.1197</v>
          </cell>
          <cell r="X631">
            <v>1500764.43</v>
          </cell>
          <cell r="Y631">
            <v>1701428.62</v>
          </cell>
          <cell r="Z631">
            <v>0.13370000000000001</v>
          </cell>
          <cell r="AA631">
            <v>66502.8</v>
          </cell>
          <cell r="AB631">
            <v>126627.44</v>
          </cell>
          <cell r="AC631">
            <v>0.90410000000000001</v>
          </cell>
          <cell r="AD631">
            <v>1567267.22</v>
          </cell>
          <cell r="AE631">
            <v>1828056.07</v>
          </cell>
          <cell r="AF631">
            <v>0.16639999999999999</v>
          </cell>
          <cell r="AG631">
            <v>1542769.77</v>
          </cell>
          <cell r="AH631">
            <v>1778187.53</v>
          </cell>
          <cell r="AI631">
            <v>0.15260000000000001</v>
          </cell>
          <cell r="AJ631">
            <v>545456.84</v>
          </cell>
          <cell r="AK631">
            <v>566099.92000000004</v>
          </cell>
          <cell r="AL631">
            <v>3.78E-2</v>
          </cell>
          <cell r="AM631">
            <v>459360.5</v>
          </cell>
          <cell r="AN631">
            <v>473854.84</v>
          </cell>
          <cell r="AO631">
            <v>3.1600000000000003E-2</v>
          </cell>
          <cell r="AP631">
            <v>-28683.26</v>
          </cell>
          <cell r="AQ631">
            <v>-39849.839999999997</v>
          </cell>
          <cell r="AR631">
            <v>-0.38929999999999998</v>
          </cell>
          <cell r="AS631">
            <v>356807.95</v>
          </cell>
          <cell r="AT631">
            <v>391619.74</v>
          </cell>
          <cell r="AU631">
            <v>9.7600000000000006E-2</v>
          </cell>
          <cell r="AV631">
            <v>967820.84</v>
          </cell>
          <cell r="AW631">
            <v>1029249.76</v>
          </cell>
          <cell r="AX631">
            <v>6.3500000000000001E-2</v>
          </cell>
          <cell r="AY631">
            <v>33802.74</v>
          </cell>
          <cell r="AZ631">
            <v>25650.89</v>
          </cell>
          <cell r="BA631">
            <v>-0.2412</v>
          </cell>
          <cell r="BB631">
            <v>-107063.41</v>
          </cell>
          <cell r="BC631">
            <v>8191.47</v>
          </cell>
          <cell r="BD631">
            <v>1.0765</v>
          </cell>
          <cell r="BE631">
            <v>324917.49</v>
          </cell>
          <cell r="BF631">
            <v>305064.74</v>
          </cell>
          <cell r="BG631">
            <v>-6.1100000000000002E-2</v>
          </cell>
          <cell r="BH631">
            <v>3331878.54</v>
          </cell>
          <cell r="BI631">
            <v>3658712.91</v>
          </cell>
          <cell r="BK631">
            <v>1.0331779230729443</v>
          </cell>
          <cell r="BL631">
            <v>0.99773670525099178</v>
          </cell>
        </row>
        <row r="632">
          <cell r="B632">
            <v>0</v>
          </cell>
          <cell r="C632">
            <v>5413315.6900000004</v>
          </cell>
          <cell r="D632">
            <v>6183531.8099999996</v>
          </cell>
          <cell r="E632">
            <v>0.14230000000000001</v>
          </cell>
          <cell r="F632">
            <v>4958984.3600000003</v>
          </cell>
          <cell r="G632">
            <v>5660417.6600000001</v>
          </cell>
          <cell r="H632">
            <v>0.1414</v>
          </cell>
          <cell r="I632">
            <v>492858.79</v>
          </cell>
          <cell r="J632">
            <v>674349.23</v>
          </cell>
          <cell r="K632">
            <v>0.36820000000000003</v>
          </cell>
          <cell r="L632">
            <v>4466125.57</v>
          </cell>
          <cell r="M632">
            <v>4986068.43</v>
          </cell>
          <cell r="N632">
            <v>0.1164</v>
          </cell>
          <cell r="O632">
            <v>70320.460000000006</v>
          </cell>
          <cell r="P632">
            <v>81861.240000000005</v>
          </cell>
          <cell r="Q632">
            <v>0.1641</v>
          </cell>
          <cell r="R632">
            <v>4395805.1100000003</v>
          </cell>
          <cell r="S632">
            <v>4904207.1900000004</v>
          </cell>
          <cell r="T632">
            <v>0.1157</v>
          </cell>
          <cell r="U632">
            <v>2302445.66</v>
          </cell>
          <cell r="V632">
            <v>2609500.2799999998</v>
          </cell>
          <cell r="W632">
            <v>0.13339999999999999</v>
          </cell>
          <cell r="X632">
            <v>2070416.59</v>
          </cell>
          <cell r="Y632">
            <v>2375134.59</v>
          </cell>
          <cell r="Z632">
            <v>0.1472</v>
          </cell>
          <cell r="AA632">
            <v>73487.64</v>
          </cell>
          <cell r="AB632">
            <v>99127.56</v>
          </cell>
          <cell r="AC632">
            <v>0.34889999999999999</v>
          </cell>
          <cell r="AD632">
            <v>2143904.23</v>
          </cell>
          <cell r="AE632">
            <v>2474262.15</v>
          </cell>
          <cell r="AF632">
            <v>0.15409999999999999</v>
          </cell>
          <cell r="AG632">
            <v>2104547.7599999998</v>
          </cell>
          <cell r="AH632">
            <v>2398848.2400000002</v>
          </cell>
          <cell r="AI632">
            <v>0.13980000000000001</v>
          </cell>
          <cell r="AJ632">
            <v>753435.57</v>
          </cell>
          <cell r="AK632">
            <v>873084.06</v>
          </cell>
          <cell r="AL632">
            <v>0.1588</v>
          </cell>
          <cell r="AM632">
            <v>638101.13</v>
          </cell>
          <cell r="AN632">
            <v>745284.5</v>
          </cell>
          <cell r="AO632">
            <v>0.16800000000000001</v>
          </cell>
          <cell r="AP632">
            <v>-37644.58</v>
          </cell>
          <cell r="AQ632">
            <v>-57715.13</v>
          </cell>
          <cell r="AR632">
            <v>-0.53320000000000001</v>
          </cell>
          <cell r="AS632">
            <v>469452.14</v>
          </cell>
          <cell r="AT632">
            <v>521303.45</v>
          </cell>
          <cell r="AU632">
            <v>0.1105</v>
          </cell>
          <cell r="AV632">
            <v>1392303.49</v>
          </cell>
          <cell r="AW632">
            <v>1438987.71</v>
          </cell>
          <cell r="AX632">
            <v>3.3500000000000002E-2</v>
          </cell>
          <cell r="AY632">
            <v>30697.69</v>
          </cell>
          <cell r="AZ632">
            <v>28796.55</v>
          </cell>
          <cell r="BA632">
            <v>-6.1899999999999997E-2</v>
          </cell>
          <cell r="BB632">
            <v>-201652.52</v>
          </cell>
          <cell r="BC632">
            <v>-171298.12</v>
          </cell>
          <cell r="BD632">
            <v>0.15049999999999999</v>
          </cell>
          <cell r="BE632">
            <v>465945.95</v>
          </cell>
          <cell r="BF632">
            <v>486354.22</v>
          </cell>
          <cell r="BG632">
            <v>4.3799999999999999E-2</v>
          </cell>
          <cell r="BH632">
            <v>4597457.63</v>
          </cell>
          <cell r="BI632">
            <v>5075505.32</v>
          </cell>
          <cell r="BK632" t="str">
            <v xml:space="preserve"> </v>
          </cell>
          <cell r="BL632" t="str">
            <v xml:space="preserve"> </v>
          </cell>
        </row>
        <row r="633">
          <cell r="B633">
            <v>0</v>
          </cell>
          <cell r="C633">
            <v>0</v>
          </cell>
          <cell r="D633">
            <v>0</v>
          </cell>
          <cell r="E633">
            <v>0.14860000000000001</v>
          </cell>
          <cell r="F633">
            <v>0</v>
          </cell>
          <cell r="G633">
            <v>0</v>
          </cell>
          <cell r="H633">
            <v>0.1507</v>
          </cell>
          <cell r="I633">
            <v>0</v>
          </cell>
          <cell r="J633">
            <v>0</v>
          </cell>
          <cell r="K633">
            <v>0.1492</v>
          </cell>
          <cell r="L633">
            <v>0</v>
          </cell>
          <cell r="M633">
            <v>0</v>
          </cell>
          <cell r="N633">
            <v>0.15090000000000001</v>
          </cell>
          <cell r="O633">
            <v>0</v>
          </cell>
          <cell r="P633">
            <v>0</v>
          </cell>
          <cell r="Q633">
            <v>0.28960000000000002</v>
          </cell>
          <cell r="R633">
            <v>0</v>
          </cell>
          <cell r="S633">
            <v>0</v>
          </cell>
          <cell r="T633">
            <v>0.14899999999999999</v>
          </cell>
          <cell r="U633">
            <v>0</v>
          </cell>
          <cell r="V633">
            <v>0</v>
          </cell>
          <cell r="W633">
            <v>0.1051</v>
          </cell>
          <cell r="X633">
            <v>0</v>
          </cell>
          <cell r="Y633">
            <v>0</v>
          </cell>
          <cell r="Z633">
            <v>0.10829999999999999</v>
          </cell>
          <cell r="AA633">
            <v>0</v>
          </cell>
          <cell r="AB633">
            <v>0</v>
          </cell>
          <cell r="AC633">
            <v>0.36890000000000001</v>
          </cell>
          <cell r="AD633">
            <v>0</v>
          </cell>
          <cell r="AE633">
            <v>0</v>
          </cell>
          <cell r="AF633">
            <v>0.12479999999999999</v>
          </cell>
          <cell r="AG633">
            <v>0</v>
          </cell>
          <cell r="AH633">
            <v>0</v>
          </cell>
          <cell r="AI633">
            <v>0.1095</v>
          </cell>
          <cell r="AJ633">
            <v>0</v>
          </cell>
          <cell r="AK633">
            <v>0</v>
          </cell>
          <cell r="AL633">
            <v>0.03</v>
          </cell>
          <cell r="AM633">
            <v>0</v>
          </cell>
          <cell r="AN633">
            <v>0</v>
          </cell>
          <cell r="AO633">
            <v>9.4999999999999998E-3</v>
          </cell>
          <cell r="AP633">
            <v>0</v>
          </cell>
          <cell r="AQ633">
            <v>0</v>
          </cell>
          <cell r="AR633">
            <v>-0.3236</v>
          </cell>
          <cell r="AS633">
            <v>0</v>
          </cell>
          <cell r="AT633">
            <v>0</v>
          </cell>
          <cell r="AU633">
            <v>0.1075</v>
          </cell>
          <cell r="AV633">
            <v>0</v>
          </cell>
          <cell r="AW633">
            <v>0</v>
          </cell>
          <cell r="AX633">
            <v>7.9100000000000004E-2</v>
          </cell>
          <cell r="AY633">
            <v>0</v>
          </cell>
          <cell r="AZ633">
            <v>0</v>
          </cell>
          <cell r="BA633">
            <v>-0.28000000000000003</v>
          </cell>
          <cell r="BB633">
            <v>0</v>
          </cell>
          <cell r="BC633">
            <v>0</v>
          </cell>
          <cell r="BD633">
            <v>0.95650000000000002</v>
          </cell>
          <cell r="BE633">
            <v>0</v>
          </cell>
          <cell r="BF633">
            <v>0</v>
          </cell>
          <cell r="BG633">
            <v>0.64549999999999996</v>
          </cell>
          <cell r="BH633">
            <v>0</v>
          </cell>
          <cell r="BI633">
            <v>0</v>
          </cell>
          <cell r="BJ633">
            <v>0</v>
          </cell>
          <cell r="BK633" t="str">
            <v xml:space="preserve"> </v>
          </cell>
          <cell r="BL633" t="str">
            <v xml:space="preserve"> </v>
          </cell>
        </row>
        <row r="637">
          <cell r="B637" t="str">
            <v>ALFA VIDA</v>
          </cell>
          <cell r="C637">
            <v>472170.55</v>
          </cell>
          <cell r="D637">
            <v>655575.92000000004</v>
          </cell>
          <cell r="E637">
            <v>0.38840000000000002</v>
          </cell>
          <cell r="F637">
            <v>472170.55</v>
          </cell>
          <cell r="G637">
            <v>655575.92000000004</v>
          </cell>
          <cell r="H637">
            <v>0.38840000000000002</v>
          </cell>
          <cell r="I637">
            <v>107228.08</v>
          </cell>
          <cell r="J637">
            <v>253809.6</v>
          </cell>
          <cell r="K637">
            <v>1.367</v>
          </cell>
          <cell r="L637">
            <v>364864.24</v>
          </cell>
          <cell r="M637">
            <v>401684.23</v>
          </cell>
          <cell r="N637">
            <v>0.1009</v>
          </cell>
          <cell r="O637">
            <v>6254.39</v>
          </cell>
          <cell r="P637">
            <v>7839.45</v>
          </cell>
          <cell r="Q637">
            <v>0.25340000000000001</v>
          </cell>
          <cell r="R637">
            <v>358688.08</v>
          </cell>
          <cell r="S637">
            <v>393926.87</v>
          </cell>
          <cell r="T637">
            <v>9.8199999999999996E-2</v>
          </cell>
          <cell r="U637">
            <v>190489.61</v>
          </cell>
          <cell r="V637">
            <v>363248.59</v>
          </cell>
          <cell r="W637">
            <v>0.90690000000000004</v>
          </cell>
          <cell r="X637">
            <v>190489.61</v>
          </cell>
          <cell r="Y637">
            <v>363248.59</v>
          </cell>
          <cell r="Z637">
            <v>0.90690000000000004</v>
          </cell>
          <cell r="AA637">
            <v>194427.5</v>
          </cell>
          <cell r="AB637">
            <v>43090.35</v>
          </cell>
          <cell r="AC637">
            <v>-0.77839999999999998</v>
          </cell>
          <cell r="AD637">
            <v>384917.11</v>
          </cell>
          <cell r="AE637">
            <v>406338.93</v>
          </cell>
          <cell r="AF637">
            <v>5.57E-2</v>
          </cell>
          <cell r="AG637">
            <v>381578.65</v>
          </cell>
          <cell r="AH637">
            <v>402640.06</v>
          </cell>
          <cell r="AI637">
            <v>5.5199999999999999E-2</v>
          </cell>
          <cell r="AJ637">
            <v>183.59</v>
          </cell>
          <cell r="AK637">
            <v>216.87</v>
          </cell>
          <cell r="AL637">
            <v>0.18129999999999999</v>
          </cell>
          <cell r="AM637">
            <v>183.59</v>
          </cell>
          <cell r="AN637">
            <v>216.87</v>
          </cell>
          <cell r="AO637">
            <v>0.18129999999999999</v>
          </cell>
          <cell r="AP637">
            <v>1201.04</v>
          </cell>
          <cell r="AQ637">
            <v>-926.76</v>
          </cell>
          <cell r="AR637">
            <v>-1.7716000000000001</v>
          </cell>
          <cell r="AS637">
            <v>3613.2</v>
          </cell>
          <cell r="AT637">
            <v>3581.73</v>
          </cell>
          <cell r="AU637">
            <v>-8.6999999999999994E-3</v>
          </cell>
          <cell r="AV637">
            <v>4615.1400000000003</v>
          </cell>
          <cell r="AW637">
            <v>5518.43</v>
          </cell>
          <cell r="AX637">
            <v>0.19570000000000001</v>
          </cell>
          <cell r="AY637">
            <v>42.37</v>
          </cell>
          <cell r="AZ637">
            <v>2219.58</v>
          </cell>
          <cell r="BA637">
            <v>51.389600000000002</v>
          </cell>
          <cell r="BB637">
            <v>-32545.91</v>
          </cell>
          <cell r="BC637">
            <v>-19323.04</v>
          </cell>
          <cell r="BD637">
            <v>0.40629999999999999</v>
          </cell>
          <cell r="BE637">
            <v>28004.45</v>
          </cell>
          <cell r="BF637">
            <v>59377.440000000002</v>
          </cell>
          <cell r="BG637">
            <v>1.1200000000000001</v>
          </cell>
          <cell r="BH637">
            <v>391233.98</v>
          </cell>
          <cell r="BI637">
            <v>413249.91</v>
          </cell>
        </row>
        <row r="638">
          <cell r="B638" t="str">
            <v>METLIFE</v>
          </cell>
          <cell r="C638">
            <v>30.7</v>
          </cell>
          <cell r="D638">
            <v>0</v>
          </cell>
          <cell r="E638">
            <v>-1</v>
          </cell>
          <cell r="F638">
            <v>30.7</v>
          </cell>
          <cell r="G638">
            <v>0</v>
          </cell>
          <cell r="H638">
            <v>-1</v>
          </cell>
          <cell r="I638">
            <v>1521.67</v>
          </cell>
          <cell r="J638">
            <v>1550.72</v>
          </cell>
          <cell r="K638">
            <v>1.9099999999999999E-2</v>
          </cell>
          <cell r="L638">
            <v>-1490.97</v>
          </cell>
          <cell r="M638">
            <v>-1550.72</v>
          </cell>
          <cell r="N638">
            <v>-4.0099999999999997E-2</v>
          </cell>
          <cell r="O638">
            <v>0</v>
          </cell>
          <cell r="P638">
            <v>0</v>
          </cell>
          <cell r="Q638">
            <v>0</v>
          </cell>
          <cell r="R638">
            <v>-1490.97</v>
          </cell>
          <cell r="S638">
            <v>-1550.72</v>
          </cell>
          <cell r="T638">
            <v>-4.0099999999999997E-2</v>
          </cell>
          <cell r="U638">
            <v>2748.42</v>
          </cell>
          <cell r="V638">
            <v>2767.8</v>
          </cell>
          <cell r="W638">
            <v>7.1000000000000004E-3</v>
          </cell>
          <cell r="X638">
            <v>2748.42</v>
          </cell>
          <cell r="Y638">
            <v>2767.8</v>
          </cell>
          <cell r="Z638">
            <v>7.1000000000000004E-3</v>
          </cell>
          <cell r="AA638">
            <v>-2.79</v>
          </cell>
          <cell r="AB638">
            <v>8</v>
          </cell>
          <cell r="AC638">
            <v>3.8704000000000001</v>
          </cell>
          <cell r="AD638">
            <v>2745.63</v>
          </cell>
          <cell r="AE638">
            <v>2775.8</v>
          </cell>
          <cell r="AF638">
            <v>1.0999999999999999E-2</v>
          </cell>
          <cell r="AG638">
            <v>2745.63</v>
          </cell>
          <cell r="AH638">
            <v>2775.8</v>
          </cell>
          <cell r="AI638">
            <v>1.0999999999999999E-2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-0.4</v>
          </cell>
          <cell r="AQ638">
            <v>-7.75</v>
          </cell>
          <cell r="AR638">
            <v>-18.203600000000002</v>
          </cell>
          <cell r="AS638">
            <v>81.08</v>
          </cell>
          <cell r="AT638">
            <v>101.37</v>
          </cell>
          <cell r="AU638">
            <v>0.25019999999999998</v>
          </cell>
          <cell r="AV638">
            <v>68.819999999999993</v>
          </cell>
          <cell r="AW638">
            <v>87.06</v>
          </cell>
          <cell r="AX638">
            <v>0.2651</v>
          </cell>
          <cell r="AY638">
            <v>0</v>
          </cell>
          <cell r="AZ638">
            <v>0</v>
          </cell>
          <cell r="BA638">
            <v>0</v>
          </cell>
          <cell r="BB638">
            <v>-4386.1000000000004</v>
          </cell>
          <cell r="BC638">
            <v>-4507.1899999999996</v>
          </cell>
          <cell r="BD638">
            <v>-2.76E-2</v>
          </cell>
          <cell r="BE638">
            <v>-207.92</v>
          </cell>
          <cell r="BF638">
            <v>-618.62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ALFA VIDA</v>
          </cell>
          <cell r="C639">
            <v>722941.18</v>
          </cell>
          <cell r="D639">
            <v>1162762.8899999999</v>
          </cell>
          <cell r="E639">
            <v>0.60840000000000005</v>
          </cell>
          <cell r="F639">
            <v>722941.18</v>
          </cell>
          <cell r="G639">
            <v>1162762.8899999999</v>
          </cell>
          <cell r="H639">
            <v>0.60840000000000005</v>
          </cell>
          <cell r="I639">
            <v>159547.73000000001</v>
          </cell>
          <cell r="J639">
            <v>552500.17000000004</v>
          </cell>
          <cell r="K639">
            <v>2.4628999999999999</v>
          </cell>
          <cell r="L639">
            <v>563287.18000000005</v>
          </cell>
          <cell r="M639">
            <v>610136.31999999995</v>
          </cell>
          <cell r="N639">
            <v>8.3199999999999996E-2</v>
          </cell>
          <cell r="O639">
            <v>10096.17</v>
          </cell>
          <cell r="P639">
            <v>12227.74</v>
          </cell>
          <cell r="Q639">
            <v>0.21110000000000001</v>
          </cell>
          <cell r="R639">
            <v>553297.28</v>
          </cell>
          <cell r="S639">
            <v>598034.98</v>
          </cell>
          <cell r="T639">
            <v>8.09E-2</v>
          </cell>
          <cell r="U639">
            <v>335416.5</v>
          </cell>
          <cell r="V639">
            <v>615222.29</v>
          </cell>
          <cell r="W639">
            <v>0.83420000000000005</v>
          </cell>
          <cell r="X639">
            <v>335416.5</v>
          </cell>
          <cell r="Y639">
            <v>615222.29</v>
          </cell>
          <cell r="Z639">
            <v>0.83420000000000005</v>
          </cell>
          <cell r="AA639">
            <v>258095.87</v>
          </cell>
          <cell r="AB639">
            <v>2553.41</v>
          </cell>
          <cell r="AC639">
            <v>-0.99009999999999998</v>
          </cell>
          <cell r="AD639">
            <v>593512.37</v>
          </cell>
          <cell r="AE639">
            <v>617775.69999999995</v>
          </cell>
          <cell r="AF639">
            <v>4.0899999999999999E-2</v>
          </cell>
          <cell r="AG639">
            <v>589666.57999999996</v>
          </cell>
          <cell r="AH639">
            <v>612101.43000000005</v>
          </cell>
          <cell r="AI639">
            <v>3.7999999999999999E-2</v>
          </cell>
          <cell r="AJ639">
            <v>284.52999999999997</v>
          </cell>
          <cell r="AK639">
            <v>336.29</v>
          </cell>
          <cell r="AL639">
            <v>0.18190000000000001</v>
          </cell>
          <cell r="AM639">
            <v>284.52999999999997</v>
          </cell>
          <cell r="AN639">
            <v>336.29</v>
          </cell>
          <cell r="AO639">
            <v>0.18190000000000001</v>
          </cell>
          <cell r="AP639">
            <v>1802.28</v>
          </cell>
          <cell r="AQ639">
            <v>-1273.17</v>
          </cell>
          <cell r="AR639">
            <v>-1.7063999999999999</v>
          </cell>
          <cell r="AS639">
            <v>5549.19</v>
          </cell>
          <cell r="AT639">
            <v>5856.82</v>
          </cell>
          <cell r="AU639">
            <v>5.5399999999999998E-2</v>
          </cell>
          <cell r="AV639">
            <v>7125.54</v>
          </cell>
          <cell r="AW639">
            <v>9072.5499999999993</v>
          </cell>
          <cell r="AX639">
            <v>0.2732</v>
          </cell>
          <cell r="AY639">
            <v>70.540000000000006</v>
          </cell>
          <cell r="AZ639">
            <v>3384.97</v>
          </cell>
          <cell r="BA639">
            <v>46.988500000000002</v>
          </cell>
          <cell r="BB639">
            <v>-51201.38</v>
          </cell>
          <cell r="BC639">
            <v>-31443.919999999998</v>
          </cell>
          <cell r="BD639">
            <v>0.38590000000000002</v>
          </cell>
          <cell r="BE639">
            <v>75696.649999999994</v>
          </cell>
          <cell r="BF639">
            <v>111193.18</v>
          </cell>
          <cell r="BG639">
            <v>0.47</v>
          </cell>
          <cell r="BH639">
            <v>604498.66</v>
          </cell>
          <cell r="BI639">
            <v>629478.9</v>
          </cell>
        </row>
        <row r="640">
          <cell r="B640" t="str">
            <v>METLIFE</v>
          </cell>
          <cell r="C640">
            <v>49.58</v>
          </cell>
          <cell r="D640">
            <v>0</v>
          </cell>
          <cell r="E640">
            <v>-1</v>
          </cell>
          <cell r="F640">
            <v>49.58</v>
          </cell>
          <cell r="G640">
            <v>0</v>
          </cell>
          <cell r="H640">
            <v>-1</v>
          </cell>
          <cell r="I640">
            <v>1861.22</v>
          </cell>
          <cell r="J640">
            <v>1996.41</v>
          </cell>
          <cell r="K640">
            <v>7.2599999999999998E-2</v>
          </cell>
          <cell r="L640">
            <v>-1811.64</v>
          </cell>
          <cell r="M640">
            <v>-1996.41</v>
          </cell>
          <cell r="N640">
            <v>-0.10199999999999999</v>
          </cell>
          <cell r="O640">
            <v>0</v>
          </cell>
          <cell r="P640">
            <v>0</v>
          </cell>
          <cell r="Q640" t="str">
            <v>/0</v>
          </cell>
          <cell r="R640">
            <v>-1811.64</v>
          </cell>
          <cell r="S640">
            <v>-1996.41</v>
          </cell>
          <cell r="T640">
            <v>-0.10199999999999999</v>
          </cell>
          <cell r="U640">
            <v>3897.05</v>
          </cell>
          <cell r="V640">
            <v>3954.59</v>
          </cell>
          <cell r="W640">
            <v>1.4800000000000001E-2</v>
          </cell>
          <cell r="X640">
            <v>3897.05</v>
          </cell>
          <cell r="Y640">
            <v>3954.59</v>
          </cell>
          <cell r="Z640">
            <v>1.4800000000000001E-2</v>
          </cell>
          <cell r="AA640">
            <v>-2.79</v>
          </cell>
          <cell r="AB640">
            <v>10.5</v>
          </cell>
          <cell r="AC640">
            <v>4.7672999999999996</v>
          </cell>
          <cell r="AD640">
            <v>3894.26</v>
          </cell>
          <cell r="AE640">
            <v>3965.09</v>
          </cell>
          <cell r="AF640">
            <v>1.8200000000000001E-2</v>
          </cell>
          <cell r="AG640">
            <v>3894.26</v>
          </cell>
          <cell r="AH640">
            <v>3965.09</v>
          </cell>
          <cell r="AI640">
            <v>1.8200000000000001E-2</v>
          </cell>
          <cell r="AJ640">
            <v>0</v>
          </cell>
          <cell r="AK640">
            <v>0</v>
          </cell>
          <cell r="AL640" t="str">
            <v>/0</v>
          </cell>
          <cell r="AM640">
            <v>0</v>
          </cell>
          <cell r="AN640">
            <v>0</v>
          </cell>
          <cell r="AO640" t="str">
            <v>/0</v>
          </cell>
          <cell r="AP640">
            <v>-0.4</v>
          </cell>
          <cell r="AQ640">
            <v>-12.44</v>
          </cell>
          <cell r="AR640">
            <v>-29.815799999999999</v>
          </cell>
          <cell r="AS640">
            <v>124.47</v>
          </cell>
          <cell r="AT640">
            <v>144.88999999999999</v>
          </cell>
          <cell r="AU640">
            <v>0.16400000000000001</v>
          </cell>
          <cell r="AV640">
            <v>110.54</v>
          </cell>
          <cell r="AW640">
            <v>130.21</v>
          </cell>
          <cell r="AX640">
            <v>0.17799999999999999</v>
          </cell>
          <cell r="AY640">
            <v>0</v>
          </cell>
          <cell r="AZ640">
            <v>0</v>
          </cell>
          <cell r="BA640" t="str">
            <v>/0</v>
          </cell>
          <cell r="BB640">
            <v>-5940.51</v>
          </cell>
          <cell r="BC640">
            <v>-6224.15</v>
          </cell>
          <cell r="BD640">
            <v>-4.7699999999999999E-2</v>
          </cell>
          <cell r="BE640">
            <v>-365.46</v>
          </cell>
          <cell r="BF640">
            <v>-558.11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ARL SURA</v>
          </cell>
          <cell r="C641">
            <v>574490.93999999994</v>
          </cell>
          <cell r="D641">
            <v>635644.27</v>
          </cell>
          <cell r="E641">
            <v>0.10639999999999999</v>
          </cell>
          <cell r="F641">
            <v>574490.93999999994</v>
          </cell>
          <cell r="G641">
            <v>635644.27</v>
          </cell>
          <cell r="H641">
            <v>0.10639999999999999</v>
          </cell>
          <cell r="I641">
            <v>0</v>
          </cell>
          <cell r="J641">
            <v>0</v>
          </cell>
          <cell r="K641" t="str">
            <v>/0</v>
          </cell>
          <cell r="L641">
            <v>568855.54</v>
          </cell>
          <cell r="M641">
            <v>629329.91</v>
          </cell>
          <cell r="N641">
            <v>0.10630000000000001</v>
          </cell>
          <cell r="O641">
            <v>13309.04</v>
          </cell>
          <cell r="P641">
            <v>16088.01</v>
          </cell>
          <cell r="Q641">
            <v>0.20880000000000001</v>
          </cell>
          <cell r="R641">
            <v>561181.9</v>
          </cell>
          <cell r="S641">
            <v>619556.26</v>
          </cell>
          <cell r="T641">
            <v>0.104</v>
          </cell>
          <cell r="U641">
            <v>182013.74</v>
          </cell>
          <cell r="V641">
            <v>206460.73</v>
          </cell>
          <cell r="W641">
            <v>0.1343</v>
          </cell>
          <cell r="X641">
            <v>182013.74</v>
          </cell>
          <cell r="Y641">
            <v>206460.73</v>
          </cell>
          <cell r="Z641">
            <v>0.1343</v>
          </cell>
          <cell r="AA641">
            <v>117415.12</v>
          </cell>
          <cell r="AB641">
            <v>133615.32</v>
          </cell>
          <cell r="AC641">
            <v>0.13800000000000001</v>
          </cell>
          <cell r="AD641">
            <v>299428.86</v>
          </cell>
          <cell r="AE641">
            <v>340076.06</v>
          </cell>
          <cell r="AF641">
            <v>0.13569999999999999</v>
          </cell>
          <cell r="AG641">
            <v>293279.84000000003</v>
          </cell>
          <cell r="AH641">
            <v>329303.92</v>
          </cell>
          <cell r="AI641">
            <v>0.12280000000000001</v>
          </cell>
          <cell r="AJ641">
            <v>30154.15</v>
          </cell>
          <cell r="AK641">
            <v>33785.589999999997</v>
          </cell>
          <cell r="AL641">
            <v>0.12039999999999999</v>
          </cell>
          <cell r="AM641">
            <v>30154.15</v>
          </cell>
          <cell r="AN641">
            <v>33785.589999999997</v>
          </cell>
          <cell r="AO641">
            <v>0.12039999999999999</v>
          </cell>
          <cell r="AP641">
            <v>103303.27</v>
          </cell>
          <cell r="AQ641">
            <v>115209.81</v>
          </cell>
          <cell r="AR641">
            <v>0.1153</v>
          </cell>
          <cell r="AS641">
            <v>35515.879999999997</v>
          </cell>
          <cell r="AT641">
            <v>37930.17</v>
          </cell>
          <cell r="AU641">
            <v>6.8000000000000005E-2</v>
          </cell>
          <cell r="AV641">
            <v>50667.31</v>
          </cell>
          <cell r="AW641">
            <v>57403.18</v>
          </cell>
          <cell r="AX641">
            <v>0.13289999999999999</v>
          </cell>
          <cell r="AY641">
            <v>1029.69</v>
          </cell>
          <cell r="AZ641">
            <v>1690.91</v>
          </cell>
          <cell r="BA641">
            <v>0.64219999999999999</v>
          </cell>
          <cell r="BB641">
            <v>47231.76</v>
          </cell>
          <cell r="BC641">
            <v>44232.67</v>
          </cell>
          <cell r="BD641">
            <v>-6.3500000000000001E-2</v>
          </cell>
          <cell r="BE641">
            <v>130175.6</v>
          </cell>
          <cell r="BF641">
            <v>124416.42</v>
          </cell>
          <cell r="BG641">
            <v>-0.04</v>
          </cell>
          <cell r="BH641">
            <v>513950.14</v>
          </cell>
          <cell r="BI641">
            <v>575323.59</v>
          </cell>
        </row>
        <row r="642">
          <cell r="B642" t="str">
            <v>AURORA</v>
          </cell>
          <cell r="C642">
            <v>210.51</v>
          </cell>
          <cell r="D642">
            <v>53.63</v>
          </cell>
          <cell r="E642">
            <v>-0.74519999999999997</v>
          </cell>
          <cell r="F642">
            <v>210.51</v>
          </cell>
          <cell r="G642">
            <v>53.63</v>
          </cell>
          <cell r="H642">
            <v>-0.74519999999999997</v>
          </cell>
          <cell r="I642">
            <v>0</v>
          </cell>
          <cell r="J642">
            <v>10.09</v>
          </cell>
          <cell r="K642" t="str">
            <v>/0</v>
          </cell>
          <cell r="L642">
            <v>208.87</v>
          </cell>
          <cell r="M642">
            <v>42.97</v>
          </cell>
          <cell r="N642">
            <v>-0.79430000000000001</v>
          </cell>
          <cell r="O642">
            <v>0</v>
          </cell>
          <cell r="P642">
            <v>0</v>
          </cell>
          <cell r="Q642" t="str">
            <v>/0</v>
          </cell>
          <cell r="R642">
            <v>210.51</v>
          </cell>
          <cell r="S642">
            <v>43.55</v>
          </cell>
          <cell r="T642">
            <v>-0.79310000000000003</v>
          </cell>
          <cell r="U642">
            <v>262.39999999999998</v>
          </cell>
          <cell r="V642">
            <v>247.21</v>
          </cell>
          <cell r="W642">
            <v>-5.79E-2</v>
          </cell>
          <cell r="X642">
            <v>262.39999999999998</v>
          </cell>
          <cell r="Y642">
            <v>247.21</v>
          </cell>
          <cell r="Z642">
            <v>-5.79E-2</v>
          </cell>
          <cell r="AA642">
            <v>190.95</v>
          </cell>
          <cell r="AB642">
            <v>102.81</v>
          </cell>
          <cell r="AC642">
            <v>-0.46160000000000001</v>
          </cell>
          <cell r="AD642">
            <v>453.35</v>
          </cell>
          <cell r="AE642">
            <v>350.01</v>
          </cell>
          <cell r="AF642">
            <v>-0.22789999999999999</v>
          </cell>
          <cell r="AG642">
            <v>453.35</v>
          </cell>
          <cell r="AH642">
            <v>350.01</v>
          </cell>
          <cell r="AI642">
            <v>-0.22789999999999999</v>
          </cell>
          <cell r="AJ642">
            <v>0.6</v>
          </cell>
          <cell r="AK642">
            <v>0.14000000000000001</v>
          </cell>
          <cell r="AL642">
            <v>-0.75949999999999995</v>
          </cell>
          <cell r="AM642">
            <v>0.6</v>
          </cell>
          <cell r="AN642">
            <v>0.14000000000000001</v>
          </cell>
          <cell r="AO642">
            <v>-0.75949999999999995</v>
          </cell>
          <cell r="AP642">
            <v>2.08</v>
          </cell>
          <cell r="AQ642">
            <v>3.26</v>
          </cell>
          <cell r="AR642">
            <v>0.56689999999999996</v>
          </cell>
          <cell r="AS642">
            <v>14.4</v>
          </cell>
          <cell r="AT642">
            <v>4.88</v>
          </cell>
          <cell r="AU642">
            <v>-0.66090000000000004</v>
          </cell>
          <cell r="AV642">
            <v>30.32</v>
          </cell>
          <cell r="AW642">
            <v>0.9</v>
          </cell>
          <cell r="AX642">
            <v>-0.97019999999999995</v>
          </cell>
          <cell r="AY642">
            <v>52.19</v>
          </cell>
          <cell r="AZ642">
            <v>4.71</v>
          </cell>
          <cell r="BA642">
            <v>-0.90969999999999995</v>
          </cell>
          <cell r="BB642">
            <v>-342.44</v>
          </cell>
          <cell r="BC642">
            <v>-320.37</v>
          </cell>
          <cell r="BD642">
            <v>6.4500000000000002E-2</v>
          </cell>
          <cell r="BE642">
            <v>-321.31</v>
          </cell>
          <cell r="BF642">
            <v>-259.58</v>
          </cell>
          <cell r="BG642">
            <v>0.19</v>
          </cell>
          <cell r="BH642">
            <v>552.95000000000005</v>
          </cell>
          <cell r="BI642">
            <v>363.92</v>
          </cell>
        </row>
        <row r="643">
          <cell r="B643" t="str">
            <v>BBVA SEGUROS VIDA</v>
          </cell>
          <cell r="C643">
            <v>2701.46</v>
          </cell>
          <cell r="D643">
            <v>-65.16</v>
          </cell>
          <cell r="E643">
            <v>-1.0241</v>
          </cell>
          <cell r="F643">
            <v>2701.46</v>
          </cell>
          <cell r="G643">
            <v>-65.16</v>
          </cell>
          <cell r="H643">
            <v>-1.0241</v>
          </cell>
          <cell r="I643">
            <v>14842.43</v>
          </cell>
          <cell r="J643">
            <v>19230.68</v>
          </cell>
          <cell r="K643">
            <v>0.29570000000000002</v>
          </cell>
          <cell r="L643">
            <v>-12140.97</v>
          </cell>
          <cell r="M643">
            <v>-19295.830000000002</v>
          </cell>
          <cell r="N643">
            <v>-0.58930000000000005</v>
          </cell>
          <cell r="O643">
            <v>0</v>
          </cell>
          <cell r="P643">
            <v>0</v>
          </cell>
          <cell r="Q643" t="str">
            <v>/0</v>
          </cell>
          <cell r="R643">
            <v>-12140.97</v>
          </cell>
          <cell r="S643">
            <v>-19295.830000000002</v>
          </cell>
          <cell r="T643">
            <v>-0.58930000000000005</v>
          </cell>
          <cell r="U643">
            <v>31425.3</v>
          </cell>
          <cell r="V643">
            <v>50990.3</v>
          </cell>
          <cell r="W643">
            <v>0.62260000000000004</v>
          </cell>
          <cell r="X643">
            <v>31425.3</v>
          </cell>
          <cell r="Y643">
            <v>50990.3</v>
          </cell>
          <cell r="Z643">
            <v>0.62260000000000004</v>
          </cell>
          <cell r="AA643">
            <v>12078.05</v>
          </cell>
          <cell r="AB643">
            <v>-19348.03</v>
          </cell>
          <cell r="AC643">
            <v>-2.6019000000000001</v>
          </cell>
          <cell r="AD643">
            <v>43503.35</v>
          </cell>
          <cell r="AE643">
            <v>31642.27</v>
          </cell>
          <cell r="AF643">
            <v>-0.27260000000000001</v>
          </cell>
          <cell r="AG643">
            <v>43503.35</v>
          </cell>
          <cell r="AH643">
            <v>31642.27</v>
          </cell>
          <cell r="AI643">
            <v>-0.27260000000000001</v>
          </cell>
          <cell r="AJ643">
            <v>3.17</v>
          </cell>
          <cell r="AK643">
            <v>0</v>
          </cell>
          <cell r="AL643">
            <v>-1</v>
          </cell>
          <cell r="AM643">
            <v>3.17</v>
          </cell>
          <cell r="AN643">
            <v>0</v>
          </cell>
          <cell r="AO643">
            <v>-1</v>
          </cell>
          <cell r="AP643">
            <v>-17.62</v>
          </cell>
          <cell r="AQ643">
            <v>0</v>
          </cell>
          <cell r="AR643">
            <v>1</v>
          </cell>
          <cell r="AS643">
            <v>209.24</v>
          </cell>
          <cell r="AT643">
            <v>209.24</v>
          </cell>
          <cell r="AU643">
            <v>0</v>
          </cell>
          <cell r="AV643">
            <v>32.81</v>
          </cell>
          <cell r="AW643">
            <v>9.33</v>
          </cell>
          <cell r="AX643">
            <v>-0.71560000000000001</v>
          </cell>
          <cell r="AY643">
            <v>0.5</v>
          </cell>
          <cell r="AZ643">
            <v>0</v>
          </cell>
          <cell r="BA643">
            <v>-1</v>
          </cell>
          <cell r="BB643">
            <v>-55872.42</v>
          </cell>
          <cell r="BC643">
            <v>-51156.68</v>
          </cell>
          <cell r="BD643">
            <v>8.4400000000000003E-2</v>
          </cell>
          <cell r="BE643">
            <v>1998.86</v>
          </cell>
          <cell r="BF643">
            <v>19047.849999999999</v>
          </cell>
          <cell r="BG643">
            <v>8.5299999999999994</v>
          </cell>
          <cell r="BH643">
            <v>43731.45</v>
          </cell>
          <cell r="BI643">
            <v>31860.84</v>
          </cell>
        </row>
        <row r="644">
          <cell r="B644" t="str">
            <v>BOLIVAR VIDA</v>
          </cell>
          <cell r="C644">
            <v>157690.54</v>
          </cell>
          <cell r="D644">
            <v>160484.04999999999</v>
          </cell>
          <cell r="E644">
            <v>1.77E-2</v>
          </cell>
          <cell r="F644">
            <v>157690.54</v>
          </cell>
          <cell r="G644">
            <v>160484.04999999999</v>
          </cell>
          <cell r="H644">
            <v>1.77E-2</v>
          </cell>
          <cell r="I644">
            <v>60310.55</v>
          </cell>
          <cell r="J644">
            <v>56092.160000000003</v>
          </cell>
          <cell r="K644">
            <v>-6.9900000000000004E-2</v>
          </cell>
          <cell r="L644">
            <v>96162.69</v>
          </cell>
          <cell r="M644">
            <v>103059.89</v>
          </cell>
          <cell r="N644">
            <v>7.17E-2</v>
          </cell>
          <cell r="O644">
            <v>3087.52</v>
          </cell>
          <cell r="P644">
            <v>4682.83</v>
          </cell>
          <cell r="Q644">
            <v>0.51670000000000005</v>
          </cell>
          <cell r="R644">
            <v>94292.47</v>
          </cell>
          <cell r="S644">
            <v>99709.05</v>
          </cell>
          <cell r="T644">
            <v>5.74E-2</v>
          </cell>
          <cell r="U644">
            <v>140005.37</v>
          </cell>
          <cell r="V644">
            <v>139294.99</v>
          </cell>
          <cell r="W644">
            <v>-5.1000000000000004E-3</v>
          </cell>
          <cell r="X644">
            <v>140005.37</v>
          </cell>
          <cell r="Y644">
            <v>139294.99</v>
          </cell>
          <cell r="Z644">
            <v>-5.1000000000000004E-3</v>
          </cell>
          <cell r="AA644">
            <v>-9372.91</v>
          </cell>
          <cell r="AB644">
            <v>32259.65</v>
          </cell>
          <cell r="AC644">
            <v>4.4417999999999997</v>
          </cell>
          <cell r="AD644">
            <v>130632.46</v>
          </cell>
          <cell r="AE644">
            <v>171554.64</v>
          </cell>
          <cell r="AF644">
            <v>0.31330000000000002</v>
          </cell>
          <cell r="AG644">
            <v>129105.62</v>
          </cell>
          <cell r="AH644">
            <v>167965.17</v>
          </cell>
          <cell r="AI644">
            <v>0.30099999999999999</v>
          </cell>
          <cell r="AJ644">
            <v>0</v>
          </cell>
          <cell r="AK644">
            <v>0</v>
          </cell>
          <cell r="AL644" t="str">
            <v>/0</v>
          </cell>
          <cell r="AM644">
            <v>0</v>
          </cell>
          <cell r="AN644">
            <v>0</v>
          </cell>
          <cell r="AO644" t="str">
            <v>/0</v>
          </cell>
          <cell r="AP644">
            <v>33236.14</v>
          </cell>
          <cell r="AQ644">
            <v>38857.65</v>
          </cell>
          <cell r="AR644">
            <v>0.1691</v>
          </cell>
          <cell r="AS644">
            <v>7165.42</v>
          </cell>
          <cell r="AT644">
            <v>6502.19</v>
          </cell>
          <cell r="AU644">
            <v>-9.2600000000000002E-2</v>
          </cell>
          <cell r="AV644">
            <v>9366.6200000000008</v>
          </cell>
          <cell r="AW644">
            <v>7805.8</v>
          </cell>
          <cell r="AX644">
            <v>-0.1666</v>
          </cell>
          <cell r="AY644">
            <v>1337.54</v>
          </cell>
          <cell r="AZ644">
            <v>1895.08</v>
          </cell>
          <cell r="BA644">
            <v>0.4168</v>
          </cell>
          <cell r="BB644">
            <v>-85918.87</v>
          </cell>
          <cell r="BC644">
            <v>-123316.85</v>
          </cell>
          <cell r="BD644">
            <v>-0.43530000000000002</v>
          </cell>
          <cell r="BE644">
            <v>69922.710000000006</v>
          </cell>
          <cell r="BF644">
            <v>230140.17</v>
          </cell>
          <cell r="BG644">
            <v>2.29</v>
          </cell>
          <cell r="BH644">
            <v>180211.35</v>
          </cell>
          <cell r="BI644">
            <v>223025.9</v>
          </cell>
        </row>
        <row r="645">
          <cell r="B645" t="str">
            <v>COLMENA</v>
          </cell>
          <cell r="C645">
            <v>227095.48</v>
          </cell>
          <cell r="D645">
            <v>248752.6</v>
          </cell>
          <cell r="E645">
            <v>9.5399999999999999E-2</v>
          </cell>
          <cell r="F645">
            <v>227095.48</v>
          </cell>
          <cell r="G645">
            <v>248752.6</v>
          </cell>
          <cell r="H645">
            <v>9.5399999999999999E-2</v>
          </cell>
          <cell r="I645">
            <v>0</v>
          </cell>
          <cell r="J645">
            <v>0</v>
          </cell>
          <cell r="K645" t="str">
            <v>/0</v>
          </cell>
          <cell r="L645">
            <v>224824.53</v>
          </cell>
          <cell r="M645">
            <v>246265.07</v>
          </cell>
          <cell r="N645">
            <v>9.5399999999999999E-2</v>
          </cell>
          <cell r="O645">
            <v>7267.06</v>
          </cell>
          <cell r="P645">
            <v>7960.08</v>
          </cell>
          <cell r="Q645">
            <v>9.5399999999999999E-2</v>
          </cell>
          <cell r="R645">
            <v>219828.43</v>
          </cell>
          <cell r="S645">
            <v>240792.52</v>
          </cell>
          <cell r="T645">
            <v>9.5399999999999999E-2</v>
          </cell>
          <cell r="U645">
            <v>67059.28</v>
          </cell>
          <cell r="V645">
            <v>69272.52</v>
          </cell>
          <cell r="W645">
            <v>3.3000000000000002E-2</v>
          </cell>
          <cell r="X645">
            <v>67059.28</v>
          </cell>
          <cell r="Y645">
            <v>69272.52</v>
          </cell>
          <cell r="Z645">
            <v>3.3000000000000002E-2</v>
          </cell>
          <cell r="AA645">
            <v>11833.55</v>
          </cell>
          <cell r="AB645">
            <v>43677.27</v>
          </cell>
          <cell r="AC645">
            <v>2.6909999999999998</v>
          </cell>
          <cell r="AD645">
            <v>78892.820000000007</v>
          </cell>
          <cell r="AE645">
            <v>112949.79</v>
          </cell>
          <cell r="AF645">
            <v>0.43169999999999997</v>
          </cell>
          <cell r="AG645">
            <v>76002.59</v>
          </cell>
          <cell r="AH645">
            <v>108304.45</v>
          </cell>
          <cell r="AI645">
            <v>0.42499999999999999</v>
          </cell>
          <cell r="AJ645">
            <v>0.96</v>
          </cell>
          <cell r="AK645">
            <v>0</v>
          </cell>
          <cell r="AL645">
            <v>-1</v>
          </cell>
          <cell r="AM645">
            <v>-334.72</v>
          </cell>
          <cell r="AN645">
            <v>-372.55</v>
          </cell>
          <cell r="AO645">
            <v>-0.113</v>
          </cell>
          <cell r="AP645">
            <v>60602.57</v>
          </cell>
          <cell r="AQ645">
            <v>70856.58</v>
          </cell>
          <cell r="AR645">
            <v>0.16919999999999999</v>
          </cell>
          <cell r="AS645">
            <v>10751.77</v>
          </cell>
          <cell r="AT645">
            <v>12356.14</v>
          </cell>
          <cell r="AU645">
            <v>0.1492</v>
          </cell>
          <cell r="AV645">
            <v>12512.92</v>
          </cell>
          <cell r="AW645">
            <v>14081.2</v>
          </cell>
          <cell r="AX645">
            <v>0.12529999999999999</v>
          </cell>
          <cell r="AY645">
            <v>4035.67</v>
          </cell>
          <cell r="AZ645">
            <v>4235.96</v>
          </cell>
          <cell r="BA645">
            <v>4.9599999999999998E-2</v>
          </cell>
          <cell r="BB645">
            <v>56257.64</v>
          </cell>
          <cell r="BC645">
            <v>31330.73</v>
          </cell>
          <cell r="BD645">
            <v>-0.44309999999999999</v>
          </cell>
          <cell r="BE645">
            <v>103009.76</v>
          </cell>
          <cell r="BF645">
            <v>79299.13</v>
          </cell>
          <cell r="BG645">
            <v>-0.23</v>
          </cell>
          <cell r="BH645">
            <v>163570.78</v>
          </cell>
          <cell r="BI645">
            <v>209461.79</v>
          </cell>
        </row>
        <row r="646">
          <cell r="B646" t="str">
            <v>AXA COLPATRIA VIDA</v>
          </cell>
          <cell r="C646">
            <v>279976.81</v>
          </cell>
          <cell r="D646">
            <v>335243.71000000002</v>
          </cell>
          <cell r="E646">
            <v>0.19739999999999999</v>
          </cell>
          <cell r="F646">
            <v>279976.81</v>
          </cell>
          <cell r="G646">
            <v>335243.71000000002</v>
          </cell>
          <cell r="H646">
            <v>0.19739999999999999</v>
          </cell>
          <cell r="I646">
            <v>424.15</v>
          </cell>
          <cell r="J646">
            <v>2912.95</v>
          </cell>
          <cell r="K646">
            <v>5.8677999999999999</v>
          </cell>
          <cell r="L646">
            <v>276841.95</v>
          </cell>
          <cell r="M646">
            <v>329021.27</v>
          </cell>
          <cell r="N646">
            <v>0.1885</v>
          </cell>
          <cell r="O646">
            <v>5851.9</v>
          </cell>
          <cell r="P646">
            <v>2640.99</v>
          </cell>
          <cell r="Q646">
            <v>-0.54869999999999997</v>
          </cell>
          <cell r="R646">
            <v>273700.76</v>
          </cell>
          <cell r="S646">
            <v>329689.77</v>
          </cell>
          <cell r="T646">
            <v>0.2046</v>
          </cell>
          <cell r="U646">
            <v>90896.1</v>
          </cell>
          <cell r="V646">
            <v>110900.63</v>
          </cell>
          <cell r="W646">
            <v>0.22009999999999999</v>
          </cell>
          <cell r="X646">
            <v>90896.1</v>
          </cell>
          <cell r="Y646">
            <v>110900.63</v>
          </cell>
          <cell r="Z646">
            <v>0.22009999999999999</v>
          </cell>
          <cell r="AA646">
            <v>47325.63</v>
          </cell>
          <cell r="AB646">
            <v>55699.75</v>
          </cell>
          <cell r="AC646">
            <v>0.1769</v>
          </cell>
          <cell r="AD646">
            <v>138221.74</v>
          </cell>
          <cell r="AE646">
            <v>166600.38</v>
          </cell>
          <cell r="AF646">
            <v>0.20530000000000001</v>
          </cell>
          <cell r="AG646">
            <v>136605.98000000001</v>
          </cell>
          <cell r="AH646">
            <v>164373.26999999999</v>
          </cell>
          <cell r="AI646">
            <v>0.20330000000000001</v>
          </cell>
          <cell r="AJ646">
            <v>15848.96</v>
          </cell>
          <cell r="AK646">
            <v>20733.900000000001</v>
          </cell>
          <cell r="AL646">
            <v>0.30819999999999997</v>
          </cell>
          <cell r="AM646">
            <v>15848.96</v>
          </cell>
          <cell r="AN646">
            <v>20733.900000000001</v>
          </cell>
          <cell r="AO646">
            <v>0.30819999999999997</v>
          </cell>
          <cell r="AP646">
            <v>71503.87</v>
          </cell>
          <cell r="AQ646">
            <v>85562.82</v>
          </cell>
          <cell r="AR646">
            <v>0.1966</v>
          </cell>
          <cell r="AS646">
            <v>24588.51</v>
          </cell>
          <cell r="AT646">
            <v>29146.62</v>
          </cell>
          <cell r="AU646">
            <v>0.18540000000000001</v>
          </cell>
          <cell r="AV646">
            <v>23863.99</v>
          </cell>
          <cell r="AW646">
            <v>20225.66</v>
          </cell>
          <cell r="AX646">
            <v>-0.1525</v>
          </cell>
          <cell r="AY646">
            <v>2447</v>
          </cell>
          <cell r="AZ646">
            <v>2855.23</v>
          </cell>
          <cell r="BA646">
            <v>0.1668</v>
          </cell>
          <cell r="BB646">
            <v>-1157.55</v>
          </cell>
          <cell r="BC646">
            <v>6792.28</v>
          </cell>
          <cell r="BD646">
            <v>6.8677999999999999</v>
          </cell>
          <cell r="BE646">
            <v>30781</v>
          </cell>
          <cell r="BF646">
            <v>44127.59</v>
          </cell>
          <cell r="BG646">
            <v>0.43</v>
          </cell>
          <cell r="BH646">
            <v>274858.31</v>
          </cell>
          <cell r="BI646">
            <v>322897.5</v>
          </cell>
        </row>
        <row r="647">
          <cell r="B647" t="str">
            <v>ALLIANZ VIDA</v>
          </cell>
          <cell r="C647">
            <v>33.19</v>
          </cell>
          <cell r="D647">
            <v>0</v>
          </cell>
          <cell r="E647">
            <v>-1</v>
          </cell>
          <cell r="F647">
            <v>33.19</v>
          </cell>
          <cell r="G647">
            <v>0</v>
          </cell>
          <cell r="H647">
            <v>-1</v>
          </cell>
          <cell r="I647">
            <v>1445.83</v>
          </cell>
          <cell r="J647">
            <v>3147.22</v>
          </cell>
          <cell r="K647">
            <v>1.1768000000000001</v>
          </cell>
          <cell r="L647">
            <v>-1412.64</v>
          </cell>
          <cell r="M647">
            <v>-3147.22</v>
          </cell>
          <cell r="N647">
            <v>-1.2279</v>
          </cell>
          <cell r="O647">
            <v>0</v>
          </cell>
          <cell r="P647">
            <v>0</v>
          </cell>
          <cell r="Q647" t="str">
            <v>/0</v>
          </cell>
          <cell r="R647">
            <v>-1412.64</v>
          </cell>
          <cell r="S647">
            <v>-3147.22</v>
          </cell>
          <cell r="T647">
            <v>-1.2279</v>
          </cell>
          <cell r="U647">
            <v>10080.76</v>
          </cell>
          <cell r="V647">
            <v>9381.11</v>
          </cell>
          <cell r="W647">
            <v>-6.9400000000000003E-2</v>
          </cell>
          <cell r="X647">
            <v>10080.76</v>
          </cell>
          <cell r="Y647">
            <v>9381.11</v>
          </cell>
          <cell r="Z647">
            <v>-6.9400000000000003E-2</v>
          </cell>
          <cell r="AA647">
            <v>-1541.74</v>
          </cell>
          <cell r="AB647">
            <v>-191.56</v>
          </cell>
          <cell r="AC647">
            <v>0.87570000000000003</v>
          </cell>
          <cell r="AD647">
            <v>8539.0300000000007</v>
          </cell>
          <cell r="AE647">
            <v>9189.5400000000009</v>
          </cell>
          <cell r="AF647">
            <v>7.6200000000000004E-2</v>
          </cell>
          <cell r="AG647">
            <v>8539.0300000000007</v>
          </cell>
          <cell r="AH647">
            <v>9189.5400000000009</v>
          </cell>
          <cell r="AI647">
            <v>7.6200000000000004E-2</v>
          </cell>
          <cell r="AJ647">
            <v>0</v>
          </cell>
          <cell r="AK647">
            <v>0</v>
          </cell>
          <cell r="AL647" t="str">
            <v>/0</v>
          </cell>
          <cell r="AM647">
            <v>0</v>
          </cell>
          <cell r="AN647">
            <v>0</v>
          </cell>
          <cell r="AO647" t="str">
            <v>/0</v>
          </cell>
          <cell r="AP647">
            <v>0</v>
          </cell>
          <cell r="AQ647">
            <v>0</v>
          </cell>
          <cell r="AR647" t="str">
            <v>/0</v>
          </cell>
          <cell r="AS647">
            <v>0</v>
          </cell>
          <cell r="AT647">
            <v>0</v>
          </cell>
          <cell r="AU647" t="str">
            <v>/0</v>
          </cell>
          <cell r="AV647">
            <v>0</v>
          </cell>
          <cell r="AW647">
            <v>111.95</v>
          </cell>
          <cell r="AX647" t="str">
            <v>/0</v>
          </cell>
          <cell r="AY647">
            <v>0</v>
          </cell>
          <cell r="AZ647">
            <v>0</v>
          </cell>
          <cell r="BA647" t="str">
            <v>/0</v>
          </cell>
          <cell r="BB647">
            <v>-9951.66</v>
          </cell>
          <cell r="BC647">
            <v>-12448.71</v>
          </cell>
          <cell r="BD647">
            <v>-0.25090000000000001</v>
          </cell>
          <cell r="BE647">
            <v>40156.25</v>
          </cell>
          <cell r="BF647">
            <v>3515.86</v>
          </cell>
          <cell r="BG647">
            <v>-0.91</v>
          </cell>
          <cell r="BH647">
            <v>8539.0300000000007</v>
          </cell>
          <cell r="BI647">
            <v>9301.49</v>
          </cell>
        </row>
        <row r="648">
          <cell r="B648" t="str">
            <v>EQUIDAD</v>
          </cell>
          <cell r="C648">
            <v>65799.08</v>
          </cell>
          <cell r="D648">
            <v>66687.89</v>
          </cell>
          <cell r="E648">
            <v>1.35E-2</v>
          </cell>
          <cell r="F648">
            <v>65799.08</v>
          </cell>
          <cell r="G648">
            <v>66687.89</v>
          </cell>
          <cell r="H648">
            <v>1.35E-2</v>
          </cell>
          <cell r="I648">
            <v>0</v>
          </cell>
          <cell r="J648">
            <v>0</v>
          </cell>
          <cell r="K648" t="str">
            <v>/0</v>
          </cell>
          <cell r="L648">
            <v>63799.69</v>
          </cell>
          <cell r="M648">
            <v>66126.06</v>
          </cell>
          <cell r="N648">
            <v>3.6499999999999998E-2</v>
          </cell>
          <cell r="O648">
            <v>243.45</v>
          </cell>
          <cell r="P648">
            <v>535.24</v>
          </cell>
          <cell r="Q648">
            <v>1.1984999999999999</v>
          </cell>
          <cell r="R648">
            <v>65555.63</v>
          </cell>
          <cell r="S648">
            <v>66152.649999999994</v>
          </cell>
          <cell r="T648">
            <v>9.1000000000000004E-3</v>
          </cell>
          <cell r="U648">
            <v>27868.41</v>
          </cell>
          <cell r="V648">
            <v>32316.5</v>
          </cell>
          <cell r="W648">
            <v>0.15959999999999999</v>
          </cell>
          <cell r="X648">
            <v>27868.41</v>
          </cell>
          <cell r="Y648">
            <v>32316.5</v>
          </cell>
          <cell r="Z648">
            <v>0.15959999999999999</v>
          </cell>
          <cell r="AA648">
            <v>21484.560000000001</v>
          </cell>
          <cell r="AB648">
            <v>3680.59</v>
          </cell>
          <cell r="AC648">
            <v>-0.82869999999999999</v>
          </cell>
          <cell r="AD648">
            <v>49352.97</v>
          </cell>
          <cell r="AE648">
            <v>35997.089999999997</v>
          </cell>
          <cell r="AF648">
            <v>-0.27060000000000001</v>
          </cell>
          <cell r="AG648">
            <v>48642.47</v>
          </cell>
          <cell r="AH648">
            <v>35385.129999999997</v>
          </cell>
          <cell r="AI648">
            <v>-0.27250000000000002</v>
          </cell>
          <cell r="AJ648">
            <v>0</v>
          </cell>
          <cell r="AK648">
            <v>0</v>
          </cell>
          <cell r="AL648" t="str">
            <v>/0</v>
          </cell>
          <cell r="AM648">
            <v>0</v>
          </cell>
          <cell r="AN648">
            <v>0</v>
          </cell>
          <cell r="AO648" t="str">
            <v>/0</v>
          </cell>
          <cell r="AP648">
            <v>13430.01</v>
          </cell>
          <cell r="AQ648">
            <v>10970.5</v>
          </cell>
          <cell r="AR648">
            <v>-0.18310000000000001</v>
          </cell>
          <cell r="AS648">
            <v>7787.61</v>
          </cell>
          <cell r="AT648">
            <v>6913.62</v>
          </cell>
          <cell r="AU648">
            <v>-0.11219999999999999</v>
          </cell>
          <cell r="AV648">
            <v>6359.17</v>
          </cell>
          <cell r="AW648">
            <v>6667.48</v>
          </cell>
          <cell r="AX648">
            <v>4.8500000000000001E-2</v>
          </cell>
          <cell r="AY648">
            <v>1115.69</v>
          </cell>
          <cell r="AZ648">
            <v>2952.98</v>
          </cell>
          <cell r="BA648">
            <v>1.6468</v>
          </cell>
          <cell r="BB648">
            <v>-11779.33</v>
          </cell>
          <cell r="BC648">
            <v>3262.94</v>
          </cell>
          <cell r="BD648">
            <v>1.2769999999999999</v>
          </cell>
          <cell r="BE648">
            <v>-7471.19</v>
          </cell>
          <cell r="BF648">
            <v>6155.56</v>
          </cell>
          <cell r="BG648">
            <v>1.82</v>
          </cell>
          <cell r="BH648">
            <v>77334.960000000006</v>
          </cell>
          <cell r="BI648">
            <v>62889.71</v>
          </cell>
        </row>
        <row r="649">
          <cell r="B649" t="str">
            <v>ESTADO VIDA</v>
          </cell>
          <cell r="C649">
            <v>0</v>
          </cell>
          <cell r="D649">
            <v>0</v>
          </cell>
          <cell r="E649" t="str">
            <v>/0</v>
          </cell>
          <cell r="F649">
            <v>0</v>
          </cell>
          <cell r="G649">
            <v>0</v>
          </cell>
          <cell r="H649" t="str">
            <v>/0</v>
          </cell>
          <cell r="I649">
            <v>0</v>
          </cell>
          <cell r="J649">
            <v>0</v>
          </cell>
          <cell r="K649" t="str">
            <v>/0</v>
          </cell>
          <cell r="L649">
            <v>0</v>
          </cell>
          <cell r="M649">
            <v>0</v>
          </cell>
          <cell r="N649" t="str">
            <v>/0</v>
          </cell>
          <cell r="O649">
            <v>0</v>
          </cell>
          <cell r="P649">
            <v>0</v>
          </cell>
          <cell r="Q649" t="str">
            <v>/0</v>
          </cell>
          <cell r="R649">
            <v>0</v>
          </cell>
          <cell r="S649">
            <v>0</v>
          </cell>
          <cell r="T649" t="str">
            <v>/0</v>
          </cell>
          <cell r="U649">
            <v>555.79999999999995</v>
          </cell>
          <cell r="V649">
            <v>579.02</v>
          </cell>
          <cell r="W649">
            <v>4.1799999999999997E-2</v>
          </cell>
          <cell r="X649">
            <v>555.79999999999995</v>
          </cell>
          <cell r="Y649">
            <v>579.02</v>
          </cell>
          <cell r="Z649">
            <v>4.1799999999999997E-2</v>
          </cell>
          <cell r="AA649">
            <v>548.16</v>
          </cell>
          <cell r="AB649">
            <v>822.16</v>
          </cell>
          <cell r="AC649">
            <v>0.49990000000000001</v>
          </cell>
          <cell r="AD649">
            <v>1103.96</v>
          </cell>
          <cell r="AE649">
            <v>1401.18</v>
          </cell>
          <cell r="AF649">
            <v>0.26919999999999999</v>
          </cell>
          <cell r="AG649">
            <v>1051.96</v>
          </cell>
          <cell r="AH649">
            <v>1401.18</v>
          </cell>
          <cell r="AI649">
            <v>0.33200000000000002</v>
          </cell>
          <cell r="AJ649">
            <v>0</v>
          </cell>
          <cell r="AK649">
            <v>0</v>
          </cell>
          <cell r="AL649" t="str">
            <v>/0</v>
          </cell>
          <cell r="AM649">
            <v>-4.91</v>
          </cell>
          <cell r="AN649">
            <v>0</v>
          </cell>
          <cell r="AO649">
            <v>1</v>
          </cell>
          <cell r="AP649">
            <v>61.2</v>
          </cell>
          <cell r="AQ649">
            <v>71.23</v>
          </cell>
          <cell r="AR649">
            <v>0.16400000000000001</v>
          </cell>
          <cell r="AS649">
            <v>6.32</v>
          </cell>
          <cell r="AT649">
            <v>6.91</v>
          </cell>
          <cell r="AU649">
            <v>9.2600000000000002E-2</v>
          </cell>
          <cell r="AV649">
            <v>2.75</v>
          </cell>
          <cell r="AW649">
            <v>3.52</v>
          </cell>
          <cell r="AX649">
            <v>0.28000000000000003</v>
          </cell>
          <cell r="AY649">
            <v>0</v>
          </cell>
          <cell r="AZ649">
            <v>0</v>
          </cell>
          <cell r="BA649" t="str">
            <v>/0</v>
          </cell>
          <cell r="BB649">
            <v>-1117.31</v>
          </cell>
          <cell r="BC649">
            <v>-1482.83</v>
          </cell>
          <cell r="BD649">
            <v>-0.3271</v>
          </cell>
          <cell r="BE649">
            <v>135.83000000000001</v>
          </cell>
          <cell r="BF649">
            <v>-149.46</v>
          </cell>
          <cell r="BG649">
            <v>-2.1</v>
          </cell>
          <cell r="BH649">
            <v>1117.31</v>
          </cell>
          <cell r="BI649">
            <v>1482.83</v>
          </cell>
        </row>
        <row r="650">
          <cell r="B650" t="str">
            <v>GLOBAL</v>
          </cell>
          <cell r="C650">
            <v>22173.19</v>
          </cell>
          <cell r="D650">
            <v>8871.2999999999993</v>
          </cell>
          <cell r="E650">
            <v>-0.59989999999999999</v>
          </cell>
          <cell r="F650">
            <v>22173.19</v>
          </cell>
          <cell r="G650">
            <v>8871.2999999999993</v>
          </cell>
          <cell r="H650">
            <v>-0.59989999999999999</v>
          </cell>
          <cell r="I650">
            <v>26593.119999999999</v>
          </cell>
          <cell r="J650">
            <v>14420.99</v>
          </cell>
          <cell r="K650">
            <v>-0.4577</v>
          </cell>
          <cell r="L650">
            <v>-4419.93</v>
          </cell>
          <cell r="M650">
            <v>-5549.69</v>
          </cell>
          <cell r="N650">
            <v>-0.25559999999999999</v>
          </cell>
          <cell r="O650">
            <v>0</v>
          </cell>
          <cell r="P650">
            <v>0</v>
          </cell>
          <cell r="Q650" t="str">
            <v>/0</v>
          </cell>
          <cell r="R650">
            <v>-4419.93</v>
          </cell>
          <cell r="S650">
            <v>-5549.69</v>
          </cell>
          <cell r="T650">
            <v>-0.25559999999999999</v>
          </cell>
          <cell r="U650">
            <v>10166.629999999999</v>
          </cell>
          <cell r="V650">
            <v>11648.17</v>
          </cell>
          <cell r="W650">
            <v>0.1457</v>
          </cell>
          <cell r="X650">
            <v>10155.370000000001</v>
          </cell>
          <cell r="Y650">
            <v>11640.99</v>
          </cell>
          <cell r="Z650">
            <v>0.14630000000000001</v>
          </cell>
          <cell r="AA650">
            <v>190.07</v>
          </cell>
          <cell r="AB650">
            <v>130.05000000000001</v>
          </cell>
          <cell r="AC650">
            <v>-0.31580000000000003</v>
          </cell>
          <cell r="AD650">
            <v>10345.44</v>
          </cell>
          <cell r="AE650">
            <v>11771.04</v>
          </cell>
          <cell r="AF650">
            <v>0.13780000000000001</v>
          </cell>
          <cell r="AG650">
            <v>10303.4</v>
          </cell>
          <cell r="AH650">
            <v>11562.66</v>
          </cell>
          <cell r="AI650">
            <v>0.1222</v>
          </cell>
          <cell r="AJ650">
            <v>0</v>
          </cell>
          <cell r="AK650">
            <v>0</v>
          </cell>
          <cell r="AL650" t="str">
            <v>/0</v>
          </cell>
          <cell r="AM650">
            <v>0</v>
          </cell>
          <cell r="AN650">
            <v>0</v>
          </cell>
          <cell r="AO650" t="str">
            <v>/0</v>
          </cell>
          <cell r="AP650">
            <v>0</v>
          </cell>
          <cell r="AQ650">
            <v>0</v>
          </cell>
          <cell r="AR650" t="str">
            <v>/0</v>
          </cell>
          <cell r="AS650">
            <v>959.31</v>
          </cell>
          <cell r="AT650">
            <v>1093.96</v>
          </cell>
          <cell r="AU650">
            <v>0.1404</v>
          </cell>
          <cell r="AV650">
            <v>1268.79</v>
          </cell>
          <cell r="AW650">
            <v>1177.8499999999999</v>
          </cell>
          <cell r="AX650">
            <v>-7.17E-2</v>
          </cell>
          <cell r="AY650">
            <v>0</v>
          </cell>
          <cell r="AZ650">
            <v>0</v>
          </cell>
          <cell r="BA650" t="str">
            <v>/0</v>
          </cell>
          <cell r="BB650">
            <v>-16951.43</v>
          </cell>
          <cell r="BC650">
            <v>-19384.150000000001</v>
          </cell>
          <cell r="BD650">
            <v>-0.14349999999999999</v>
          </cell>
          <cell r="BE650">
            <v>-4019.03</v>
          </cell>
          <cell r="BF650">
            <v>-2108.0700000000002</v>
          </cell>
          <cell r="BG650">
            <v>0.48</v>
          </cell>
          <cell r="BH650">
            <v>12531.5</v>
          </cell>
          <cell r="BI650">
            <v>13834.47</v>
          </cell>
        </row>
        <row r="651">
          <cell r="B651" t="str">
            <v>LIBERTY VIDA</v>
          </cell>
          <cell r="C651">
            <v>99177.18</v>
          </cell>
          <cell r="D651">
            <v>102583.31</v>
          </cell>
          <cell r="E651">
            <v>3.4299999999999997E-2</v>
          </cell>
          <cell r="F651">
            <v>99177.18</v>
          </cell>
          <cell r="G651">
            <v>102583.31</v>
          </cell>
          <cell r="H651">
            <v>3.4299999999999997E-2</v>
          </cell>
          <cell r="I651">
            <v>0</v>
          </cell>
          <cell r="J651">
            <v>0</v>
          </cell>
          <cell r="K651" t="str">
            <v>/0</v>
          </cell>
          <cell r="L651">
            <v>98188.05</v>
          </cell>
          <cell r="M651">
            <v>101568.9</v>
          </cell>
          <cell r="N651">
            <v>3.44E-2</v>
          </cell>
          <cell r="O651">
            <v>3472.6</v>
          </cell>
          <cell r="P651">
            <v>2682.45</v>
          </cell>
          <cell r="Q651">
            <v>-0.22750000000000001</v>
          </cell>
          <cell r="R651">
            <v>95704.58</v>
          </cell>
          <cell r="S651">
            <v>99900.86</v>
          </cell>
          <cell r="T651">
            <v>4.3799999999999999E-2</v>
          </cell>
          <cell r="U651">
            <v>35471.96</v>
          </cell>
          <cell r="V651">
            <v>39980.410000000003</v>
          </cell>
          <cell r="W651">
            <v>0.12709999999999999</v>
          </cell>
          <cell r="X651">
            <v>35492.080000000002</v>
          </cell>
          <cell r="Y651">
            <v>39967.33</v>
          </cell>
          <cell r="Z651">
            <v>0.12609999999999999</v>
          </cell>
          <cell r="AA651">
            <v>18144.55</v>
          </cell>
          <cell r="AB651">
            <v>21217.94</v>
          </cell>
          <cell r="AC651">
            <v>0.1694</v>
          </cell>
          <cell r="AD651">
            <v>53636.63</v>
          </cell>
          <cell r="AE651">
            <v>61185.27</v>
          </cell>
          <cell r="AF651">
            <v>0.14069999999999999</v>
          </cell>
          <cell r="AG651">
            <v>52743.67</v>
          </cell>
          <cell r="AH651">
            <v>59497.279999999999</v>
          </cell>
          <cell r="AI651">
            <v>0.128</v>
          </cell>
          <cell r="AJ651">
            <v>0</v>
          </cell>
          <cell r="AK651">
            <v>0</v>
          </cell>
          <cell r="AL651" t="str">
            <v>/0</v>
          </cell>
          <cell r="AM651">
            <v>0</v>
          </cell>
          <cell r="AN651">
            <v>0</v>
          </cell>
          <cell r="AO651" t="str">
            <v>/0</v>
          </cell>
          <cell r="AP651">
            <v>21431.360000000001</v>
          </cell>
          <cell r="AQ651">
            <v>23312.68</v>
          </cell>
          <cell r="AR651">
            <v>8.7800000000000003E-2</v>
          </cell>
          <cell r="AS651">
            <v>1924.18</v>
          </cell>
          <cell r="AT651">
            <v>3003.74</v>
          </cell>
          <cell r="AU651">
            <v>0.56100000000000005</v>
          </cell>
          <cell r="AV651">
            <v>5607.03</v>
          </cell>
          <cell r="AW651">
            <v>5215.33</v>
          </cell>
          <cell r="AX651">
            <v>-6.9900000000000004E-2</v>
          </cell>
          <cell r="AY651">
            <v>1356.5</v>
          </cell>
          <cell r="AZ651">
            <v>548.95000000000005</v>
          </cell>
          <cell r="BA651">
            <v>-0.59530000000000005</v>
          </cell>
          <cell r="BB651">
            <v>12641.84</v>
          </cell>
          <cell r="BC651">
            <v>8322.8799999999992</v>
          </cell>
          <cell r="BD651">
            <v>-0.34160000000000001</v>
          </cell>
          <cell r="BE651">
            <v>21689.63</v>
          </cell>
          <cell r="BF651">
            <v>18181.18</v>
          </cell>
          <cell r="BG651">
            <v>-0.16</v>
          </cell>
          <cell r="BH651">
            <v>83062.75</v>
          </cell>
          <cell r="BI651">
            <v>91577.98</v>
          </cell>
        </row>
        <row r="652">
          <cell r="B652" t="str">
            <v>MAPFRE VIDA</v>
          </cell>
          <cell r="C652">
            <v>512068.82</v>
          </cell>
          <cell r="D652">
            <v>192942.85</v>
          </cell>
          <cell r="E652">
            <v>-0.62319999999999998</v>
          </cell>
          <cell r="F652">
            <v>424942.12</v>
          </cell>
          <cell r="G652">
            <v>184369.26</v>
          </cell>
          <cell r="H652">
            <v>-0.56610000000000005</v>
          </cell>
          <cell r="I652">
            <v>233217.42</v>
          </cell>
          <cell r="J652">
            <v>119711.01</v>
          </cell>
          <cell r="K652">
            <v>-0.48670000000000002</v>
          </cell>
          <cell r="L652">
            <v>191014.05</v>
          </cell>
          <cell r="M652">
            <v>64056.68</v>
          </cell>
          <cell r="N652">
            <v>-0.66459999999999997</v>
          </cell>
          <cell r="O652">
            <v>2193.9499999999998</v>
          </cell>
          <cell r="P652">
            <v>2228.75</v>
          </cell>
          <cell r="Q652">
            <v>1.5900000000000001E-2</v>
          </cell>
          <cell r="R652">
            <v>189530.75</v>
          </cell>
          <cell r="S652">
            <v>62429.5</v>
          </cell>
          <cell r="T652">
            <v>-0.67059999999999997</v>
          </cell>
          <cell r="U652">
            <v>320326.25</v>
          </cell>
          <cell r="V652">
            <v>239839.18</v>
          </cell>
          <cell r="W652">
            <v>-0.25130000000000002</v>
          </cell>
          <cell r="X652">
            <v>186823.82</v>
          </cell>
          <cell r="Y652">
            <v>163731.67000000001</v>
          </cell>
          <cell r="Z652">
            <v>-0.1236</v>
          </cell>
          <cell r="AA652">
            <v>1896.63</v>
          </cell>
          <cell r="AB652">
            <v>-19235.189999999999</v>
          </cell>
          <cell r="AC652">
            <v>-11.1418</v>
          </cell>
          <cell r="AD652">
            <v>188720.45</v>
          </cell>
          <cell r="AE652">
            <v>144496.47</v>
          </cell>
          <cell r="AF652">
            <v>-0.23430000000000001</v>
          </cell>
          <cell r="AG652">
            <v>186101.13</v>
          </cell>
          <cell r="AH652">
            <v>141888.68</v>
          </cell>
          <cell r="AI652">
            <v>-0.23760000000000001</v>
          </cell>
          <cell r="AJ652">
            <v>2024.57</v>
          </cell>
          <cell r="AK652">
            <v>431.78</v>
          </cell>
          <cell r="AL652">
            <v>-0.78669999999999995</v>
          </cell>
          <cell r="AM652">
            <v>-6647.77</v>
          </cell>
          <cell r="AN652">
            <v>-370.38</v>
          </cell>
          <cell r="AO652">
            <v>0.94430000000000003</v>
          </cell>
          <cell r="AP652">
            <v>17461.509999999998</v>
          </cell>
          <cell r="AQ652">
            <v>8429.2099999999991</v>
          </cell>
          <cell r="AR652">
            <v>-0.51729999999999998</v>
          </cell>
          <cell r="AS652">
            <v>9900.51</v>
          </cell>
          <cell r="AT652">
            <v>12589.24</v>
          </cell>
          <cell r="AU652">
            <v>0.27160000000000001</v>
          </cell>
          <cell r="AV652">
            <v>9983.01</v>
          </cell>
          <cell r="AW652">
            <v>13922.93</v>
          </cell>
          <cell r="AX652">
            <v>0.3947</v>
          </cell>
          <cell r="AY652">
            <v>10453.41</v>
          </cell>
          <cell r="AZ652">
            <v>30494.91</v>
          </cell>
          <cell r="BA652">
            <v>1.9172</v>
          </cell>
          <cell r="BB652">
            <v>-37721.050000000003</v>
          </cell>
          <cell r="BC652">
            <v>-144525.07999999999</v>
          </cell>
          <cell r="BD652">
            <v>-2.8313999999999999</v>
          </cell>
          <cell r="BE652">
            <v>3267.22</v>
          </cell>
          <cell r="BF652">
            <v>-50005.31</v>
          </cell>
          <cell r="BG652">
            <v>-16.309999999999999</v>
          </cell>
          <cell r="BH652">
            <v>227251.8</v>
          </cell>
          <cell r="BI652">
            <v>206954.58</v>
          </cell>
        </row>
        <row r="653">
          <cell r="B653" t="str">
            <v>POSITIVA</v>
          </cell>
          <cell r="C653">
            <v>472347.07</v>
          </cell>
          <cell r="D653">
            <v>550837.49</v>
          </cell>
          <cell r="E653">
            <v>0.16619999999999999</v>
          </cell>
          <cell r="F653">
            <v>472347.07</v>
          </cell>
          <cell r="G653">
            <v>550837.49</v>
          </cell>
          <cell r="H653">
            <v>0.16619999999999999</v>
          </cell>
          <cell r="I653">
            <v>276.62</v>
          </cell>
          <cell r="J653">
            <v>1845</v>
          </cell>
          <cell r="K653">
            <v>5.6696999999999997</v>
          </cell>
          <cell r="L653">
            <v>467407.78</v>
          </cell>
          <cell r="M653">
            <v>543501.18999999994</v>
          </cell>
          <cell r="N653">
            <v>0.1628</v>
          </cell>
          <cell r="O653">
            <v>6383.36</v>
          </cell>
          <cell r="P653">
            <v>5558.9</v>
          </cell>
          <cell r="Q653">
            <v>-0.12920000000000001</v>
          </cell>
          <cell r="R653">
            <v>465687.09</v>
          </cell>
          <cell r="S653">
            <v>543433.59</v>
          </cell>
          <cell r="T653">
            <v>0.16700000000000001</v>
          </cell>
          <cell r="U653">
            <v>445860.38</v>
          </cell>
          <cell r="V653">
            <v>279752.63</v>
          </cell>
          <cell r="W653">
            <v>-0.37259999999999999</v>
          </cell>
          <cell r="X653">
            <v>445860.38</v>
          </cell>
          <cell r="Y653">
            <v>279752.63</v>
          </cell>
          <cell r="Z653">
            <v>-0.37259999999999999</v>
          </cell>
          <cell r="AA653">
            <v>204919.28</v>
          </cell>
          <cell r="AB653">
            <v>188625.39</v>
          </cell>
          <cell r="AC653">
            <v>-7.9500000000000001E-2</v>
          </cell>
          <cell r="AD653">
            <v>650779.66</v>
          </cell>
          <cell r="AE653">
            <v>468378.02</v>
          </cell>
          <cell r="AF653">
            <v>-0.28029999999999999</v>
          </cell>
          <cell r="AG653">
            <v>650779.66</v>
          </cell>
          <cell r="AH653">
            <v>466876.63</v>
          </cell>
          <cell r="AI653">
            <v>-0.28260000000000002</v>
          </cell>
          <cell r="AJ653">
            <v>12963.84</v>
          </cell>
          <cell r="AK653">
            <v>17643.68</v>
          </cell>
          <cell r="AL653">
            <v>0.36099999999999999</v>
          </cell>
          <cell r="AM653">
            <v>12963.84</v>
          </cell>
          <cell r="AN653">
            <v>17643.68</v>
          </cell>
          <cell r="AO653">
            <v>0.36099999999999999</v>
          </cell>
          <cell r="AP653">
            <v>64850.7</v>
          </cell>
          <cell r="AQ653">
            <v>78213.600000000006</v>
          </cell>
          <cell r="AR653">
            <v>0.20610000000000001</v>
          </cell>
          <cell r="AS653">
            <v>16932.71</v>
          </cell>
          <cell r="AT653">
            <v>30225.69</v>
          </cell>
          <cell r="AU653">
            <v>0.78500000000000003</v>
          </cell>
          <cell r="AV653">
            <v>81785.070000000007</v>
          </cell>
          <cell r="AW653">
            <v>51061.34</v>
          </cell>
          <cell r="AX653">
            <v>-0.37569999999999998</v>
          </cell>
          <cell r="AY653">
            <v>9330.94</v>
          </cell>
          <cell r="AZ653">
            <v>10205.209999999999</v>
          </cell>
          <cell r="BA653">
            <v>9.3700000000000006E-2</v>
          </cell>
          <cell r="BB653">
            <v>-370955.83</v>
          </cell>
          <cell r="BC653">
            <v>-110792.56</v>
          </cell>
          <cell r="BD653">
            <v>0.70130000000000003</v>
          </cell>
          <cell r="BE653">
            <v>-116853.75</v>
          </cell>
          <cell r="BF653">
            <v>80774.41</v>
          </cell>
          <cell r="BG653">
            <v>1.69</v>
          </cell>
          <cell r="BH653">
            <v>836642.92</v>
          </cell>
          <cell r="BI653">
            <v>654226.15</v>
          </cell>
        </row>
        <row r="654">
          <cell r="B654" t="str">
            <v>SURAMERICANA VIDA</v>
          </cell>
          <cell r="C654">
            <v>401777.75</v>
          </cell>
          <cell r="D654">
            <v>416453.09</v>
          </cell>
          <cell r="E654">
            <v>3.6499999999999998E-2</v>
          </cell>
          <cell r="F654">
            <v>401777.75</v>
          </cell>
          <cell r="G654">
            <v>416453.09</v>
          </cell>
          <cell r="H654">
            <v>3.6499999999999998E-2</v>
          </cell>
          <cell r="I654">
            <v>13995.19</v>
          </cell>
          <cell r="J654">
            <v>38502.39</v>
          </cell>
          <cell r="K654">
            <v>1.7511000000000001</v>
          </cell>
          <cell r="L654">
            <v>387782.56</v>
          </cell>
          <cell r="M654">
            <v>377950.7</v>
          </cell>
          <cell r="N654">
            <v>-2.5399999999999999E-2</v>
          </cell>
          <cell r="O654">
            <v>10629.16</v>
          </cell>
          <cell r="P654">
            <v>9534.94</v>
          </cell>
          <cell r="Q654">
            <v>-0.10290000000000001</v>
          </cell>
          <cell r="R654">
            <v>377153.4</v>
          </cell>
          <cell r="S654">
            <v>368415.77</v>
          </cell>
          <cell r="T654">
            <v>-2.3199999999999998E-2</v>
          </cell>
          <cell r="U654">
            <v>178361.71</v>
          </cell>
          <cell r="V654">
            <v>418858.21</v>
          </cell>
          <cell r="W654">
            <v>1.3484</v>
          </cell>
          <cell r="X654">
            <v>178361.71</v>
          </cell>
          <cell r="Y654">
            <v>418858.21</v>
          </cell>
          <cell r="Z654">
            <v>1.3484</v>
          </cell>
          <cell r="AA654">
            <v>261666.24</v>
          </cell>
          <cell r="AB654">
            <v>43349.75</v>
          </cell>
          <cell r="AC654">
            <v>-0.83430000000000004</v>
          </cell>
          <cell r="AD654">
            <v>440027.95</v>
          </cell>
          <cell r="AE654">
            <v>462207.96</v>
          </cell>
          <cell r="AF654">
            <v>5.04E-2</v>
          </cell>
          <cell r="AG654">
            <v>431296</v>
          </cell>
          <cell r="AH654">
            <v>449120.07</v>
          </cell>
          <cell r="AI654">
            <v>4.1300000000000003E-2</v>
          </cell>
          <cell r="AJ654">
            <v>47.27</v>
          </cell>
          <cell r="AK654">
            <v>57.05</v>
          </cell>
          <cell r="AL654">
            <v>0.20680000000000001</v>
          </cell>
          <cell r="AM654">
            <v>-34.630000000000003</v>
          </cell>
          <cell r="AN654">
            <v>-24.85</v>
          </cell>
          <cell r="AO654">
            <v>0.2823</v>
          </cell>
          <cell r="AP654">
            <v>-16.91</v>
          </cell>
          <cell r="AQ654">
            <v>0</v>
          </cell>
          <cell r="AR654">
            <v>1</v>
          </cell>
          <cell r="AS654">
            <v>5146.51</v>
          </cell>
          <cell r="AT654">
            <v>4492.62</v>
          </cell>
          <cell r="AU654">
            <v>-0.12709999999999999</v>
          </cell>
          <cell r="AV654">
            <v>14197.14</v>
          </cell>
          <cell r="AW654">
            <v>13240.64</v>
          </cell>
          <cell r="AX654">
            <v>-6.7400000000000002E-2</v>
          </cell>
          <cell r="AY654">
            <v>0</v>
          </cell>
          <cell r="AZ654">
            <v>102.89</v>
          </cell>
          <cell r="BA654" t="str">
            <v>/0</v>
          </cell>
          <cell r="BB654">
            <v>-73434.720000000001</v>
          </cell>
          <cell r="BC654">
            <v>-98515.61</v>
          </cell>
          <cell r="BD654">
            <v>-0.34150000000000003</v>
          </cell>
          <cell r="BE654">
            <v>71273.39</v>
          </cell>
          <cell r="BF654">
            <v>51537.05</v>
          </cell>
          <cell r="BG654">
            <v>-0.28000000000000003</v>
          </cell>
          <cell r="BH654">
            <v>450588.12</v>
          </cell>
          <cell r="BI654">
            <v>466931.37</v>
          </cell>
        </row>
        <row r="655">
          <cell r="B655" t="str">
            <v>TOTAL</v>
          </cell>
          <cell r="C655">
            <v>3538532.78</v>
          </cell>
          <cell r="D655">
            <v>3881251.93</v>
          </cell>
          <cell r="E655">
            <v>9.69E-2</v>
          </cell>
          <cell r="F655">
            <v>3451406.08</v>
          </cell>
          <cell r="G655">
            <v>3872678.34</v>
          </cell>
          <cell r="H655">
            <v>0.1221</v>
          </cell>
          <cell r="I655">
            <v>512514.25</v>
          </cell>
          <cell r="J655">
            <v>810369.06</v>
          </cell>
          <cell r="K655">
            <v>0.58120000000000005</v>
          </cell>
          <cell r="L655">
            <v>2918587.68</v>
          </cell>
          <cell r="M655">
            <v>3041069.8</v>
          </cell>
          <cell r="N655">
            <v>4.2000000000000003E-2</v>
          </cell>
          <cell r="O655">
            <v>62534.21</v>
          </cell>
          <cell r="P655">
            <v>64139.92</v>
          </cell>
          <cell r="Q655">
            <v>2.5700000000000001E-2</v>
          </cell>
          <cell r="R655">
            <v>2876357.61</v>
          </cell>
          <cell r="S655">
            <v>2998169.35</v>
          </cell>
          <cell r="T655">
            <v>4.2299999999999997E-2</v>
          </cell>
          <cell r="U655">
            <v>1879667.65</v>
          </cell>
          <cell r="V655">
            <v>2228698.4900000002</v>
          </cell>
          <cell r="W655">
            <v>0.1857</v>
          </cell>
          <cell r="X655">
            <v>1746174.08</v>
          </cell>
          <cell r="Y655">
            <v>2152570.73</v>
          </cell>
          <cell r="Z655">
            <v>0.23269999999999999</v>
          </cell>
          <cell r="AA655">
            <v>944871.23</v>
          </cell>
          <cell r="AB655">
            <v>486969.78</v>
          </cell>
          <cell r="AC655">
            <v>-0.48459999999999998</v>
          </cell>
          <cell r="AD655">
            <v>2691045.31</v>
          </cell>
          <cell r="AE655">
            <v>2639540.5099999998</v>
          </cell>
          <cell r="AF655">
            <v>-1.9099999999999999E-2</v>
          </cell>
          <cell r="AG655">
            <v>2661968.88</v>
          </cell>
          <cell r="AH655">
            <v>2592926.7799999998</v>
          </cell>
          <cell r="AI655">
            <v>-2.5899999999999999E-2</v>
          </cell>
          <cell r="AJ655">
            <v>61328.06</v>
          </cell>
          <cell r="AK655">
            <v>72988.429999999993</v>
          </cell>
          <cell r="AL655">
            <v>0.19009999999999999</v>
          </cell>
          <cell r="AM655">
            <v>52233.22</v>
          </cell>
          <cell r="AN655">
            <v>71731.820000000007</v>
          </cell>
          <cell r="AO655">
            <v>0.37330000000000002</v>
          </cell>
          <cell r="AP655">
            <v>387650.06</v>
          </cell>
          <cell r="AQ655">
            <v>430201.74</v>
          </cell>
          <cell r="AR655">
            <v>0.10979999999999999</v>
          </cell>
          <cell r="AS655">
            <v>126576.04</v>
          </cell>
          <cell r="AT655">
            <v>150476.74</v>
          </cell>
          <cell r="AU655">
            <v>0.1888</v>
          </cell>
          <cell r="AV655">
            <v>222913.01</v>
          </cell>
          <cell r="AW655">
            <v>200129.87</v>
          </cell>
          <cell r="AX655">
            <v>-0.1022</v>
          </cell>
          <cell r="AY655">
            <v>31229.67</v>
          </cell>
          <cell r="AZ655">
            <v>58371.81</v>
          </cell>
          <cell r="BA655">
            <v>0.86909999999999998</v>
          </cell>
          <cell r="BB655">
            <v>-606213.27</v>
          </cell>
          <cell r="BC655">
            <v>-505669.41</v>
          </cell>
          <cell r="BD655">
            <v>0.16589999999999999</v>
          </cell>
          <cell r="BE655">
            <v>419076.15</v>
          </cell>
          <cell r="BF655">
            <v>715307.88</v>
          </cell>
          <cell r="BG655">
            <v>0.71</v>
          </cell>
          <cell r="BH655">
            <v>3482570.88</v>
          </cell>
          <cell r="BI655">
            <v>3503838.76</v>
          </cell>
        </row>
        <row r="660">
          <cell r="B660" t="str">
            <v>ACE</v>
          </cell>
          <cell r="C660">
            <v>143829.03</v>
          </cell>
          <cell r="D660">
            <v>183329.45</v>
          </cell>
          <cell r="E660">
            <v>0.23150000000000001</v>
          </cell>
          <cell r="F660">
            <v>94692.4</v>
          </cell>
          <cell r="G660">
            <v>133682.87</v>
          </cell>
          <cell r="H660">
            <v>0</v>
          </cell>
          <cell r="I660">
            <v>596.74</v>
          </cell>
          <cell r="J660">
            <v>11984.08</v>
          </cell>
          <cell r="K660">
            <v>0</v>
          </cell>
          <cell r="L660">
            <v>94095.65</v>
          </cell>
          <cell r="M660">
            <v>121698.79</v>
          </cell>
          <cell r="N660">
            <v>0</v>
          </cell>
          <cell r="O660">
            <v>12702.25</v>
          </cell>
          <cell r="P660">
            <v>15917.51</v>
          </cell>
          <cell r="Q660">
            <v>0</v>
          </cell>
          <cell r="R660">
            <v>81393.399999999994</v>
          </cell>
          <cell r="S660">
            <v>105781.3</v>
          </cell>
          <cell r="T660">
            <v>0</v>
          </cell>
          <cell r="U660">
            <v>33385.96</v>
          </cell>
          <cell r="V660">
            <v>34232.81</v>
          </cell>
          <cell r="W660">
            <v>0</v>
          </cell>
          <cell r="X660">
            <v>22047.77</v>
          </cell>
          <cell r="Y660">
            <v>27446.98</v>
          </cell>
          <cell r="Z660">
            <v>0</v>
          </cell>
          <cell r="AA660">
            <v>3315</v>
          </cell>
          <cell r="AB660">
            <v>6347.7</v>
          </cell>
          <cell r="AC660">
            <v>0</v>
          </cell>
          <cell r="AD660">
            <v>25362.78</v>
          </cell>
          <cell r="AE660">
            <v>33794.68</v>
          </cell>
          <cell r="AF660">
            <v>0</v>
          </cell>
          <cell r="AG660">
            <v>24023.35</v>
          </cell>
          <cell r="AH660">
            <v>29718.11</v>
          </cell>
          <cell r="AI660">
            <v>0</v>
          </cell>
          <cell r="AJ660">
            <v>19481.28</v>
          </cell>
          <cell r="AK660">
            <v>21073.39</v>
          </cell>
          <cell r="AL660">
            <v>0</v>
          </cell>
          <cell r="AM660">
            <v>-7635.8499999999995</v>
          </cell>
          <cell r="AN660">
            <v>-8050.24</v>
          </cell>
          <cell r="AO660">
            <v>0</v>
          </cell>
          <cell r="AP660">
            <v>-747.16</v>
          </cell>
          <cell r="AQ660">
            <v>-1343.3400000000001</v>
          </cell>
          <cell r="AR660">
            <v>0</v>
          </cell>
          <cell r="AS660">
            <v>8385.23</v>
          </cell>
          <cell r="AT660">
            <v>9407.91</v>
          </cell>
          <cell r="AU660">
            <v>0</v>
          </cell>
          <cell r="AV660">
            <v>52597.170000000006</v>
          </cell>
          <cell r="AW660">
            <v>66126.78</v>
          </cell>
          <cell r="AX660">
            <v>0</v>
          </cell>
          <cell r="AY660">
            <v>2121.61</v>
          </cell>
          <cell r="AZ660">
            <v>656.01</v>
          </cell>
          <cell r="BA660">
            <v>0</v>
          </cell>
          <cell r="BB660">
            <v>2649.0299999999997</v>
          </cell>
          <cell r="BC660">
            <v>9176.42</v>
          </cell>
          <cell r="BD660">
            <v>0</v>
          </cell>
          <cell r="BE660">
            <v>1478.9899999999998</v>
          </cell>
          <cell r="BF660">
            <v>7012.83</v>
          </cell>
          <cell r="BG660">
            <v>0</v>
          </cell>
          <cell r="BH660">
            <v>78744.36</v>
          </cell>
          <cell r="BI660">
            <v>96515.24</v>
          </cell>
        </row>
        <row r="661">
          <cell r="B661" t="str">
            <v>AIG</v>
          </cell>
          <cell r="C661">
            <v>117022.04000000001</v>
          </cell>
          <cell r="D661">
            <v>138915.97999999998</v>
          </cell>
          <cell r="E661">
            <v>-0.1527</v>
          </cell>
          <cell r="F661">
            <v>66099.66</v>
          </cell>
          <cell r="G661">
            <v>61999.5</v>
          </cell>
          <cell r="H661">
            <v>0</v>
          </cell>
          <cell r="I661">
            <v>2116.9100000000003</v>
          </cell>
          <cell r="J661">
            <v>-11795.04</v>
          </cell>
          <cell r="K661">
            <v>0</v>
          </cell>
          <cell r="L661">
            <v>63982.75</v>
          </cell>
          <cell r="M661">
            <v>73794.540000000008</v>
          </cell>
          <cell r="N661">
            <v>0</v>
          </cell>
          <cell r="O661">
            <v>4087.81</v>
          </cell>
          <cell r="P661">
            <v>876.45</v>
          </cell>
          <cell r="Q661">
            <v>0</v>
          </cell>
          <cell r="R661">
            <v>59894.94</v>
          </cell>
          <cell r="S661">
            <v>72918.09</v>
          </cell>
          <cell r="T661">
            <v>0</v>
          </cell>
          <cell r="U661">
            <v>42182.39</v>
          </cell>
          <cell r="V661">
            <v>39358.400000000001</v>
          </cell>
          <cell r="W661">
            <v>0</v>
          </cell>
          <cell r="X661">
            <v>16252.369999999999</v>
          </cell>
          <cell r="Y661">
            <v>23878.01</v>
          </cell>
          <cell r="Z661">
            <v>0</v>
          </cell>
          <cell r="AA661">
            <v>6223.83</v>
          </cell>
          <cell r="AB661">
            <v>7023.8700000000008</v>
          </cell>
          <cell r="AC661">
            <v>0</v>
          </cell>
          <cell r="AD661">
            <v>22476.199999999997</v>
          </cell>
          <cell r="AE661">
            <v>30901.87</v>
          </cell>
          <cell r="AF661">
            <v>0</v>
          </cell>
          <cell r="AG661">
            <v>22476.199999999997</v>
          </cell>
          <cell r="AH661">
            <v>30901.87</v>
          </cell>
          <cell r="AI661">
            <v>0</v>
          </cell>
          <cell r="AJ661">
            <v>10882.23</v>
          </cell>
          <cell r="AK661">
            <v>12986.99</v>
          </cell>
          <cell r="AL661">
            <v>0</v>
          </cell>
          <cell r="AM661">
            <v>1924.18</v>
          </cell>
          <cell r="AN661">
            <v>-11220.09</v>
          </cell>
          <cell r="AO661">
            <v>0</v>
          </cell>
          <cell r="AP661">
            <v>-3543.5299999999997</v>
          </cell>
          <cell r="AQ661">
            <v>-7748.74</v>
          </cell>
          <cell r="AR661">
            <v>0</v>
          </cell>
          <cell r="AS661">
            <v>26277.920000000002</v>
          </cell>
          <cell r="AT661">
            <v>24629.21</v>
          </cell>
          <cell r="AU661">
            <v>0</v>
          </cell>
          <cell r="AV661">
            <v>30731.54</v>
          </cell>
          <cell r="AW661">
            <v>57355.64</v>
          </cell>
          <cell r="AX661">
            <v>0</v>
          </cell>
          <cell r="AY661">
            <v>3550.67</v>
          </cell>
          <cell r="AZ661">
            <v>6915.93</v>
          </cell>
          <cell r="BA661">
            <v>0</v>
          </cell>
          <cell r="BB661">
            <v>-21522.03</v>
          </cell>
          <cell r="BC661">
            <v>-27915.74</v>
          </cell>
          <cell r="BD661">
            <v>0</v>
          </cell>
          <cell r="BE661">
            <v>-18073.18</v>
          </cell>
          <cell r="BF661">
            <v>-18725.52</v>
          </cell>
          <cell r="BG661">
            <v>0</v>
          </cell>
          <cell r="BH661">
            <v>81416.98000000001</v>
          </cell>
          <cell r="BI661">
            <v>100833.83</v>
          </cell>
        </row>
        <row r="662">
          <cell r="B662" t="str">
            <v>ACE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AIG</v>
          </cell>
          <cell r="C663">
            <v>180514.82</v>
          </cell>
          <cell r="D663">
            <v>230509.5</v>
          </cell>
          <cell r="E663">
            <v>-0.159</v>
          </cell>
          <cell r="F663">
            <v>101833.33</v>
          </cell>
          <cell r="G663">
            <v>95957.78</v>
          </cell>
          <cell r="H663">
            <v>0</v>
          </cell>
          <cell r="I663">
            <v>3138.55</v>
          </cell>
          <cell r="J663">
            <v>-11569.56</v>
          </cell>
          <cell r="K663">
            <v>0</v>
          </cell>
          <cell r="L663">
            <v>98694.78</v>
          </cell>
          <cell r="M663">
            <v>107527.33</v>
          </cell>
          <cell r="N663">
            <v>0</v>
          </cell>
          <cell r="O663">
            <v>6148.24</v>
          </cell>
          <cell r="P663">
            <v>2538.9899999999998</v>
          </cell>
          <cell r="Q663">
            <v>0</v>
          </cell>
          <cell r="R663">
            <v>92546.540000000008</v>
          </cell>
          <cell r="S663">
            <v>104988.35</v>
          </cell>
          <cell r="T663">
            <v>0</v>
          </cell>
          <cell r="U663">
            <v>60779.71</v>
          </cell>
          <cell r="V663">
            <v>62101.45</v>
          </cell>
          <cell r="W663">
            <v>0</v>
          </cell>
          <cell r="X663">
            <v>26353.17</v>
          </cell>
          <cell r="Y663">
            <v>35870.79</v>
          </cell>
          <cell r="Z663">
            <v>0</v>
          </cell>
          <cell r="AA663">
            <v>10096.11</v>
          </cell>
          <cell r="AB663">
            <v>9344.27</v>
          </cell>
          <cell r="AC663">
            <v>0</v>
          </cell>
          <cell r="AD663">
            <v>36449.279999999999</v>
          </cell>
          <cell r="AE663">
            <v>45215.07</v>
          </cell>
          <cell r="AF663">
            <v>0</v>
          </cell>
          <cell r="AG663">
            <v>36449.279999999999</v>
          </cell>
          <cell r="AH663">
            <v>45215.07</v>
          </cell>
          <cell r="AI663">
            <v>0</v>
          </cell>
          <cell r="AJ663">
            <v>16507.510000000002</v>
          </cell>
          <cell r="AK663">
            <v>22208</v>
          </cell>
          <cell r="AL663">
            <v>0</v>
          </cell>
          <cell r="AM663">
            <v>1252.8100000000002</v>
          </cell>
          <cell r="AN663">
            <v>-21626.11</v>
          </cell>
          <cell r="AO663">
            <v>0</v>
          </cell>
          <cell r="AP663">
            <v>-4305.26</v>
          </cell>
          <cell r="AQ663">
            <v>-8540.92</v>
          </cell>
          <cell r="AR663">
            <v>0</v>
          </cell>
          <cell r="AS663">
            <v>38156.49</v>
          </cell>
          <cell r="AT663">
            <v>36526.22</v>
          </cell>
          <cell r="AU663">
            <v>0</v>
          </cell>
          <cell r="AV663">
            <v>48122.71</v>
          </cell>
          <cell r="AW663">
            <v>78670.259999999995</v>
          </cell>
          <cell r="AX663">
            <v>0</v>
          </cell>
          <cell r="AY663">
            <v>5485.55</v>
          </cell>
          <cell r="AZ663">
            <v>6991.02</v>
          </cell>
          <cell r="BA663">
            <v>0</v>
          </cell>
          <cell r="BB663">
            <v>-32615.03</v>
          </cell>
          <cell r="BC663">
            <v>-32247.17</v>
          </cell>
          <cell r="BD663">
            <v>0</v>
          </cell>
          <cell r="BE663">
            <v>-27267.5</v>
          </cell>
          <cell r="BF663">
            <v>-13454.95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ALFA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ALFA VIDA</v>
          </cell>
          <cell r="C665">
            <v>967734.10000000009</v>
          </cell>
          <cell r="D665">
            <v>1483746.38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ALLIANZ</v>
          </cell>
          <cell r="C666">
            <v>546941</v>
          </cell>
          <cell r="D666">
            <v>577618.28</v>
          </cell>
          <cell r="E666">
            <v>0</v>
          </cell>
          <cell r="F666">
            <v>451236.31</v>
          </cell>
          <cell r="G666">
            <v>465243.38</v>
          </cell>
          <cell r="H666">
            <v>0</v>
          </cell>
          <cell r="I666">
            <v>22849.52</v>
          </cell>
          <cell r="J666">
            <v>-4142.8</v>
          </cell>
          <cell r="K666">
            <v>0</v>
          </cell>
          <cell r="L666">
            <v>428386.79</v>
          </cell>
          <cell r="M666">
            <v>469386.18</v>
          </cell>
          <cell r="N666">
            <v>0</v>
          </cell>
          <cell r="O666">
            <v>27544.400000000001</v>
          </cell>
          <cell r="P666">
            <v>24413.599999999999</v>
          </cell>
          <cell r="Q666">
            <v>0</v>
          </cell>
          <cell r="R666">
            <v>400842.39</v>
          </cell>
          <cell r="S666">
            <v>444972.58</v>
          </cell>
          <cell r="T666">
            <v>0</v>
          </cell>
          <cell r="U666">
            <v>309542.57</v>
          </cell>
          <cell r="V666">
            <v>356961.81</v>
          </cell>
          <cell r="W666">
            <v>0</v>
          </cell>
          <cell r="X666">
            <v>260045.35</v>
          </cell>
          <cell r="Y666">
            <v>311319.76</v>
          </cell>
          <cell r="Z666">
            <v>0</v>
          </cell>
          <cell r="AA666">
            <v>27244.1</v>
          </cell>
          <cell r="AB666">
            <v>9264.59</v>
          </cell>
          <cell r="AC666">
            <v>0</v>
          </cell>
          <cell r="AD666">
            <v>287289.45</v>
          </cell>
          <cell r="AE666">
            <v>320584.34999999998</v>
          </cell>
          <cell r="AF666">
            <v>0</v>
          </cell>
          <cell r="AG666">
            <v>282091.78000000003</v>
          </cell>
          <cell r="AH666">
            <v>318688.23</v>
          </cell>
          <cell r="AI666">
            <v>0</v>
          </cell>
          <cell r="AJ666">
            <v>63530.25</v>
          </cell>
          <cell r="AK666">
            <v>74158.06</v>
          </cell>
          <cell r="AL666">
            <v>0</v>
          </cell>
          <cell r="AM666">
            <v>45911.89</v>
          </cell>
          <cell r="AN666">
            <v>57733.43</v>
          </cell>
          <cell r="AO666">
            <v>0</v>
          </cell>
          <cell r="AP666">
            <v>-6593.61</v>
          </cell>
          <cell r="AQ666">
            <v>-9461.69</v>
          </cell>
          <cell r="AR666">
            <v>0</v>
          </cell>
          <cell r="AS666">
            <v>34346.519999999997</v>
          </cell>
          <cell r="AT666">
            <v>34909.26</v>
          </cell>
          <cell r="AU666">
            <v>0</v>
          </cell>
          <cell r="AV666">
            <v>78423</v>
          </cell>
          <cell r="AW666">
            <v>79013.990000000005</v>
          </cell>
          <cell r="AX666">
            <v>0</v>
          </cell>
          <cell r="AY666">
            <v>7295.94</v>
          </cell>
          <cell r="AZ666">
            <v>1826.28</v>
          </cell>
          <cell r="BA666">
            <v>0</v>
          </cell>
          <cell r="BB666">
            <v>-40633.11</v>
          </cell>
          <cell r="BC666">
            <v>-37736.92</v>
          </cell>
          <cell r="BD666">
            <v>0</v>
          </cell>
          <cell r="BE666">
            <v>-7082.09</v>
          </cell>
          <cell r="BF666">
            <v>-833.46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ALLIANZ VIDA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ARL SURA</v>
          </cell>
          <cell r="C668">
            <v>574490.93999999994</v>
          </cell>
          <cell r="D668">
            <v>635644.27</v>
          </cell>
          <cell r="E668">
            <v>0.10639999999999999</v>
          </cell>
          <cell r="F668">
            <v>574490.93999999994</v>
          </cell>
          <cell r="G668">
            <v>635644.27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568855.54</v>
          </cell>
          <cell r="M668">
            <v>629329.91</v>
          </cell>
          <cell r="N668">
            <v>0</v>
          </cell>
          <cell r="O668">
            <v>13309.04</v>
          </cell>
          <cell r="P668">
            <v>16088.01</v>
          </cell>
          <cell r="Q668">
            <v>0</v>
          </cell>
          <cell r="R668">
            <v>561181.9</v>
          </cell>
          <cell r="S668">
            <v>619556.26</v>
          </cell>
          <cell r="T668">
            <v>0</v>
          </cell>
          <cell r="U668">
            <v>182013.74</v>
          </cell>
          <cell r="V668">
            <v>206460.73</v>
          </cell>
          <cell r="W668">
            <v>0</v>
          </cell>
          <cell r="X668">
            <v>182013.74</v>
          </cell>
          <cell r="Y668">
            <v>206460.73</v>
          </cell>
          <cell r="Z668">
            <v>0</v>
          </cell>
          <cell r="AA668">
            <v>117415.12</v>
          </cell>
          <cell r="AB668">
            <v>133615.32</v>
          </cell>
          <cell r="AC668">
            <v>0</v>
          </cell>
          <cell r="AD668">
            <v>299428.86</v>
          </cell>
          <cell r="AE668">
            <v>340076.06</v>
          </cell>
          <cell r="AF668">
            <v>0</v>
          </cell>
          <cell r="AG668">
            <v>293279.84000000003</v>
          </cell>
          <cell r="AH668">
            <v>329303.92</v>
          </cell>
          <cell r="AI668">
            <v>0</v>
          </cell>
          <cell r="AJ668">
            <v>30154.15</v>
          </cell>
          <cell r="AK668">
            <v>33785.589999999997</v>
          </cell>
          <cell r="AL668">
            <v>0</v>
          </cell>
          <cell r="AM668">
            <v>30154.15</v>
          </cell>
          <cell r="AN668">
            <v>33785.589999999997</v>
          </cell>
          <cell r="AO668">
            <v>0</v>
          </cell>
          <cell r="AP668">
            <v>103303.27</v>
          </cell>
          <cell r="AQ668">
            <v>115209.81</v>
          </cell>
          <cell r="AR668">
            <v>0</v>
          </cell>
          <cell r="AS668">
            <v>35515.879999999997</v>
          </cell>
          <cell r="AT668">
            <v>37930.17</v>
          </cell>
          <cell r="AU668">
            <v>0</v>
          </cell>
          <cell r="AV668">
            <v>50667.31</v>
          </cell>
          <cell r="AW668">
            <v>57403.18</v>
          </cell>
          <cell r="AX668">
            <v>0</v>
          </cell>
          <cell r="AY668">
            <v>1029.69</v>
          </cell>
          <cell r="AZ668">
            <v>1690.91</v>
          </cell>
          <cell r="BA668">
            <v>0</v>
          </cell>
          <cell r="BB668">
            <v>47231.76</v>
          </cell>
          <cell r="BC668">
            <v>44232.67</v>
          </cell>
          <cell r="BD668">
            <v>0</v>
          </cell>
          <cell r="BE668">
            <v>130175.6</v>
          </cell>
          <cell r="BF668">
            <v>124416.42</v>
          </cell>
          <cell r="BG668">
            <v>0</v>
          </cell>
          <cell r="BH668">
            <v>513950.14</v>
          </cell>
          <cell r="BI668">
            <v>575323.59</v>
          </cell>
        </row>
        <row r="669">
          <cell r="B669" t="str">
            <v>AURORA</v>
          </cell>
          <cell r="C669">
            <v>10213.93</v>
          </cell>
          <cell r="D669">
            <v>9476.5899999999983</v>
          </cell>
          <cell r="E669">
            <v>-0.80320000000000003</v>
          </cell>
          <cell r="F669">
            <v>10201.43</v>
          </cell>
          <cell r="G669">
            <v>9373.56</v>
          </cell>
          <cell r="H669">
            <v>0</v>
          </cell>
          <cell r="I669">
            <v>-59.45</v>
          </cell>
          <cell r="J669">
            <v>4.8499999999999996</v>
          </cell>
          <cell r="K669">
            <v>0</v>
          </cell>
          <cell r="L669">
            <v>10259.240000000002</v>
          </cell>
          <cell r="M669">
            <v>9368.14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10260.880000000001</v>
          </cell>
          <cell r="S669">
            <v>9368.7199999999993</v>
          </cell>
          <cell r="T669">
            <v>0</v>
          </cell>
          <cell r="U669">
            <v>8653.83</v>
          </cell>
          <cell r="V669">
            <v>9107.73</v>
          </cell>
          <cell r="W669">
            <v>0</v>
          </cell>
          <cell r="X669">
            <v>8653.83</v>
          </cell>
          <cell r="Y669">
            <v>9107.73</v>
          </cell>
          <cell r="Z669">
            <v>0</v>
          </cell>
          <cell r="AA669">
            <v>-4255.51</v>
          </cell>
          <cell r="AB669">
            <v>-801.54</v>
          </cell>
          <cell r="AC669">
            <v>0</v>
          </cell>
          <cell r="AD669">
            <v>4398.32</v>
          </cell>
          <cell r="AE669">
            <v>8306.18</v>
          </cell>
          <cell r="AF669">
            <v>0</v>
          </cell>
          <cell r="AG669">
            <v>4398.32</v>
          </cell>
          <cell r="AH669">
            <v>8306.18</v>
          </cell>
          <cell r="AI669">
            <v>0</v>
          </cell>
          <cell r="AJ669">
            <v>1867.09</v>
          </cell>
          <cell r="AK669">
            <v>1764.51</v>
          </cell>
          <cell r="AL669">
            <v>0</v>
          </cell>
          <cell r="AM669">
            <v>1867.6699999999998</v>
          </cell>
          <cell r="AN669">
            <v>1764.89</v>
          </cell>
          <cell r="AO669">
            <v>0</v>
          </cell>
          <cell r="AP669">
            <v>-324.08000000000004</v>
          </cell>
          <cell r="AQ669">
            <v>3.26</v>
          </cell>
          <cell r="AR669">
            <v>0</v>
          </cell>
          <cell r="AS669">
            <v>1307.24</v>
          </cell>
          <cell r="AT669">
            <v>1453.92</v>
          </cell>
          <cell r="AU669">
            <v>0</v>
          </cell>
          <cell r="AV669">
            <v>2659.9100000000003</v>
          </cell>
          <cell r="AW669">
            <v>2821.1</v>
          </cell>
          <cell r="AX669">
            <v>0</v>
          </cell>
          <cell r="AY669">
            <v>936.40000000000009</v>
          </cell>
          <cell r="AZ669">
            <v>149.85</v>
          </cell>
          <cell r="BA669">
            <v>0</v>
          </cell>
          <cell r="BB669">
            <v>-584.59</v>
          </cell>
          <cell r="BC669">
            <v>-5130.5</v>
          </cell>
          <cell r="BD669">
            <v>0</v>
          </cell>
          <cell r="BE669">
            <v>375.14000000000004</v>
          </cell>
          <cell r="BF669">
            <v>-2090.89</v>
          </cell>
          <cell r="BG669">
            <v>0</v>
          </cell>
          <cell r="BH669">
            <v>10845.470000000001</v>
          </cell>
          <cell r="BI669">
            <v>14499.22</v>
          </cell>
        </row>
        <row r="670">
          <cell r="B670" t="str">
            <v>AURORA VIDA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</row>
        <row r="671">
          <cell r="B671" t="str">
            <v>AXA COLPATRIA</v>
          </cell>
          <cell r="C671">
            <v>549560.62</v>
          </cell>
          <cell r="D671">
            <v>291352.92</v>
          </cell>
          <cell r="E671">
            <v>-0.31630000000000003</v>
          </cell>
          <cell r="F671">
            <v>300423.37</v>
          </cell>
          <cell r="G671">
            <v>193591.44</v>
          </cell>
          <cell r="H671">
            <v>0</v>
          </cell>
          <cell r="I671">
            <v>-3726.62</v>
          </cell>
          <cell r="J671">
            <v>-30144.82</v>
          </cell>
          <cell r="K671">
            <v>0</v>
          </cell>
          <cell r="L671">
            <v>304149.99</v>
          </cell>
          <cell r="M671">
            <v>223736.25</v>
          </cell>
          <cell r="N671">
            <v>0</v>
          </cell>
          <cell r="O671">
            <v>65382.99</v>
          </cell>
          <cell r="P671">
            <v>41358.17</v>
          </cell>
          <cell r="Q671">
            <v>0</v>
          </cell>
          <cell r="R671">
            <v>238767</v>
          </cell>
          <cell r="S671">
            <v>182378.08000000002</v>
          </cell>
          <cell r="T671">
            <v>0</v>
          </cell>
          <cell r="U671">
            <v>137501.24</v>
          </cell>
          <cell r="V671">
            <v>114590.61</v>
          </cell>
          <cell r="W671">
            <v>0</v>
          </cell>
          <cell r="X671">
            <v>114232.53</v>
          </cell>
          <cell r="Y671">
            <v>80156.73000000001</v>
          </cell>
          <cell r="Z671">
            <v>0</v>
          </cell>
          <cell r="AA671">
            <v>30233.480000000003</v>
          </cell>
          <cell r="AB671">
            <v>23915.48</v>
          </cell>
          <cell r="AC671">
            <v>0</v>
          </cell>
          <cell r="AD671">
            <v>144466.01</v>
          </cell>
          <cell r="AE671">
            <v>104072.20999999999</v>
          </cell>
          <cell r="AF671">
            <v>0</v>
          </cell>
          <cell r="AG671">
            <v>139461.07999999999</v>
          </cell>
          <cell r="AH671">
            <v>101582.48999999999</v>
          </cell>
          <cell r="AI671">
            <v>0</v>
          </cell>
          <cell r="AJ671">
            <v>53522.539999999994</v>
          </cell>
          <cell r="AK671">
            <v>32601.18</v>
          </cell>
          <cell r="AL671">
            <v>0</v>
          </cell>
          <cell r="AM671">
            <v>29113.4</v>
          </cell>
          <cell r="AN671">
            <v>20841.060000000001</v>
          </cell>
          <cell r="AO671">
            <v>0</v>
          </cell>
          <cell r="AP671">
            <v>-11097</v>
          </cell>
          <cell r="AQ671">
            <v>-8513.27</v>
          </cell>
          <cell r="AR671">
            <v>0</v>
          </cell>
          <cell r="AS671">
            <v>24480.01</v>
          </cell>
          <cell r="AT671">
            <v>18334.36</v>
          </cell>
          <cell r="AU671">
            <v>0</v>
          </cell>
          <cell r="AV671">
            <v>92690.45</v>
          </cell>
          <cell r="AW671">
            <v>64574.679999999993</v>
          </cell>
          <cell r="AX671">
            <v>0</v>
          </cell>
          <cell r="AY671">
            <v>1588.8200000000002</v>
          </cell>
          <cell r="AZ671">
            <v>1471.86</v>
          </cell>
          <cell r="BA671">
            <v>0</v>
          </cell>
          <cell r="BB671">
            <v>-37469.770000000004</v>
          </cell>
          <cell r="BC671">
            <v>-15913.1</v>
          </cell>
          <cell r="BD671">
            <v>0</v>
          </cell>
          <cell r="BE671">
            <v>9903.51</v>
          </cell>
          <cell r="BF671">
            <v>19065.89</v>
          </cell>
          <cell r="BG671">
            <v>0</v>
          </cell>
          <cell r="BH671">
            <v>276236.77</v>
          </cell>
          <cell r="BI671">
            <v>198291.18</v>
          </cell>
        </row>
        <row r="672">
          <cell r="B672" t="str">
            <v>AXA COLPATRIA VIDA</v>
          </cell>
          <cell r="C672">
            <v>279976.81</v>
          </cell>
          <cell r="D672">
            <v>335243.71000000002</v>
          </cell>
          <cell r="E672">
            <v>0.19739999999999999</v>
          </cell>
          <cell r="F672">
            <v>279976.81</v>
          </cell>
          <cell r="G672">
            <v>335243.71000000002</v>
          </cell>
          <cell r="H672">
            <v>0</v>
          </cell>
          <cell r="I672">
            <v>424.15</v>
          </cell>
          <cell r="J672">
            <v>2912.95</v>
          </cell>
          <cell r="K672">
            <v>0</v>
          </cell>
          <cell r="L672">
            <v>276841.95</v>
          </cell>
          <cell r="M672">
            <v>329021.27</v>
          </cell>
          <cell r="N672">
            <v>0</v>
          </cell>
          <cell r="O672">
            <v>5851.9</v>
          </cell>
          <cell r="P672">
            <v>2640.99</v>
          </cell>
          <cell r="Q672">
            <v>0</v>
          </cell>
          <cell r="R672">
            <v>273700.76</v>
          </cell>
          <cell r="S672">
            <v>329689.77</v>
          </cell>
          <cell r="T672">
            <v>0</v>
          </cell>
          <cell r="U672">
            <v>90896.1</v>
          </cell>
          <cell r="V672">
            <v>110900.63</v>
          </cell>
          <cell r="W672">
            <v>0</v>
          </cell>
          <cell r="X672">
            <v>90896.1</v>
          </cell>
          <cell r="Y672">
            <v>110900.63</v>
          </cell>
          <cell r="Z672">
            <v>0</v>
          </cell>
          <cell r="AA672">
            <v>47325.63</v>
          </cell>
          <cell r="AB672">
            <v>55699.75</v>
          </cell>
          <cell r="AC672">
            <v>0</v>
          </cell>
          <cell r="AD672">
            <v>138221.74</v>
          </cell>
          <cell r="AE672">
            <v>166600.38</v>
          </cell>
          <cell r="AF672">
            <v>0</v>
          </cell>
          <cell r="AG672">
            <v>136605.98000000001</v>
          </cell>
          <cell r="AH672">
            <v>164373.26999999999</v>
          </cell>
          <cell r="AI672">
            <v>0</v>
          </cell>
          <cell r="AJ672">
            <v>15848.96</v>
          </cell>
          <cell r="AK672">
            <v>20733.900000000001</v>
          </cell>
          <cell r="AL672">
            <v>0</v>
          </cell>
          <cell r="AM672">
            <v>15848.96</v>
          </cell>
          <cell r="AN672">
            <v>20733.900000000001</v>
          </cell>
          <cell r="AO672">
            <v>0</v>
          </cell>
          <cell r="AP672">
            <v>71503.87</v>
          </cell>
          <cell r="AQ672">
            <v>85562.82</v>
          </cell>
          <cell r="AR672">
            <v>0</v>
          </cell>
          <cell r="AS672">
            <v>24588.51</v>
          </cell>
          <cell r="AT672">
            <v>29146.62</v>
          </cell>
          <cell r="AU672">
            <v>0</v>
          </cell>
          <cell r="AV672">
            <v>23863.99</v>
          </cell>
          <cell r="AW672">
            <v>20225.66</v>
          </cell>
          <cell r="AX672">
            <v>0</v>
          </cell>
          <cell r="AY672">
            <v>2447</v>
          </cell>
          <cell r="AZ672">
            <v>2855.23</v>
          </cell>
          <cell r="BA672">
            <v>0</v>
          </cell>
          <cell r="BB672">
            <v>-1157.55</v>
          </cell>
          <cell r="BC672">
            <v>6792.28</v>
          </cell>
          <cell r="BD672">
            <v>0</v>
          </cell>
          <cell r="BE672">
            <v>30781</v>
          </cell>
          <cell r="BF672">
            <v>44127.59</v>
          </cell>
          <cell r="BG672">
            <v>0</v>
          </cell>
          <cell r="BH672">
            <v>274858.31</v>
          </cell>
          <cell r="BI672">
            <v>322897.5</v>
          </cell>
        </row>
        <row r="673">
          <cell r="B673" t="str">
            <v>BBVA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</row>
        <row r="674">
          <cell r="B674" t="str">
            <v>BBVA SEGUROS</v>
          </cell>
          <cell r="C674">
            <v>65741.429999999993</v>
          </cell>
          <cell r="D674">
            <v>85023.76</v>
          </cell>
          <cell r="E674">
            <v>0</v>
          </cell>
          <cell r="F674">
            <v>50275.5</v>
          </cell>
          <cell r="G674">
            <v>65141.51</v>
          </cell>
          <cell r="H674">
            <v>0</v>
          </cell>
          <cell r="I674">
            <v>2189.42</v>
          </cell>
          <cell r="J674">
            <v>5197.37</v>
          </cell>
          <cell r="K674">
            <v>0</v>
          </cell>
          <cell r="L674">
            <v>48086.080000000002</v>
          </cell>
          <cell r="M674">
            <v>59944.14</v>
          </cell>
          <cell r="N674">
            <v>0</v>
          </cell>
          <cell r="O674">
            <v>13814.89</v>
          </cell>
          <cell r="P674">
            <v>15074.56</v>
          </cell>
          <cell r="Q674">
            <v>0</v>
          </cell>
          <cell r="R674">
            <v>34271.19</v>
          </cell>
          <cell r="S674">
            <v>44869.58</v>
          </cell>
          <cell r="T674">
            <v>0</v>
          </cell>
          <cell r="U674">
            <v>9057.73</v>
          </cell>
          <cell r="V674">
            <v>11684.96</v>
          </cell>
          <cell r="W674">
            <v>0</v>
          </cell>
          <cell r="X674">
            <v>5498.16</v>
          </cell>
          <cell r="Y674">
            <v>6305.07</v>
          </cell>
          <cell r="Z674">
            <v>0</v>
          </cell>
          <cell r="AA674">
            <v>7099.36</v>
          </cell>
          <cell r="AB674">
            <v>9217.41</v>
          </cell>
          <cell r="AC674">
            <v>0</v>
          </cell>
          <cell r="AD674">
            <v>12597.52</v>
          </cell>
          <cell r="AE674">
            <v>15522.48</v>
          </cell>
          <cell r="AF674">
            <v>0</v>
          </cell>
          <cell r="AG674">
            <v>12253.67</v>
          </cell>
          <cell r="AH674">
            <v>15485.75</v>
          </cell>
          <cell r="AI674">
            <v>0</v>
          </cell>
          <cell r="AJ674">
            <v>11621.61</v>
          </cell>
          <cell r="AK674">
            <v>3850.28</v>
          </cell>
          <cell r="AL674">
            <v>0</v>
          </cell>
          <cell r="AM674">
            <v>8352.68</v>
          </cell>
          <cell r="AN674">
            <v>-551.73</v>
          </cell>
          <cell r="AO674">
            <v>0</v>
          </cell>
          <cell r="AP674">
            <v>-496.41</v>
          </cell>
          <cell r="AQ674">
            <v>0</v>
          </cell>
          <cell r="AR674">
            <v>0</v>
          </cell>
          <cell r="AS674">
            <v>3316.33</v>
          </cell>
          <cell r="AT674">
            <v>3533.55</v>
          </cell>
          <cell r="AU674">
            <v>0</v>
          </cell>
          <cell r="AV674">
            <v>7835.33</v>
          </cell>
          <cell r="AW674">
            <v>4354.8500000000004</v>
          </cell>
          <cell r="AX674">
            <v>0</v>
          </cell>
          <cell r="AY674">
            <v>529.02</v>
          </cell>
          <cell r="AZ674">
            <v>1216.0899999999999</v>
          </cell>
          <cell r="BA674">
            <v>0</v>
          </cell>
          <cell r="BB674">
            <v>2480.58</v>
          </cell>
          <cell r="BC674">
            <v>19988.740000000002</v>
          </cell>
          <cell r="BD674">
            <v>0</v>
          </cell>
          <cell r="BE674">
            <v>5259.68</v>
          </cell>
          <cell r="BF674">
            <v>8822.82</v>
          </cell>
          <cell r="BG674">
            <v>0</v>
          </cell>
          <cell r="BH674">
            <v>31790.62</v>
          </cell>
          <cell r="BI674">
            <v>24038.5</v>
          </cell>
        </row>
        <row r="675">
          <cell r="B675" t="str">
            <v>BBVA SEGUROS VIDA</v>
          </cell>
          <cell r="C675">
            <v>174550.16999999998</v>
          </cell>
          <cell r="D675">
            <v>210564.36</v>
          </cell>
          <cell r="E675">
            <v>-0.7984</v>
          </cell>
          <cell r="F675">
            <v>170409.5</v>
          </cell>
          <cell r="G675">
            <v>204226.41999999998</v>
          </cell>
          <cell r="H675">
            <v>0</v>
          </cell>
          <cell r="I675">
            <v>16363.29</v>
          </cell>
          <cell r="J675">
            <v>26894.46</v>
          </cell>
          <cell r="K675">
            <v>0</v>
          </cell>
          <cell r="L675">
            <v>154046.21</v>
          </cell>
          <cell r="M675">
            <v>177331.96999999997</v>
          </cell>
          <cell r="N675">
            <v>0</v>
          </cell>
          <cell r="O675">
            <v>1830.96</v>
          </cell>
          <cell r="P675">
            <v>2840.83</v>
          </cell>
          <cell r="Q675">
            <v>0</v>
          </cell>
          <cell r="R675">
            <v>152215.25</v>
          </cell>
          <cell r="S675">
            <v>174491.14</v>
          </cell>
          <cell r="T675">
            <v>0</v>
          </cell>
          <cell r="U675">
            <v>63832.61</v>
          </cell>
          <cell r="V675">
            <v>95483.39</v>
          </cell>
          <cell r="W675">
            <v>0</v>
          </cell>
          <cell r="X675">
            <v>62106.03</v>
          </cell>
          <cell r="Y675">
            <v>91748.73000000001</v>
          </cell>
          <cell r="Z675">
            <v>0</v>
          </cell>
          <cell r="AA675">
            <v>14291.31</v>
          </cell>
          <cell r="AB675">
            <v>-7530.3299999999981</v>
          </cell>
          <cell r="AC675">
            <v>0</v>
          </cell>
          <cell r="AD675">
            <v>76397.34</v>
          </cell>
          <cell r="AE675">
            <v>84218.4</v>
          </cell>
          <cell r="AF675">
            <v>0</v>
          </cell>
          <cell r="AG675">
            <v>76113.03</v>
          </cell>
          <cell r="AH675">
            <v>82404.87</v>
          </cell>
          <cell r="AI675">
            <v>0</v>
          </cell>
          <cell r="AJ675">
            <v>41796.979999999996</v>
          </cell>
          <cell r="AK675">
            <v>1393.46</v>
          </cell>
          <cell r="AL675">
            <v>0</v>
          </cell>
          <cell r="AM675">
            <v>40348.67</v>
          </cell>
          <cell r="AN675">
            <v>-882.44</v>
          </cell>
          <cell r="AO675">
            <v>0</v>
          </cell>
          <cell r="AP675">
            <v>-851.49</v>
          </cell>
          <cell r="AQ675">
            <v>0</v>
          </cell>
          <cell r="AR675">
            <v>0</v>
          </cell>
          <cell r="AS675">
            <v>5553.3</v>
          </cell>
          <cell r="AT675">
            <v>6387.76</v>
          </cell>
          <cell r="AU675">
            <v>0</v>
          </cell>
          <cell r="AV675">
            <v>23029.510000000002</v>
          </cell>
          <cell r="AW675">
            <v>11353.59</v>
          </cell>
          <cell r="AX675">
            <v>0</v>
          </cell>
          <cell r="AY675">
            <v>568.41</v>
          </cell>
          <cell r="AZ675">
            <v>885.54</v>
          </cell>
          <cell r="BA675">
            <v>0</v>
          </cell>
          <cell r="BB675">
            <v>7453.8100000000049</v>
          </cell>
          <cell r="BC675">
            <v>74341.81</v>
          </cell>
          <cell r="BD675">
            <v>0</v>
          </cell>
          <cell r="BE675">
            <v>58311.25</v>
          </cell>
          <cell r="BF675">
            <v>74292.010000000009</v>
          </cell>
          <cell r="BG675">
            <v>0</v>
          </cell>
          <cell r="BH675">
            <v>144761.44</v>
          </cell>
          <cell r="BI675">
            <v>100149.31999999999</v>
          </cell>
        </row>
        <row r="676">
          <cell r="B676" t="str">
            <v>BERKLEY</v>
          </cell>
          <cell r="C676">
            <v>0</v>
          </cell>
          <cell r="D676">
            <v>3436.56</v>
          </cell>
          <cell r="E676">
            <v>0</v>
          </cell>
          <cell r="F676">
            <v>0</v>
          </cell>
          <cell r="G676">
            <v>708.31</v>
          </cell>
          <cell r="H676">
            <v>0</v>
          </cell>
          <cell r="I676">
            <v>0</v>
          </cell>
          <cell r="J676">
            <v>387.84</v>
          </cell>
          <cell r="K676">
            <v>0</v>
          </cell>
          <cell r="L676">
            <v>0</v>
          </cell>
          <cell r="M676">
            <v>320.47000000000003</v>
          </cell>
          <cell r="N676">
            <v>0</v>
          </cell>
          <cell r="O676">
            <v>0</v>
          </cell>
          <cell r="P676">
            <v>68.17</v>
          </cell>
          <cell r="Q676">
            <v>0</v>
          </cell>
          <cell r="R676">
            <v>0</v>
          </cell>
          <cell r="S676">
            <v>252.3</v>
          </cell>
          <cell r="T676">
            <v>0</v>
          </cell>
          <cell r="U676">
            <v>0</v>
          </cell>
          <cell r="V676">
            <v>2.48</v>
          </cell>
          <cell r="W676">
            <v>0</v>
          </cell>
          <cell r="X676">
            <v>0</v>
          </cell>
          <cell r="Y676">
            <v>0.47</v>
          </cell>
          <cell r="Z676">
            <v>0</v>
          </cell>
          <cell r="AA676">
            <v>0</v>
          </cell>
          <cell r="AB676">
            <v>101.03</v>
          </cell>
          <cell r="AC676">
            <v>0</v>
          </cell>
          <cell r="AD676">
            <v>0</v>
          </cell>
          <cell r="AE676">
            <v>101.5</v>
          </cell>
          <cell r="AF676">
            <v>0</v>
          </cell>
          <cell r="AG676">
            <v>0</v>
          </cell>
          <cell r="AH676">
            <v>101.5</v>
          </cell>
          <cell r="AI676">
            <v>0</v>
          </cell>
          <cell r="AJ676">
            <v>0</v>
          </cell>
          <cell r="AK676">
            <v>734.31</v>
          </cell>
          <cell r="AL676">
            <v>0</v>
          </cell>
          <cell r="AM676">
            <v>0</v>
          </cell>
          <cell r="AN676">
            <v>-149.37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1322.65</v>
          </cell>
          <cell r="AU676">
            <v>0</v>
          </cell>
          <cell r="AV676">
            <v>0</v>
          </cell>
          <cell r="AW676">
            <v>704.94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-1727.43</v>
          </cell>
          <cell r="BD676">
            <v>0</v>
          </cell>
          <cell r="BE676">
            <v>0</v>
          </cell>
          <cell r="BF676">
            <v>-1057.81</v>
          </cell>
          <cell r="BG676">
            <v>0</v>
          </cell>
          <cell r="BH676">
            <v>0</v>
          </cell>
          <cell r="BI676">
            <v>1979.73</v>
          </cell>
        </row>
        <row r="677">
          <cell r="B677" t="str">
            <v>BOLIVAR</v>
          </cell>
          <cell r="C677">
            <v>375602.33</v>
          </cell>
          <cell r="D677">
            <v>467640.5</v>
          </cell>
          <cell r="E677">
            <v>0</v>
          </cell>
          <cell r="F677">
            <v>249034.45</v>
          </cell>
          <cell r="G677">
            <v>303910.33</v>
          </cell>
          <cell r="H677">
            <v>0</v>
          </cell>
          <cell r="I677">
            <v>-1911.12</v>
          </cell>
          <cell r="J677">
            <v>28931.25</v>
          </cell>
          <cell r="K677">
            <v>0</v>
          </cell>
          <cell r="L677">
            <v>250945.57</v>
          </cell>
          <cell r="M677">
            <v>274979.08</v>
          </cell>
          <cell r="N677">
            <v>0</v>
          </cell>
          <cell r="O677">
            <v>7905.19</v>
          </cell>
          <cell r="P677">
            <v>7862.57</v>
          </cell>
          <cell r="Q677">
            <v>0</v>
          </cell>
          <cell r="R677">
            <v>243040.38</v>
          </cell>
          <cell r="S677">
            <v>267116.51</v>
          </cell>
          <cell r="T677">
            <v>0</v>
          </cell>
          <cell r="U677">
            <v>162572.49</v>
          </cell>
          <cell r="V677">
            <v>145770.98000000001</v>
          </cell>
          <cell r="W677">
            <v>0</v>
          </cell>
          <cell r="X677">
            <v>111029.78</v>
          </cell>
          <cell r="Y677">
            <v>114966.86</v>
          </cell>
          <cell r="Z677">
            <v>0</v>
          </cell>
          <cell r="AA677">
            <v>11273.63</v>
          </cell>
          <cell r="AB677">
            <v>19074.080000000002</v>
          </cell>
          <cell r="AC677">
            <v>0</v>
          </cell>
          <cell r="AD677">
            <v>122303.41</v>
          </cell>
          <cell r="AE677">
            <v>134040.94</v>
          </cell>
          <cell r="AF677">
            <v>0</v>
          </cell>
          <cell r="AG677">
            <v>122007.66</v>
          </cell>
          <cell r="AH677">
            <v>133684.26999999999</v>
          </cell>
          <cell r="AI677">
            <v>0</v>
          </cell>
          <cell r="AJ677">
            <v>25283.94</v>
          </cell>
          <cell r="AK677">
            <v>27318.54</v>
          </cell>
          <cell r="AL677">
            <v>0</v>
          </cell>
          <cell r="AM677">
            <v>-1061.5899999999999</v>
          </cell>
          <cell r="AN677">
            <v>9788.07</v>
          </cell>
          <cell r="AO677">
            <v>0</v>
          </cell>
          <cell r="AP677">
            <v>-7618.62</v>
          </cell>
          <cell r="AQ677">
            <v>-3.01</v>
          </cell>
          <cell r="AR677">
            <v>0</v>
          </cell>
          <cell r="AS677">
            <v>32916.129999999997</v>
          </cell>
          <cell r="AT677">
            <v>34701.129999999997</v>
          </cell>
          <cell r="AU677">
            <v>0</v>
          </cell>
          <cell r="AV677">
            <v>81264.56</v>
          </cell>
          <cell r="AW677">
            <v>58301.57</v>
          </cell>
          <cell r="AX677">
            <v>0</v>
          </cell>
          <cell r="AY677">
            <v>9138.06</v>
          </cell>
          <cell r="AZ677">
            <v>11357.05</v>
          </cell>
          <cell r="BA677">
            <v>0</v>
          </cell>
          <cell r="BB677">
            <v>6394.18</v>
          </cell>
          <cell r="BC677">
            <v>16024.97</v>
          </cell>
          <cell r="BD677">
            <v>0</v>
          </cell>
          <cell r="BE677">
            <v>36015.53</v>
          </cell>
          <cell r="BF677">
            <v>106039.45</v>
          </cell>
          <cell r="BG677">
            <v>0</v>
          </cell>
          <cell r="BH677">
            <v>236646.19</v>
          </cell>
          <cell r="BI677">
            <v>247829.09</v>
          </cell>
        </row>
        <row r="678">
          <cell r="B678" t="str">
            <v>BOLIVAR VIDA</v>
          </cell>
          <cell r="C678">
            <v>593576.36</v>
          </cell>
          <cell r="D678">
            <v>709387.71</v>
          </cell>
          <cell r="E678">
            <v>0.27699999999999997</v>
          </cell>
          <cell r="F678">
            <v>575717.19999999995</v>
          </cell>
          <cell r="G678">
            <v>685712.81</v>
          </cell>
          <cell r="H678">
            <v>0</v>
          </cell>
          <cell r="I678">
            <v>76667.740000000005</v>
          </cell>
          <cell r="J678">
            <v>133768.85999999999</v>
          </cell>
          <cell r="K678">
            <v>0</v>
          </cell>
          <cell r="L678">
            <v>497832.16</v>
          </cell>
          <cell r="M678">
            <v>550611.94999999995</v>
          </cell>
          <cell r="N678">
            <v>0</v>
          </cell>
          <cell r="O678">
            <v>5652.96</v>
          </cell>
          <cell r="P678">
            <v>8294.81</v>
          </cell>
          <cell r="Q678">
            <v>0</v>
          </cell>
          <cell r="R678">
            <v>493396.5</v>
          </cell>
          <cell r="S678">
            <v>543649.13</v>
          </cell>
          <cell r="T678">
            <v>0</v>
          </cell>
          <cell r="U678">
            <v>288368.87</v>
          </cell>
          <cell r="V678">
            <v>295494.46999999997</v>
          </cell>
          <cell r="W678">
            <v>0</v>
          </cell>
          <cell r="X678">
            <v>279096.43</v>
          </cell>
          <cell r="Y678">
            <v>288284.62</v>
          </cell>
          <cell r="Z678">
            <v>0</v>
          </cell>
          <cell r="AA678">
            <v>-1777.8400000000001</v>
          </cell>
          <cell r="AB678">
            <v>64794.57</v>
          </cell>
          <cell r="AC678">
            <v>0</v>
          </cell>
          <cell r="AD678">
            <v>277318.59000000003</v>
          </cell>
          <cell r="AE678">
            <v>353079.19</v>
          </cell>
          <cell r="AF678">
            <v>0</v>
          </cell>
          <cell r="AG678">
            <v>273743.43</v>
          </cell>
          <cell r="AH678">
            <v>346133.49</v>
          </cell>
          <cell r="AI678">
            <v>0</v>
          </cell>
          <cell r="AJ678">
            <v>29175.81</v>
          </cell>
          <cell r="AK678">
            <v>35226.479999999996</v>
          </cell>
          <cell r="AL678">
            <v>0</v>
          </cell>
          <cell r="AM678">
            <v>24899.01</v>
          </cell>
          <cell r="AN678">
            <v>32161.43</v>
          </cell>
          <cell r="AO678">
            <v>0</v>
          </cell>
          <cell r="AP678">
            <v>30559.15</v>
          </cell>
          <cell r="AQ678">
            <v>34469.9</v>
          </cell>
          <cell r="AR678">
            <v>0</v>
          </cell>
          <cell r="AS678">
            <v>65036.299999999996</v>
          </cell>
          <cell r="AT678">
            <v>73759.680000000008</v>
          </cell>
          <cell r="AU678">
            <v>0</v>
          </cell>
          <cell r="AV678">
            <v>116491.23</v>
          </cell>
          <cell r="AW678">
            <v>139815.81</v>
          </cell>
          <cell r="AX678">
            <v>0</v>
          </cell>
          <cell r="AY678">
            <v>4110.3600000000006</v>
          </cell>
          <cell r="AZ678">
            <v>6849.68</v>
          </cell>
          <cell r="BA678">
            <v>0</v>
          </cell>
          <cell r="BB678">
            <v>-21442.989999999998</v>
          </cell>
          <cell r="BC678">
            <v>-89540.87</v>
          </cell>
          <cell r="BD678">
            <v>0</v>
          </cell>
          <cell r="BE678">
            <v>162938.48000000001</v>
          </cell>
          <cell r="BF678">
            <v>190823.08000000002</v>
          </cell>
          <cell r="BG678">
            <v>0</v>
          </cell>
          <cell r="BH678">
            <v>514839.5</v>
          </cell>
          <cell r="BI678">
            <v>633190</v>
          </cell>
        </row>
        <row r="679">
          <cell r="B679" t="str">
            <v>CARDIF</v>
          </cell>
          <cell r="C679">
            <v>180019.06</v>
          </cell>
          <cell r="D679">
            <v>336712.31</v>
          </cell>
          <cell r="E679">
            <v>1.9903999999999999</v>
          </cell>
          <cell r="F679">
            <v>364054.31</v>
          </cell>
          <cell r="G679">
            <v>554803.72</v>
          </cell>
          <cell r="H679">
            <v>0</v>
          </cell>
          <cell r="I679">
            <v>93958.87</v>
          </cell>
          <cell r="J679">
            <v>43941.5</v>
          </cell>
          <cell r="K679">
            <v>0</v>
          </cell>
          <cell r="L679">
            <v>270095.45</v>
          </cell>
          <cell r="M679">
            <v>510862.22</v>
          </cell>
          <cell r="N679">
            <v>0</v>
          </cell>
          <cell r="O679">
            <v>93.56</v>
          </cell>
          <cell r="P679">
            <v>740.01</v>
          </cell>
          <cell r="Q679">
            <v>0</v>
          </cell>
          <cell r="R679">
            <v>270001.88</v>
          </cell>
          <cell r="S679">
            <v>510122.20999999996</v>
          </cell>
          <cell r="T679">
            <v>0</v>
          </cell>
          <cell r="U679">
            <v>28338.28</v>
          </cell>
          <cell r="V679">
            <v>63638.85</v>
          </cell>
          <cell r="W679">
            <v>0</v>
          </cell>
          <cell r="X679">
            <v>48318.32</v>
          </cell>
          <cell r="Y679">
            <v>90249.47</v>
          </cell>
          <cell r="Z679">
            <v>0</v>
          </cell>
          <cell r="AA679">
            <v>6675.7999999999993</v>
          </cell>
          <cell r="AB679">
            <v>26382.260000000002</v>
          </cell>
          <cell r="AC679">
            <v>0</v>
          </cell>
          <cell r="AD679">
            <v>54994.119999999995</v>
          </cell>
          <cell r="AE679">
            <v>116631.73000000001</v>
          </cell>
          <cell r="AF679">
            <v>0</v>
          </cell>
          <cell r="AG679">
            <v>54994.119999999995</v>
          </cell>
          <cell r="AH679">
            <v>115252.84</v>
          </cell>
          <cell r="AI679">
            <v>0</v>
          </cell>
          <cell r="AJ679">
            <v>52211.22</v>
          </cell>
          <cell r="AK679">
            <v>18095.25</v>
          </cell>
          <cell r="AL679">
            <v>0</v>
          </cell>
          <cell r="AM679">
            <v>118620.23000000001</v>
          </cell>
          <cell r="AN679">
            <v>149991.15</v>
          </cell>
          <cell r="AO679">
            <v>0</v>
          </cell>
          <cell r="AP679">
            <v>0</v>
          </cell>
          <cell r="AQ679">
            <v>-1.27</v>
          </cell>
          <cell r="AR679">
            <v>0</v>
          </cell>
          <cell r="AS679">
            <v>11876.68</v>
          </cell>
          <cell r="AT679">
            <v>14767.33</v>
          </cell>
          <cell r="AU679">
            <v>0</v>
          </cell>
          <cell r="AV679">
            <v>79327.399999999994</v>
          </cell>
          <cell r="AW679">
            <v>115256.16</v>
          </cell>
          <cell r="AX679">
            <v>0</v>
          </cell>
          <cell r="AY679">
            <v>2572.2399999999998</v>
          </cell>
          <cell r="AZ679">
            <v>849</v>
          </cell>
          <cell r="BA679">
            <v>0</v>
          </cell>
          <cell r="BB679">
            <v>2611.1999999999998</v>
          </cell>
          <cell r="BC679">
            <v>114006.98999999999</v>
          </cell>
          <cell r="BD679">
            <v>0</v>
          </cell>
          <cell r="BE679">
            <v>4015.9300000000003</v>
          </cell>
          <cell r="BF679">
            <v>18001.03</v>
          </cell>
          <cell r="BG679">
            <v>0</v>
          </cell>
          <cell r="BH679">
            <v>267390.68</v>
          </cell>
          <cell r="BI679">
            <v>396115.21</v>
          </cell>
        </row>
        <row r="680">
          <cell r="B680" t="str">
            <v>CARDINAL</v>
          </cell>
          <cell r="C680">
            <v>8180.22</v>
          </cell>
          <cell r="D680">
            <v>7989</v>
          </cell>
          <cell r="E680">
            <v>0</v>
          </cell>
          <cell r="F680">
            <v>1250</v>
          </cell>
          <cell r="G680">
            <v>1075.99</v>
          </cell>
          <cell r="H680">
            <v>0</v>
          </cell>
          <cell r="I680">
            <v>259.20999999999998</v>
          </cell>
          <cell r="J680">
            <v>-37.630000000000003</v>
          </cell>
          <cell r="K680">
            <v>0</v>
          </cell>
          <cell r="L680">
            <v>990.79</v>
          </cell>
          <cell r="M680">
            <v>1113.6300000000001</v>
          </cell>
          <cell r="N680">
            <v>0</v>
          </cell>
          <cell r="O680">
            <v>252.42</v>
          </cell>
          <cell r="P680">
            <v>294.23</v>
          </cell>
          <cell r="Q680">
            <v>0</v>
          </cell>
          <cell r="R680">
            <v>738.37</v>
          </cell>
          <cell r="S680">
            <v>819.4</v>
          </cell>
          <cell r="T680">
            <v>0</v>
          </cell>
          <cell r="U680">
            <v>-12.39</v>
          </cell>
          <cell r="V680">
            <v>32.270000000000003</v>
          </cell>
          <cell r="W680">
            <v>0</v>
          </cell>
          <cell r="X680">
            <v>-0.5</v>
          </cell>
          <cell r="Y680">
            <v>3.4</v>
          </cell>
          <cell r="Z680">
            <v>0</v>
          </cell>
          <cell r="AA680">
            <v>46.93</v>
          </cell>
          <cell r="AB680">
            <v>244.95</v>
          </cell>
          <cell r="AC680">
            <v>0</v>
          </cell>
          <cell r="AD680">
            <v>46.43</v>
          </cell>
          <cell r="AE680">
            <v>248.36</v>
          </cell>
          <cell r="AF680">
            <v>0</v>
          </cell>
          <cell r="AG680">
            <v>46.43</v>
          </cell>
          <cell r="AH680">
            <v>248.36</v>
          </cell>
          <cell r="AI680">
            <v>0</v>
          </cell>
          <cell r="AJ680">
            <v>1547.27</v>
          </cell>
          <cell r="AK680">
            <v>1997.36</v>
          </cell>
          <cell r="AL680">
            <v>0</v>
          </cell>
          <cell r="AM680">
            <v>-2760.72</v>
          </cell>
          <cell r="AN680">
            <v>-1354.78</v>
          </cell>
          <cell r="AO680">
            <v>0</v>
          </cell>
          <cell r="AP680">
            <v>-56.2</v>
          </cell>
          <cell r="AQ680">
            <v>-52.47</v>
          </cell>
          <cell r="AR680">
            <v>0</v>
          </cell>
          <cell r="AS680">
            <v>2379.88</v>
          </cell>
          <cell r="AT680">
            <v>2897.66</v>
          </cell>
          <cell r="AU680">
            <v>0</v>
          </cell>
          <cell r="AV680">
            <v>1849.77</v>
          </cell>
          <cell r="AW680">
            <v>2001.96</v>
          </cell>
          <cell r="AX680">
            <v>0</v>
          </cell>
          <cell r="AY680">
            <v>29.4</v>
          </cell>
          <cell r="AZ680">
            <v>46.5</v>
          </cell>
          <cell r="BA680">
            <v>0</v>
          </cell>
          <cell r="BB680">
            <v>-750.2</v>
          </cell>
          <cell r="BC680">
            <v>-2967.83</v>
          </cell>
          <cell r="BD680">
            <v>0</v>
          </cell>
          <cell r="BE680">
            <v>-317.01</v>
          </cell>
          <cell r="BF680">
            <v>-2436.4299999999998</v>
          </cell>
          <cell r="BG680">
            <v>0</v>
          </cell>
          <cell r="BH680">
            <v>1488.57</v>
          </cell>
          <cell r="BI680">
            <v>3787.23</v>
          </cell>
        </row>
        <row r="681">
          <cell r="B681" t="str">
            <v>CHUBB</v>
          </cell>
          <cell r="C681">
            <v>157143.07</v>
          </cell>
          <cell r="D681">
            <v>170037.41</v>
          </cell>
          <cell r="E681">
            <v>0.1085</v>
          </cell>
          <cell r="F681">
            <v>65255.729999999996</v>
          </cell>
          <cell r="G681">
            <v>76263.94</v>
          </cell>
          <cell r="H681">
            <v>0</v>
          </cell>
          <cell r="I681">
            <v>3121.8</v>
          </cell>
          <cell r="J681">
            <v>3540.67</v>
          </cell>
          <cell r="K681">
            <v>0</v>
          </cell>
          <cell r="L681">
            <v>62133.93</v>
          </cell>
          <cell r="M681">
            <v>72723.27</v>
          </cell>
          <cell r="N681">
            <v>0</v>
          </cell>
          <cell r="O681">
            <v>4433.93</v>
          </cell>
          <cell r="P681">
            <v>4667.8600000000006</v>
          </cell>
          <cell r="Q681">
            <v>0</v>
          </cell>
          <cell r="R681">
            <v>57700</v>
          </cell>
          <cell r="S681">
            <v>68055.41</v>
          </cell>
          <cell r="T681">
            <v>0</v>
          </cell>
          <cell r="U681">
            <v>67876.78</v>
          </cell>
          <cell r="V681">
            <v>61812.34</v>
          </cell>
          <cell r="W681">
            <v>0</v>
          </cell>
          <cell r="X681">
            <v>32660.58</v>
          </cell>
          <cell r="Y681">
            <v>35035.550000000003</v>
          </cell>
          <cell r="Z681">
            <v>0</v>
          </cell>
          <cell r="AA681">
            <v>2870.15</v>
          </cell>
          <cell r="AB681">
            <v>1843.49</v>
          </cell>
          <cell r="AC681">
            <v>0</v>
          </cell>
          <cell r="AD681">
            <v>35530.720000000001</v>
          </cell>
          <cell r="AE681">
            <v>36879.040000000001</v>
          </cell>
          <cell r="AF681">
            <v>0</v>
          </cell>
          <cell r="AG681">
            <v>35530.720000000001</v>
          </cell>
          <cell r="AH681">
            <v>36879.040000000001</v>
          </cell>
          <cell r="AI681">
            <v>0</v>
          </cell>
          <cell r="AJ681">
            <v>19021.239999999998</v>
          </cell>
          <cell r="AK681">
            <v>20558.48</v>
          </cell>
          <cell r="AL681">
            <v>0</v>
          </cell>
          <cell r="AM681">
            <v>-21151.35</v>
          </cell>
          <cell r="AN681">
            <v>-14216.25</v>
          </cell>
          <cell r="AO681">
            <v>0</v>
          </cell>
          <cell r="AP681">
            <v>-38.74</v>
          </cell>
          <cell r="AQ681">
            <v>-126.8</v>
          </cell>
          <cell r="AR681">
            <v>0</v>
          </cell>
          <cell r="AS681">
            <v>11190.2</v>
          </cell>
          <cell r="AT681">
            <v>11856.25</v>
          </cell>
          <cell r="AU681">
            <v>0</v>
          </cell>
          <cell r="AV681">
            <v>28390.46</v>
          </cell>
          <cell r="AW681">
            <v>36192.39</v>
          </cell>
          <cell r="AX681">
            <v>0</v>
          </cell>
          <cell r="AY681">
            <v>1275.6300000000001</v>
          </cell>
          <cell r="AZ681">
            <v>1091.5700000000002</v>
          </cell>
          <cell r="BA681">
            <v>0</v>
          </cell>
          <cell r="BB681">
            <v>2503.0800000000004</v>
          </cell>
          <cell r="BC681">
            <v>-3620.7900000000004</v>
          </cell>
          <cell r="BD681">
            <v>0</v>
          </cell>
          <cell r="BE681">
            <v>4650.41</v>
          </cell>
          <cell r="BF681">
            <v>2985.38</v>
          </cell>
          <cell r="BG681">
            <v>0</v>
          </cell>
          <cell r="BH681">
            <v>55196.92</v>
          </cell>
          <cell r="BI681">
            <v>71676.2</v>
          </cell>
        </row>
        <row r="682">
          <cell r="B682" t="str">
            <v>COFACE</v>
          </cell>
          <cell r="C682">
            <v>2596.92</v>
          </cell>
          <cell r="D682">
            <v>6823.76</v>
          </cell>
          <cell r="E682">
            <v>0</v>
          </cell>
          <cell r="F682">
            <v>506.4</v>
          </cell>
          <cell r="G682">
            <v>1330.63</v>
          </cell>
          <cell r="H682">
            <v>0</v>
          </cell>
          <cell r="I682">
            <v>45.63</v>
          </cell>
          <cell r="J682">
            <v>19.97</v>
          </cell>
          <cell r="K682">
            <v>0</v>
          </cell>
          <cell r="L682">
            <v>460.77</v>
          </cell>
          <cell r="M682">
            <v>1310.67</v>
          </cell>
          <cell r="N682">
            <v>0</v>
          </cell>
          <cell r="O682">
            <v>25.32</v>
          </cell>
          <cell r="P682">
            <v>67.66</v>
          </cell>
          <cell r="Q682">
            <v>0</v>
          </cell>
          <cell r="R682">
            <v>435.45</v>
          </cell>
          <cell r="S682">
            <v>1243</v>
          </cell>
          <cell r="T682">
            <v>0</v>
          </cell>
          <cell r="U682">
            <v>0</v>
          </cell>
          <cell r="V682">
            <v>2936.87</v>
          </cell>
          <cell r="W682">
            <v>0</v>
          </cell>
          <cell r="X682">
            <v>0</v>
          </cell>
          <cell r="Y682">
            <v>572.69000000000005</v>
          </cell>
          <cell r="Z682">
            <v>0</v>
          </cell>
          <cell r="AA682">
            <v>322.17</v>
          </cell>
          <cell r="AB682">
            <v>1290.31</v>
          </cell>
          <cell r="AC682">
            <v>0</v>
          </cell>
          <cell r="AD682">
            <v>322.17</v>
          </cell>
          <cell r="AE682">
            <v>1863</v>
          </cell>
          <cell r="AF682">
            <v>0</v>
          </cell>
          <cell r="AG682">
            <v>322.17</v>
          </cell>
          <cell r="AH682">
            <v>1603.16</v>
          </cell>
          <cell r="AI682">
            <v>0</v>
          </cell>
          <cell r="AJ682">
            <v>127.98</v>
          </cell>
          <cell r="AK682">
            <v>288.33999999999997</v>
          </cell>
          <cell r="AL682">
            <v>0</v>
          </cell>
          <cell r="AM682">
            <v>-666.42</v>
          </cell>
          <cell r="AN682">
            <v>-1799.05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488.55</v>
          </cell>
          <cell r="AT682">
            <v>1225.75</v>
          </cell>
          <cell r="AU682">
            <v>0</v>
          </cell>
          <cell r="AV682">
            <v>216.58</v>
          </cell>
          <cell r="AW682">
            <v>545.97</v>
          </cell>
          <cell r="AX682">
            <v>0</v>
          </cell>
          <cell r="AY682">
            <v>0</v>
          </cell>
          <cell r="AZ682">
            <v>1487.52</v>
          </cell>
          <cell r="BA682">
            <v>0</v>
          </cell>
          <cell r="BB682">
            <v>74.569999999999993</v>
          </cell>
          <cell r="BC682">
            <v>-1820.34</v>
          </cell>
          <cell r="BD682">
            <v>0</v>
          </cell>
          <cell r="BE682">
            <v>459.89</v>
          </cell>
          <cell r="BF682">
            <v>340.37</v>
          </cell>
          <cell r="BG682">
            <v>0</v>
          </cell>
          <cell r="BH682">
            <v>360.88</v>
          </cell>
          <cell r="BI682">
            <v>3063.35</v>
          </cell>
        </row>
        <row r="683">
          <cell r="B683" t="str">
            <v>COLMENA</v>
          </cell>
          <cell r="C683">
            <v>307523.19000000006</v>
          </cell>
          <cell r="D683">
            <v>339413.23</v>
          </cell>
          <cell r="E683">
            <v>0.22249999999999998</v>
          </cell>
          <cell r="F683">
            <v>293531.13999999996</v>
          </cell>
          <cell r="G683">
            <v>321147.99000000005</v>
          </cell>
          <cell r="H683">
            <v>0</v>
          </cell>
          <cell r="I683">
            <v>-354.22</v>
          </cell>
          <cell r="J683">
            <v>696.17</v>
          </cell>
          <cell r="K683">
            <v>0</v>
          </cell>
          <cell r="L683">
            <v>291614.42</v>
          </cell>
          <cell r="M683">
            <v>317964.28999999998</v>
          </cell>
          <cell r="N683">
            <v>0</v>
          </cell>
          <cell r="O683">
            <v>7425.77</v>
          </cell>
          <cell r="P683">
            <v>8631.64</v>
          </cell>
          <cell r="Q683">
            <v>0</v>
          </cell>
          <cell r="R683">
            <v>286459.59999999998</v>
          </cell>
          <cell r="S683">
            <v>311820.17</v>
          </cell>
          <cell r="T683">
            <v>0</v>
          </cell>
          <cell r="U683">
            <v>82701.600000000006</v>
          </cell>
          <cell r="V683">
            <v>88086.11</v>
          </cell>
          <cell r="W683">
            <v>0</v>
          </cell>
          <cell r="X683">
            <v>81635.81</v>
          </cell>
          <cell r="Y683">
            <v>85576.85</v>
          </cell>
          <cell r="Z683">
            <v>0</v>
          </cell>
          <cell r="AA683">
            <v>16743.719999999998</v>
          </cell>
          <cell r="AB683">
            <v>50883.219999999994</v>
          </cell>
          <cell r="AC683">
            <v>0</v>
          </cell>
          <cell r="AD683">
            <v>98379.520000000004</v>
          </cell>
          <cell r="AE683">
            <v>136460.06999999998</v>
          </cell>
          <cell r="AF683">
            <v>0</v>
          </cell>
          <cell r="AG683">
            <v>95489.29</v>
          </cell>
          <cell r="AH683">
            <v>131814.72999999998</v>
          </cell>
          <cell r="AI683">
            <v>0</v>
          </cell>
          <cell r="AJ683">
            <v>14.510000000000002</v>
          </cell>
          <cell r="AK683">
            <v>242.93</v>
          </cell>
          <cell r="AL683">
            <v>0</v>
          </cell>
          <cell r="AM683">
            <v>-5870.15</v>
          </cell>
          <cell r="AN683">
            <v>-11159.9</v>
          </cell>
          <cell r="AO683">
            <v>0</v>
          </cell>
          <cell r="AP683">
            <v>59695.57</v>
          </cell>
          <cell r="AQ683">
            <v>69578.38</v>
          </cell>
          <cell r="AR683">
            <v>0</v>
          </cell>
          <cell r="AS683">
            <v>17511.37</v>
          </cell>
          <cell r="AT683">
            <v>19723.940000000002</v>
          </cell>
          <cell r="AU683">
            <v>0</v>
          </cell>
          <cell r="AV683">
            <v>41975.67</v>
          </cell>
          <cell r="AW683">
            <v>51499.33</v>
          </cell>
          <cell r="AX683">
            <v>0</v>
          </cell>
          <cell r="AY683">
            <v>5047.54</v>
          </cell>
          <cell r="AZ683">
            <v>6020.65</v>
          </cell>
          <cell r="BA683">
            <v>0</v>
          </cell>
          <cell r="BB683">
            <v>72541.87</v>
          </cell>
          <cell r="BC683">
            <v>44234.950000000004</v>
          </cell>
          <cell r="BD683">
            <v>0</v>
          </cell>
          <cell r="BE683">
            <v>117345.81999999999</v>
          </cell>
          <cell r="BF683">
            <v>90857.040000000008</v>
          </cell>
          <cell r="BG683">
            <v>0</v>
          </cell>
          <cell r="BH683">
            <v>213849.26</v>
          </cell>
          <cell r="BI683">
            <v>267477.13999999996</v>
          </cell>
        </row>
        <row r="684">
          <cell r="B684" t="str">
            <v>CONFIANZA</v>
          </cell>
          <cell r="C684">
            <v>113221.07</v>
          </cell>
          <cell r="D684">
            <v>124089.05</v>
          </cell>
          <cell r="E684">
            <v>0</v>
          </cell>
          <cell r="F684">
            <v>62753.61</v>
          </cell>
          <cell r="G684">
            <v>66548.77</v>
          </cell>
          <cell r="H684">
            <v>0</v>
          </cell>
          <cell r="I684">
            <v>-5241.09</v>
          </cell>
          <cell r="J684">
            <v>-3307.07</v>
          </cell>
          <cell r="K684">
            <v>0</v>
          </cell>
          <cell r="L684">
            <v>67994.7</v>
          </cell>
          <cell r="M684">
            <v>69855.83</v>
          </cell>
          <cell r="N684">
            <v>0</v>
          </cell>
          <cell r="O684">
            <v>11162.02</v>
          </cell>
          <cell r="P684">
            <v>6335.64</v>
          </cell>
          <cell r="Q684">
            <v>0</v>
          </cell>
          <cell r="R684">
            <v>56832.68</v>
          </cell>
          <cell r="S684">
            <v>63520.19</v>
          </cell>
          <cell r="T684">
            <v>0</v>
          </cell>
          <cell r="U684">
            <v>44553.2</v>
          </cell>
          <cell r="V684">
            <v>12689</v>
          </cell>
          <cell r="W684">
            <v>0</v>
          </cell>
          <cell r="X684">
            <v>20363.689999999999</v>
          </cell>
          <cell r="Y684">
            <v>6732.36</v>
          </cell>
          <cell r="Z684">
            <v>0</v>
          </cell>
          <cell r="AA684">
            <v>12436.4</v>
          </cell>
          <cell r="AB684">
            <v>23143</v>
          </cell>
          <cell r="AC684">
            <v>0</v>
          </cell>
          <cell r="AD684">
            <v>32800.089999999997</v>
          </cell>
          <cell r="AE684">
            <v>29875.37</v>
          </cell>
          <cell r="AF684">
            <v>0</v>
          </cell>
          <cell r="AG684">
            <v>22467.91</v>
          </cell>
          <cell r="AH684">
            <v>29875.37</v>
          </cell>
          <cell r="AI684">
            <v>0</v>
          </cell>
          <cell r="AJ684">
            <v>28903.67</v>
          </cell>
          <cell r="AK684">
            <v>30148.7</v>
          </cell>
          <cell r="AL684">
            <v>0</v>
          </cell>
          <cell r="AM684">
            <v>7242.34</v>
          </cell>
          <cell r="AN684">
            <v>6035.48</v>
          </cell>
          <cell r="AO684">
            <v>0</v>
          </cell>
          <cell r="AP684">
            <v>-1301.8399999999999</v>
          </cell>
          <cell r="AQ684">
            <v>0</v>
          </cell>
          <cell r="AR684">
            <v>0</v>
          </cell>
          <cell r="AS684">
            <v>14834.03</v>
          </cell>
          <cell r="AT684">
            <v>16671.88</v>
          </cell>
          <cell r="AU684">
            <v>0</v>
          </cell>
          <cell r="AV684">
            <v>12603.74</v>
          </cell>
          <cell r="AW684">
            <v>13014.12</v>
          </cell>
          <cell r="AX684">
            <v>0</v>
          </cell>
          <cell r="AY684">
            <v>779.71</v>
          </cell>
          <cell r="AZ684">
            <v>3420.28</v>
          </cell>
          <cell r="BA684">
            <v>0</v>
          </cell>
          <cell r="BB684">
            <v>206.8</v>
          </cell>
          <cell r="BC684">
            <v>-5496.94</v>
          </cell>
          <cell r="BD684">
            <v>0</v>
          </cell>
          <cell r="BE684">
            <v>26821.49</v>
          </cell>
          <cell r="BF684">
            <v>58403.57</v>
          </cell>
          <cell r="BG684">
            <v>0</v>
          </cell>
          <cell r="BH684">
            <v>56625.89</v>
          </cell>
          <cell r="BI684">
            <v>69017.13</v>
          </cell>
        </row>
        <row r="685">
          <cell r="B685" t="str">
            <v>EQUIDAD</v>
          </cell>
          <cell r="C685">
            <v>275333.48000000004</v>
          </cell>
          <cell r="D685">
            <v>336018.03</v>
          </cell>
          <cell r="E685">
            <v>0.2326</v>
          </cell>
          <cell r="F685">
            <v>207755.40000000002</v>
          </cell>
          <cell r="G685">
            <v>265984.06999999995</v>
          </cell>
          <cell r="H685">
            <v>0</v>
          </cell>
          <cell r="I685">
            <v>4691.17</v>
          </cell>
          <cell r="J685">
            <v>15079.49</v>
          </cell>
          <cell r="K685">
            <v>0</v>
          </cell>
          <cell r="L685">
            <v>201064.83000000002</v>
          </cell>
          <cell r="M685">
            <v>250342.75</v>
          </cell>
          <cell r="N685">
            <v>0</v>
          </cell>
          <cell r="O685">
            <v>7694.67</v>
          </cell>
          <cell r="P685">
            <v>6334.4299999999994</v>
          </cell>
          <cell r="Q685">
            <v>0</v>
          </cell>
          <cell r="R685">
            <v>195369.55000000002</v>
          </cell>
          <cell r="S685">
            <v>244570.15</v>
          </cell>
          <cell r="T685">
            <v>0</v>
          </cell>
          <cell r="U685">
            <v>103816.56</v>
          </cell>
          <cell r="V685">
            <v>130654.18</v>
          </cell>
          <cell r="W685">
            <v>0</v>
          </cell>
          <cell r="X685">
            <v>97472.58</v>
          </cell>
          <cell r="Y685">
            <v>122018.69</v>
          </cell>
          <cell r="Z685">
            <v>0</v>
          </cell>
          <cell r="AA685">
            <v>32891.270000000004</v>
          </cell>
          <cell r="AB685">
            <v>7648.4699999999993</v>
          </cell>
          <cell r="AC685">
            <v>0</v>
          </cell>
          <cell r="AD685">
            <v>130363.85999999999</v>
          </cell>
          <cell r="AE685">
            <v>129667.18</v>
          </cell>
          <cell r="AF685">
            <v>0</v>
          </cell>
          <cell r="AG685">
            <v>129653.35999999999</v>
          </cell>
          <cell r="AH685">
            <v>129055.22</v>
          </cell>
          <cell r="AI685">
            <v>0</v>
          </cell>
          <cell r="AJ685">
            <v>14055.22</v>
          </cell>
          <cell r="AK685">
            <v>20906.099999999999</v>
          </cell>
          <cell r="AL685">
            <v>0</v>
          </cell>
          <cell r="AM685">
            <v>6849.38</v>
          </cell>
          <cell r="AN685">
            <v>14584.82</v>
          </cell>
          <cell r="AO685">
            <v>0</v>
          </cell>
          <cell r="AP685">
            <v>815.68000000000029</v>
          </cell>
          <cell r="AQ685">
            <v>1193.2800000000007</v>
          </cell>
          <cell r="AR685">
            <v>0</v>
          </cell>
          <cell r="AS685">
            <v>21008.59</v>
          </cell>
          <cell r="AT685">
            <v>24527.309999999998</v>
          </cell>
          <cell r="AU685">
            <v>0</v>
          </cell>
          <cell r="AV685">
            <v>41035.49</v>
          </cell>
          <cell r="AW685">
            <v>69435.239999999991</v>
          </cell>
          <cell r="AX685">
            <v>0</v>
          </cell>
          <cell r="AY685">
            <v>8572.130000000001</v>
          </cell>
          <cell r="AZ685">
            <v>4106.8999999999996</v>
          </cell>
          <cell r="BA685">
            <v>0</v>
          </cell>
          <cell r="BB685">
            <v>-12565.08</v>
          </cell>
          <cell r="BC685">
            <v>1423.8000000000002</v>
          </cell>
          <cell r="BD685">
            <v>0</v>
          </cell>
          <cell r="BE685">
            <v>1676.5499999999995</v>
          </cell>
          <cell r="BF685">
            <v>4557.9800000000005</v>
          </cell>
          <cell r="BG685">
            <v>0</v>
          </cell>
          <cell r="BH685">
            <v>207934.64</v>
          </cell>
          <cell r="BI685">
            <v>242902.77</v>
          </cell>
        </row>
        <row r="686">
          <cell r="B686" t="str">
            <v>ESTADO</v>
          </cell>
          <cell r="C686">
            <v>260208.59</v>
          </cell>
          <cell r="D686">
            <v>416991.31</v>
          </cell>
          <cell r="E686">
            <v>0</v>
          </cell>
          <cell r="F686">
            <v>187147.18</v>
          </cell>
          <cell r="G686">
            <v>275160.77</v>
          </cell>
          <cell r="H686">
            <v>0</v>
          </cell>
          <cell r="I686">
            <v>5576</v>
          </cell>
          <cell r="J686">
            <v>24061.49</v>
          </cell>
          <cell r="K686">
            <v>0</v>
          </cell>
          <cell r="L686">
            <v>181571.18</v>
          </cell>
          <cell r="M686">
            <v>251099.28</v>
          </cell>
          <cell r="N686">
            <v>0</v>
          </cell>
          <cell r="O686">
            <v>15286.8</v>
          </cell>
          <cell r="P686">
            <v>16024.58</v>
          </cell>
          <cell r="Q686">
            <v>0</v>
          </cell>
          <cell r="R686">
            <v>166284.38</v>
          </cell>
          <cell r="S686">
            <v>235074.7</v>
          </cell>
          <cell r="T686">
            <v>0</v>
          </cell>
          <cell r="U686">
            <v>82546.77</v>
          </cell>
          <cell r="V686">
            <v>91027.72</v>
          </cell>
          <cell r="W686">
            <v>0</v>
          </cell>
          <cell r="X686">
            <v>56319.79</v>
          </cell>
          <cell r="Y686">
            <v>63441.78</v>
          </cell>
          <cell r="Z686">
            <v>0</v>
          </cell>
          <cell r="AA686">
            <v>21109.93</v>
          </cell>
          <cell r="AB686">
            <v>59088.6</v>
          </cell>
          <cell r="AC686">
            <v>0</v>
          </cell>
          <cell r="AD686">
            <v>77429.72</v>
          </cell>
          <cell r="AE686">
            <v>122530.39</v>
          </cell>
          <cell r="AF686">
            <v>0</v>
          </cell>
          <cell r="AG686">
            <v>73542.44</v>
          </cell>
          <cell r="AH686">
            <v>118379.17</v>
          </cell>
          <cell r="AI686">
            <v>0</v>
          </cell>
          <cell r="AJ686">
            <v>59030.75</v>
          </cell>
          <cell r="AK686">
            <v>66424.789999999994</v>
          </cell>
          <cell r="AL686">
            <v>0</v>
          </cell>
          <cell r="AM686">
            <v>30285.38</v>
          </cell>
          <cell r="AN686">
            <v>17436.060000000001</v>
          </cell>
          <cell r="AO686">
            <v>0</v>
          </cell>
          <cell r="AP686">
            <v>-6015.64</v>
          </cell>
          <cell r="AQ686">
            <v>0</v>
          </cell>
          <cell r="AR686">
            <v>0</v>
          </cell>
          <cell r="AS686">
            <v>26881.4</v>
          </cell>
          <cell r="AT686">
            <v>34719.949999999997</v>
          </cell>
          <cell r="AU686">
            <v>0</v>
          </cell>
          <cell r="AV686">
            <v>41540.93</v>
          </cell>
          <cell r="AW686">
            <v>56406.94</v>
          </cell>
          <cell r="AX686">
            <v>0</v>
          </cell>
          <cell r="AY686">
            <v>5090.3100000000004</v>
          </cell>
          <cell r="AZ686">
            <v>5151.68</v>
          </cell>
          <cell r="BA686">
            <v>0</v>
          </cell>
          <cell r="BB686">
            <v>-5040.43</v>
          </cell>
          <cell r="BC686">
            <v>2683.62</v>
          </cell>
          <cell r="BD686">
            <v>0</v>
          </cell>
          <cell r="BE686">
            <v>9962.08</v>
          </cell>
          <cell r="BF686">
            <v>24309.759999999998</v>
          </cell>
          <cell r="BG686">
            <v>0</v>
          </cell>
          <cell r="BH686">
            <v>171324.81</v>
          </cell>
          <cell r="BI686">
            <v>232093.8</v>
          </cell>
        </row>
        <row r="687">
          <cell r="B687" t="str">
            <v>ESTADO VIDA</v>
          </cell>
          <cell r="C687">
            <v>61438.13</v>
          </cell>
          <cell r="D687">
            <v>67388.44</v>
          </cell>
          <cell r="E687">
            <v>-7.790000000000008E-2</v>
          </cell>
          <cell r="F687">
            <v>59701.68</v>
          </cell>
          <cell r="G687">
            <v>65362.33</v>
          </cell>
          <cell r="H687">
            <v>0</v>
          </cell>
          <cell r="I687">
            <v>6310.65</v>
          </cell>
          <cell r="J687">
            <v>-14497.02</v>
          </cell>
          <cell r="K687">
            <v>0</v>
          </cell>
          <cell r="L687">
            <v>53391.03</v>
          </cell>
          <cell r="M687">
            <v>79859.34</v>
          </cell>
          <cell r="N687">
            <v>0</v>
          </cell>
          <cell r="O687">
            <v>1390.82</v>
          </cell>
          <cell r="P687">
            <v>829.67</v>
          </cell>
          <cell r="Q687">
            <v>0</v>
          </cell>
          <cell r="R687">
            <v>52000.21</v>
          </cell>
          <cell r="S687">
            <v>79029.67</v>
          </cell>
          <cell r="T687">
            <v>0</v>
          </cell>
          <cell r="U687">
            <v>27553.82</v>
          </cell>
          <cell r="V687">
            <v>27039.32</v>
          </cell>
          <cell r="W687">
            <v>0</v>
          </cell>
          <cell r="X687">
            <v>25432.57</v>
          </cell>
          <cell r="Y687">
            <v>26379.850000000002</v>
          </cell>
          <cell r="Z687">
            <v>0</v>
          </cell>
          <cell r="AA687">
            <v>75.169999999999959</v>
          </cell>
          <cell r="AB687">
            <v>14600.1</v>
          </cell>
          <cell r="AC687">
            <v>0</v>
          </cell>
          <cell r="AD687">
            <v>25507.75</v>
          </cell>
          <cell r="AE687">
            <v>40979.94</v>
          </cell>
          <cell r="AF687">
            <v>0</v>
          </cell>
          <cell r="AG687">
            <v>25355.71</v>
          </cell>
          <cell r="AH687">
            <v>39558.28</v>
          </cell>
          <cell r="AI687">
            <v>0</v>
          </cell>
          <cell r="AJ687">
            <v>13647.23</v>
          </cell>
          <cell r="AK687">
            <v>14937.82</v>
          </cell>
          <cell r="AL687">
            <v>0</v>
          </cell>
          <cell r="AM687">
            <v>13638.84</v>
          </cell>
          <cell r="AN687">
            <v>14987.51</v>
          </cell>
          <cell r="AO687">
            <v>0</v>
          </cell>
          <cell r="AP687">
            <v>-152.43</v>
          </cell>
          <cell r="AQ687">
            <v>71.23</v>
          </cell>
          <cell r="AR687">
            <v>0</v>
          </cell>
          <cell r="AS687">
            <v>4213.57</v>
          </cell>
          <cell r="AT687">
            <v>4603.59</v>
          </cell>
          <cell r="AU687">
            <v>0</v>
          </cell>
          <cell r="AV687">
            <v>9230.1</v>
          </cell>
          <cell r="AW687">
            <v>11750.66</v>
          </cell>
          <cell r="AX687">
            <v>0</v>
          </cell>
          <cell r="AY687">
            <v>1114.46</v>
          </cell>
          <cell r="AZ687">
            <v>1401.79</v>
          </cell>
          <cell r="BA687">
            <v>0</v>
          </cell>
          <cell r="BB687">
            <v>-1400.03</v>
          </cell>
          <cell r="BC687">
            <v>6656.62</v>
          </cell>
          <cell r="BD687">
            <v>0</v>
          </cell>
          <cell r="BE687">
            <v>2632.44</v>
          </cell>
          <cell r="BF687">
            <v>7884.3</v>
          </cell>
          <cell r="BG687">
            <v>0</v>
          </cell>
          <cell r="BH687">
            <v>53400.24</v>
          </cell>
          <cell r="BI687">
            <v>72373.05</v>
          </cell>
        </row>
        <row r="688">
          <cell r="B688" t="str">
            <v>GENERALI</v>
          </cell>
          <cell r="C688">
            <v>139280.49</v>
          </cell>
          <cell r="D688">
            <v>141534.07999999999</v>
          </cell>
          <cell r="E688">
            <v>3.8600000000000002E-2</v>
          </cell>
          <cell r="F688">
            <v>108784.76</v>
          </cell>
          <cell r="G688">
            <v>106485.23</v>
          </cell>
          <cell r="H688">
            <v>0</v>
          </cell>
          <cell r="I688">
            <v>-28</v>
          </cell>
          <cell r="J688">
            <v>-3934.38</v>
          </cell>
          <cell r="K688">
            <v>0</v>
          </cell>
          <cell r="L688">
            <v>108812.76000000001</v>
          </cell>
          <cell r="M688">
            <v>110419.61</v>
          </cell>
          <cell r="N688">
            <v>0</v>
          </cell>
          <cell r="O688">
            <v>4178.92</v>
          </cell>
          <cell r="P688">
            <v>4865.7</v>
          </cell>
          <cell r="Q688">
            <v>0</v>
          </cell>
          <cell r="R688">
            <v>104633.84</v>
          </cell>
          <cell r="S688">
            <v>105553.91</v>
          </cell>
          <cell r="T688">
            <v>0</v>
          </cell>
          <cell r="U688">
            <v>75214.55</v>
          </cell>
          <cell r="V688">
            <v>85623.91</v>
          </cell>
          <cell r="W688">
            <v>0</v>
          </cell>
          <cell r="X688">
            <v>56504.75</v>
          </cell>
          <cell r="Y688">
            <v>62948.5</v>
          </cell>
          <cell r="Z688">
            <v>0</v>
          </cell>
          <cell r="AA688">
            <v>14.370000000000005</v>
          </cell>
          <cell r="AB688">
            <v>779.78</v>
          </cell>
          <cell r="AC688">
            <v>0</v>
          </cell>
          <cell r="AD688">
            <v>56519.119999999995</v>
          </cell>
          <cell r="AE688">
            <v>63728.28</v>
          </cell>
          <cell r="AF688">
            <v>0</v>
          </cell>
          <cell r="AG688">
            <v>56008.369999999995</v>
          </cell>
          <cell r="AH688">
            <v>62204.119999999995</v>
          </cell>
          <cell r="AI688">
            <v>0</v>
          </cell>
          <cell r="AJ688">
            <v>25644.86</v>
          </cell>
          <cell r="AK688">
            <v>25482.690000000002</v>
          </cell>
          <cell r="AL688">
            <v>0</v>
          </cell>
          <cell r="AM688">
            <v>19185.690000000002</v>
          </cell>
          <cell r="AN688">
            <v>18722.54</v>
          </cell>
          <cell r="AO688">
            <v>0</v>
          </cell>
          <cell r="AP688">
            <v>-609.53</v>
          </cell>
          <cell r="AQ688">
            <v>0</v>
          </cell>
          <cell r="AR688">
            <v>0</v>
          </cell>
          <cell r="AS688">
            <v>13236.57</v>
          </cell>
          <cell r="AT688">
            <v>15130.61</v>
          </cell>
          <cell r="AU688">
            <v>0</v>
          </cell>
          <cell r="AV688">
            <v>19784.920000000002</v>
          </cell>
          <cell r="AW688">
            <v>23087.46</v>
          </cell>
          <cell r="AX688">
            <v>0</v>
          </cell>
          <cell r="AY688">
            <v>245.83</v>
          </cell>
          <cell r="AZ688">
            <v>534.99</v>
          </cell>
          <cell r="BA688">
            <v>0</v>
          </cell>
          <cell r="BB688">
            <v>-3218.0000000000005</v>
          </cell>
          <cell r="BC688">
            <v>-14537.550000000001</v>
          </cell>
          <cell r="BD688">
            <v>0</v>
          </cell>
          <cell r="BE688">
            <v>1762.96</v>
          </cell>
          <cell r="BF688">
            <v>-6336.91</v>
          </cell>
          <cell r="BG688">
            <v>0</v>
          </cell>
          <cell r="BH688">
            <v>107851.84</v>
          </cell>
          <cell r="BI688">
            <v>119679.72</v>
          </cell>
        </row>
        <row r="689">
          <cell r="B689" t="str">
            <v>GLOBAL</v>
          </cell>
          <cell r="C689">
            <v>104707.05</v>
          </cell>
          <cell r="D689">
            <v>141609.97</v>
          </cell>
          <cell r="E689">
            <v>8.3999999999999631E-3</v>
          </cell>
          <cell r="F689">
            <v>102505.56</v>
          </cell>
          <cell r="G689">
            <v>139291.28</v>
          </cell>
          <cell r="H689">
            <v>0</v>
          </cell>
          <cell r="I689">
            <v>140104.56</v>
          </cell>
          <cell r="J689">
            <v>170908.9</v>
          </cell>
          <cell r="K689">
            <v>0</v>
          </cell>
          <cell r="L689">
            <v>-37599</v>
          </cell>
          <cell r="M689">
            <v>-31617.62</v>
          </cell>
          <cell r="N689">
            <v>0</v>
          </cell>
          <cell r="O689">
            <v>54</v>
          </cell>
          <cell r="P689">
            <v>54</v>
          </cell>
          <cell r="Q689">
            <v>0</v>
          </cell>
          <cell r="R689">
            <v>-37653</v>
          </cell>
          <cell r="S689">
            <v>-31671.62</v>
          </cell>
          <cell r="T689">
            <v>0</v>
          </cell>
          <cell r="U689">
            <v>36078.94</v>
          </cell>
          <cell r="V689">
            <v>42693.4</v>
          </cell>
          <cell r="W689">
            <v>0</v>
          </cell>
          <cell r="X689">
            <v>35687.15</v>
          </cell>
          <cell r="Y689">
            <v>41191.980000000003</v>
          </cell>
          <cell r="Z689">
            <v>0</v>
          </cell>
          <cell r="AA689">
            <v>13620.65</v>
          </cell>
          <cell r="AB689">
            <v>21744.69</v>
          </cell>
          <cell r="AC689">
            <v>0</v>
          </cell>
          <cell r="AD689">
            <v>49307.8</v>
          </cell>
          <cell r="AE689">
            <v>62936.67</v>
          </cell>
          <cell r="AF689">
            <v>0</v>
          </cell>
          <cell r="AG689">
            <v>49265.760000000002</v>
          </cell>
          <cell r="AH689">
            <v>62728.289999999994</v>
          </cell>
          <cell r="AI689">
            <v>0</v>
          </cell>
          <cell r="AJ689">
            <v>3708.06</v>
          </cell>
          <cell r="AK689">
            <v>4280.03</v>
          </cell>
          <cell r="AL689">
            <v>0</v>
          </cell>
          <cell r="AM689">
            <v>3400.53</v>
          </cell>
          <cell r="AN689">
            <v>3996.82</v>
          </cell>
          <cell r="AO689">
            <v>0</v>
          </cell>
          <cell r="AP689">
            <v>-60.91</v>
          </cell>
          <cell r="AQ689">
            <v>0</v>
          </cell>
          <cell r="AR689">
            <v>0</v>
          </cell>
          <cell r="AS689">
            <v>5276.1200000000008</v>
          </cell>
          <cell r="AT689">
            <v>6463.45</v>
          </cell>
          <cell r="AU689">
            <v>0</v>
          </cell>
          <cell r="AV689">
            <v>7953.14</v>
          </cell>
          <cell r="AW689">
            <v>8520.6299999999992</v>
          </cell>
          <cell r="AX689">
            <v>0</v>
          </cell>
          <cell r="AY689">
            <v>49.18</v>
          </cell>
          <cell r="AZ689">
            <v>4.55</v>
          </cell>
          <cell r="BA689">
            <v>0</v>
          </cell>
          <cell r="BB689">
            <v>-103536.81</v>
          </cell>
          <cell r="BC689">
            <v>-113385.36000000002</v>
          </cell>
          <cell r="BD689">
            <v>0</v>
          </cell>
          <cell r="BE689">
            <v>-5976.47</v>
          </cell>
          <cell r="BF689">
            <v>12888.35</v>
          </cell>
          <cell r="BG689">
            <v>0</v>
          </cell>
          <cell r="BH689">
            <v>65883.81</v>
          </cell>
          <cell r="BI689">
            <v>81713.740000000005</v>
          </cell>
        </row>
        <row r="690">
          <cell r="B690" t="str">
            <v>LIBERTY</v>
          </cell>
          <cell r="C690">
            <v>540590.25</v>
          </cell>
          <cell r="D690">
            <v>593983.33000000007</v>
          </cell>
          <cell r="E690">
            <v>3.5499999999999997E-2</v>
          </cell>
          <cell r="F690">
            <v>505525.51</v>
          </cell>
          <cell r="G690">
            <v>559393.52</v>
          </cell>
          <cell r="H690">
            <v>0</v>
          </cell>
          <cell r="I690">
            <v>6665.7099999999991</v>
          </cell>
          <cell r="J690">
            <v>13564.130000000001</v>
          </cell>
          <cell r="K690">
            <v>0</v>
          </cell>
          <cell r="L690">
            <v>498859.80000000005</v>
          </cell>
          <cell r="M690">
            <v>545829.38</v>
          </cell>
          <cell r="N690">
            <v>0</v>
          </cell>
          <cell r="O690">
            <v>41051.549999999996</v>
          </cell>
          <cell r="P690">
            <v>42379.59</v>
          </cell>
          <cell r="Q690">
            <v>0</v>
          </cell>
          <cell r="R690">
            <v>457808.24</v>
          </cell>
          <cell r="S690">
            <v>503449.77999999997</v>
          </cell>
          <cell r="T690">
            <v>0</v>
          </cell>
          <cell r="U690">
            <v>194446.17</v>
          </cell>
          <cell r="V690">
            <v>235705.19999999998</v>
          </cell>
          <cell r="W690">
            <v>0</v>
          </cell>
          <cell r="X690">
            <v>185833.65</v>
          </cell>
          <cell r="Y690">
            <v>224337.91999999998</v>
          </cell>
          <cell r="Z690">
            <v>0</v>
          </cell>
          <cell r="AA690">
            <v>28177.84</v>
          </cell>
          <cell r="AB690">
            <v>40495.199999999997</v>
          </cell>
          <cell r="AC690">
            <v>0</v>
          </cell>
          <cell r="AD690">
            <v>214011.5</v>
          </cell>
          <cell r="AE690">
            <v>264833.12</v>
          </cell>
          <cell r="AF690">
            <v>0</v>
          </cell>
          <cell r="AG690">
            <v>212608.2</v>
          </cell>
          <cell r="AH690">
            <v>263281.20999999996</v>
          </cell>
          <cell r="AI690">
            <v>0</v>
          </cell>
          <cell r="AJ690">
            <v>110925.02</v>
          </cell>
          <cell r="AK690">
            <v>115724.45999999999</v>
          </cell>
          <cell r="AL690">
            <v>0</v>
          </cell>
          <cell r="AM690">
            <v>99671.34</v>
          </cell>
          <cell r="AN690">
            <v>97038.06</v>
          </cell>
          <cell r="AO690">
            <v>0</v>
          </cell>
          <cell r="AP690">
            <v>-5716.82</v>
          </cell>
          <cell r="AQ690">
            <v>-8954.01</v>
          </cell>
          <cell r="AR690">
            <v>0</v>
          </cell>
          <cell r="AS690">
            <v>46566.270000000004</v>
          </cell>
          <cell r="AT690">
            <v>47917.72</v>
          </cell>
          <cell r="AU690">
            <v>0</v>
          </cell>
          <cell r="AV690">
            <v>146303.03</v>
          </cell>
          <cell r="AW690">
            <v>161666.65</v>
          </cell>
          <cell r="AX690">
            <v>0</v>
          </cell>
          <cell r="AY690">
            <v>7632.4600000000009</v>
          </cell>
          <cell r="AZ690">
            <v>6951.39</v>
          </cell>
          <cell r="BA690">
            <v>0</v>
          </cell>
          <cell r="BB690">
            <v>-49256.240000000005</v>
          </cell>
          <cell r="BC690">
            <v>-65845.919999999998</v>
          </cell>
          <cell r="BD690">
            <v>0</v>
          </cell>
          <cell r="BE690">
            <v>6560.4299999999994</v>
          </cell>
          <cell r="BF690">
            <v>13087.939999999999</v>
          </cell>
          <cell r="BG690">
            <v>0</v>
          </cell>
          <cell r="BH690">
            <v>507064.47</v>
          </cell>
          <cell r="BI690">
            <v>567901.02</v>
          </cell>
        </row>
        <row r="691">
          <cell r="B691" t="str">
            <v>LIBERTY VIDA</v>
          </cell>
          <cell r="C691">
            <v>99177.18</v>
          </cell>
          <cell r="D691">
            <v>102583.31</v>
          </cell>
          <cell r="E691">
            <v>3.4299999999999997E-2</v>
          </cell>
          <cell r="F691">
            <v>99177.18</v>
          </cell>
          <cell r="G691">
            <v>102583.31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98188.05</v>
          </cell>
          <cell r="M691">
            <v>101568.9</v>
          </cell>
          <cell r="N691">
            <v>0</v>
          </cell>
          <cell r="O691">
            <v>3472.6</v>
          </cell>
          <cell r="P691">
            <v>2682.45</v>
          </cell>
          <cell r="Q691">
            <v>0</v>
          </cell>
          <cell r="R691">
            <v>95704.58</v>
          </cell>
          <cell r="S691">
            <v>99900.86</v>
          </cell>
          <cell r="T691">
            <v>0</v>
          </cell>
          <cell r="U691">
            <v>35471.96</v>
          </cell>
          <cell r="V691">
            <v>39980.410000000003</v>
          </cell>
          <cell r="W691">
            <v>0</v>
          </cell>
          <cell r="X691">
            <v>35492.080000000002</v>
          </cell>
          <cell r="Y691">
            <v>39967.33</v>
          </cell>
          <cell r="Z691">
            <v>0</v>
          </cell>
          <cell r="AA691">
            <v>18144.55</v>
          </cell>
          <cell r="AB691">
            <v>21217.94</v>
          </cell>
          <cell r="AC691">
            <v>0</v>
          </cell>
          <cell r="AD691">
            <v>53636.63</v>
          </cell>
          <cell r="AE691">
            <v>61185.27</v>
          </cell>
          <cell r="AF691">
            <v>0</v>
          </cell>
          <cell r="AG691">
            <v>52743.67</v>
          </cell>
          <cell r="AH691">
            <v>59497.279999999999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21431.360000000001</v>
          </cell>
          <cell r="AQ691">
            <v>23312.68</v>
          </cell>
          <cell r="AR691">
            <v>0</v>
          </cell>
          <cell r="AS691">
            <v>1924.18</v>
          </cell>
          <cell r="AT691">
            <v>3003.74</v>
          </cell>
          <cell r="AU691">
            <v>0</v>
          </cell>
          <cell r="AV691">
            <v>5607.03</v>
          </cell>
          <cell r="AW691">
            <v>5215.33</v>
          </cell>
          <cell r="AX691">
            <v>0</v>
          </cell>
          <cell r="AY691">
            <v>1356.5</v>
          </cell>
          <cell r="AZ691">
            <v>548.95000000000005</v>
          </cell>
          <cell r="BA691">
            <v>0</v>
          </cell>
          <cell r="BB691">
            <v>12641.84</v>
          </cell>
          <cell r="BC691">
            <v>8322.8799999999992</v>
          </cell>
          <cell r="BD691">
            <v>0</v>
          </cell>
          <cell r="BE691">
            <v>21689.63</v>
          </cell>
          <cell r="BF691">
            <v>18181.18</v>
          </cell>
          <cell r="BG691">
            <v>0</v>
          </cell>
          <cell r="BH691">
            <v>83062.75</v>
          </cell>
          <cell r="BI691">
            <v>91577.98</v>
          </cell>
        </row>
        <row r="692">
          <cell r="B692" t="str">
            <v>MAPFRE</v>
          </cell>
          <cell r="C692">
            <v>665145.71</v>
          </cell>
          <cell r="D692">
            <v>774746.81</v>
          </cell>
          <cell r="E692">
            <v>-0.1177</v>
          </cell>
          <cell r="F692">
            <v>385499.68000000005</v>
          </cell>
          <cell r="G692">
            <v>404991.42000000004</v>
          </cell>
          <cell r="H692">
            <v>0</v>
          </cell>
          <cell r="I692">
            <v>55387.93</v>
          </cell>
          <cell r="J692">
            <v>62951.88</v>
          </cell>
          <cell r="K692">
            <v>0</v>
          </cell>
          <cell r="L692">
            <v>330111.75</v>
          </cell>
          <cell r="M692">
            <v>342039.53</v>
          </cell>
          <cell r="N692">
            <v>0</v>
          </cell>
          <cell r="O692">
            <v>33170.51</v>
          </cell>
          <cell r="P692">
            <v>27918.969999999998</v>
          </cell>
          <cell r="Q692">
            <v>0</v>
          </cell>
          <cell r="R692">
            <v>296941.24</v>
          </cell>
          <cell r="S692">
            <v>314120.57</v>
          </cell>
          <cell r="T692">
            <v>0</v>
          </cell>
          <cell r="U692">
            <v>248967.88</v>
          </cell>
          <cell r="V692">
            <v>320237.13</v>
          </cell>
          <cell r="W692">
            <v>0</v>
          </cell>
          <cell r="X692">
            <v>148180.16</v>
          </cell>
          <cell r="Y692">
            <v>176183.12</v>
          </cell>
          <cell r="Z692">
            <v>0</v>
          </cell>
          <cell r="AA692">
            <v>17801.97</v>
          </cell>
          <cell r="AB692">
            <v>34700.080000000002</v>
          </cell>
          <cell r="AC692">
            <v>0</v>
          </cell>
          <cell r="AD692">
            <v>165982.13</v>
          </cell>
          <cell r="AE692">
            <v>210883.20000000001</v>
          </cell>
          <cell r="AF692">
            <v>0</v>
          </cell>
          <cell r="AG692">
            <v>165971.99</v>
          </cell>
          <cell r="AH692">
            <v>210482.82</v>
          </cell>
          <cell r="AI692">
            <v>0</v>
          </cell>
          <cell r="AJ692">
            <v>77513.25</v>
          </cell>
          <cell r="AK692">
            <v>82669.66</v>
          </cell>
          <cell r="AL692">
            <v>0</v>
          </cell>
          <cell r="AM692">
            <v>40879.22</v>
          </cell>
          <cell r="AN692">
            <v>46129.22</v>
          </cell>
          <cell r="AO692">
            <v>0</v>
          </cell>
          <cell r="AP692">
            <v>-4800.6399999999994</v>
          </cell>
          <cell r="AQ692">
            <v>-16261.82</v>
          </cell>
          <cell r="AR692">
            <v>0</v>
          </cell>
          <cell r="AS692">
            <v>35400.870000000003</v>
          </cell>
          <cell r="AT692">
            <v>43522.57</v>
          </cell>
          <cell r="AU692">
            <v>0</v>
          </cell>
          <cell r="AV692">
            <v>53620.39</v>
          </cell>
          <cell r="AW692">
            <v>62420.539999999994</v>
          </cell>
          <cell r="AX692">
            <v>0</v>
          </cell>
          <cell r="AY692">
            <v>10089.459999999999</v>
          </cell>
          <cell r="AZ692">
            <v>10776.67</v>
          </cell>
          <cell r="BA692">
            <v>0</v>
          </cell>
          <cell r="BB692">
            <v>-4220.0600000000004</v>
          </cell>
          <cell r="BC692">
            <v>-45776.65</v>
          </cell>
          <cell r="BD692">
            <v>0</v>
          </cell>
          <cell r="BE692">
            <v>21805.489999999998</v>
          </cell>
          <cell r="BF692">
            <v>-2024.7000000000007</v>
          </cell>
          <cell r="BG692">
            <v>0</v>
          </cell>
          <cell r="BH692">
            <v>301161.3</v>
          </cell>
          <cell r="BI692">
            <v>357070</v>
          </cell>
        </row>
        <row r="693">
          <cell r="B693" t="str">
            <v>MAPFRE VIDA</v>
          </cell>
          <cell r="C693">
            <v>512068.82</v>
          </cell>
          <cell r="D693">
            <v>192942.85</v>
          </cell>
          <cell r="E693">
            <v>-0.62319999999999998</v>
          </cell>
          <cell r="F693">
            <v>424942.12</v>
          </cell>
          <cell r="G693">
            <v>184369.26</v>
          </cell>
          <cell r="H693">
            <v>0</v>
          </cell>
          <cell r="I693">
            <v>233217.42</v>
          </cell>
          <cell r="J693">
            <v>119711.01</v>
          </cell>
          <cell r="K693">
            <v>0</v>
          </cell>
          <cell r="L693">
            <v>191014.05</v>
          </cell>
          <cell r="M693">
            <v>64056.68</v>
          </cell>
          <cell r="N693">
            <v>0</v>
          </cell>
          <cell r="O693">
            <v>2193.9499999999998</v>
          </cell>
          <cell r="P693">
            <v>2228.75</v>
          </cell>
          <cell r="Q693">
            <v>0</v>
          </cell>
          <cell r="R693">
            <v>189530.75</v>
          </cell>
          <cell r="S693">
            <v>62429.5</v>
          </cell>
          <cell r="T693">
            <v>0</v>
          </cell>
          <cell r="U693">
            <v>320326.25</v>
          </cell>
          <cell r="V693">
            <v>239839.18</v>
          </cell>
          <cell r="W693">
            <v>0</v>
          </cell>
          <cell r="X693">
            <v>186823.82</v>
          </cell>
          <cell r="Y693">
            <v>163731.67000000001</v>
          </cell>
          <cell r="Z693">
            <v>0</v>
          </cell>
          <cell r="AA693">
            <v>1896.63</v>
          </cell>
          <cell r="AB693">
            <v>-19235.189999999999</v>
          </cell>
          <cell r="AC693">
            <v>0</v>
          </cell>
          <cell r="AD693">
            <v>188720.45</v>
          </cell>
          <cell r="AE693">
            <v>144496.47</v>
          </cell>
          <cell r="AF693">
            <v>0</v>
          </cell>
          <cell r="AG693">
            <v>186101.13</v>
          </cell>
          <cell r="AH693">
            <v>141888.68</v>
          </cell>
          <cell r="AI693">
            <v>0</v>
          </cell>
          <cell r="AJ693">
            <v>2024.57</v>
          </cell>
          <cell r="AK693">
            <v>431.78</v>
          </cell>
          <cell r="AL693">
            <v>0</v>
          </cell>
          <cell r="AM693">
            <v>-6647.77</v>
          </cell>
          <cell r="AN693">
            <v>-370.38</v>
          </cell>
          <cell r="AO693">
            <v>0</v>
          </cell>
          <cell r="AP693">
            <v>17461.509999999998</v>
          </cell>
          <cell r="AQ693">
            <v>8429.2099999999991</v>
          </cell>
          <cell r="AR693">
            <v>0</v>
          </cell>
          <cell r="AS693">
            <v>9900.51</v>
          </cell>
          <cell r="AT693">
            <v>12589.24</v>
          </cell>
          <cell r="AU693">
            <v>0</v>
          </cell>
          <cell r="AV693">
            <v>9983.01</v>
          </cell>
          <cell r="AW693">
            <v>13922.93</v>
          </cell>
          <cell r="AX693">
            <v>0</v>
          </cell>
          <cell r="AY693">
            <v>10453.41</v>
          </cell>
          <cell r="AZ693">
            <v>30494.91</v>
          </cell>
          <cell r="BA693">
            <v>0</v>
          </cell>
          <cell r="BB693">
            <v>-37721.050000000003</v>
          </cell>
          <cell r="BC693">
            <v>-144525.07999999999</v>
          </cell>
          <cell r="BD693">
            <v>0</v>
          </cell>
          <cell r="BE693">
            <v>3267.22</v>
          </cell>
          <cell r="BF693">
            <v>-50005.31</v>
          </cell>
          <cell r="BG693">
            <v>0</v>
          </cell>
          <cell r="BH693">
            <v>227251.8</v>
          </cell>
          <cell r="BI693">
            <v>206954.58</v>
          </cell>
        </row>
        <row r="694">
          <cell r="B694" t="str">
            <v>METLIFE</v>
          </cell>
          <cell r="C694">
            <v>132146.87</v>
          </cell>
          <cell r="D694">
            <v>156199.32999999999</v>
          </cell>
          <cell r="E694">
            <v>-0.81989999999999996</v>
          </cell>
          <cell r="F694">
            <v>103063.65000000001</v>
          </cell>
          <cell r="G694">
            <v>127742.52</v>
          </cell>
          <cell r="H694">
            <v>0</v>
          </cell>
          <cell r="I694">
            <v>29590.22</v>
          </cell>
          <cell r="J694">
            <v>34333.129999999997</v>
          </cell>
          <cell r="K694">
            <v>0</v>
          </cell>
          <cell r="L694">
            <v>73473.430000000008</v>
          </cell>
          <cell r="M694">
            <v>93409.4</v>
          </cell>
          <cell r="N694">
            <v>0</v>
          </cell>
          <cell r="O694">
            <v>1367.33</v>
          </cell>
          <cell r="P694">
            <v>1577.77</v>
          </cell>
          <cell r="Q694">
            <v>0</v>
          </cell>
          <cell r="R694">
            <v>72106.09</v>
          </cell>
          <cell r="S694">
            <v>91831.63</v>
          </cell>
          <cell r="T694">
            <v>0</v>
          </cell>
          <cell r="U694">
            <v>33308.33</v>
          </cell>
          <cell r="V694">
            <v>37662.03</v>
          </cell>
          <cell r="W694">
            <v>0</v>
          </cell>
          <cell r="X694">
            <v>15561.880000000001</v>
          </cell>
          <cell r="Y694">
            <v>18066.949999999997</v>
          </cell>
          <cell r="Z694">
            <v>0</v>
          </cell>
          <cell r="AA694">
            <v>180.61</v>
          </cell>
          <cell r="AB694">
            <v>4663.6400000000003</v>
          </cell>
          <cell r="AC694">
            <v>0</v>
          </cell>
          <cell r="AD694">
            <v>15742.48</v>
          </cell>
          <cell r="AE694">
            <v>22730.59</v>
          </cell>
          <cell r="AF694">
            <v>0</v>
          </cell>
          <cell r="AG694">
            <v>15065.58</v>
          </cell>
          <cell r="AH694">
            <v>22600.880000000001</v>
          </cell>
          <cell r="AI694">
            <v>0</v>
          </cell>
          <cell r="AJ694">
            <v>12978.43</v>
          </cell>
          <cell r="AK694">
            <v>18859.400000000001</v>
          </cell>
          <cell r="AL694">
            <v>0</v>
          </cell>
          <cell r="AM694">
            <v>5598.55</v>
          </cell>
          <cell r="AN694">
            <v>12578.61</v>
          </cell>
          <cell r="AO694">
            <v>0</v>
          </cell>
          <cell r="AP694">
            <v>-574.39</v>
          </cell>
          <cell r="AQ694">
            <v>-1880.8</v>
          </cell>
          <cell r="AR694">
            <v>0</v>
          </cell>
          <cell r="AS694">
            <v>31574.29</v>
          </cell>
          <cell r="AT694">
            <v>36174.74</v>
          </cell>
          <cell r="AU694">
            <v>0</v>
          </cell>
          <cell r="AV694">
            <v>60761.86</v>
          </cell>
          <cell r="AW694">
            <v>51452.39</v>
          </cell>
          <cell r="AX694">
            <v>0</v>
          </cell>
          <cell r="AY694">
            <v>487.42</v>
          </cell>
          <cell r="AZ694">
            <v>65.790000000000006</v>
          </cell>
          <cell r="BA694">
            <v>0</v>
          </cell>
          <cell r="BB694">
            <v>-40807.22</v>
          </cell>
          <cell r="BC694">
            <v>-29159.980000000003</v>
          </cell>
          <cell r="BD694">
            <v>0</v>
          </cell>
          <cell r="BE694">
            <v>-12648.21</v>
          </cell>
          <cell r="BF694">
            <v>-483.02000000000004</v>
          </cell>
          <cell r="BG694">
            <v>0</v>
          </cell>
          <cell r="BH694">
            <v>112913.31</v>
          </cell>
          <cell r="BI694">
            <v>120991.61</v>
          </cell>
        </row>
        <row r="695">
          <cell r="B695" t="str">
            <v>MUNDIAL</v>
          </cell>
          <cell r="C695">
            <v>71122.61</v>
          </cell>
          <cell r="D695">
            <v>119149.39</v>
          </cell>
          <cell r="E695">
            <v>1.7316</v>
          </cell>
          <cell r="F695">
            <v>19658.789999999997</v>
          </cell>
          <cell r="G695">
            <v>31138.18</v>
          </cell>
          <cell r="H695">
            <v>0</v>
          </cell>
          <cell r="I695">
            <v>3018.55</v>
          </cell>
          <cell r="J695">
            <v>-4611</v>
          </cell>
          <cell r="K695">
            <v>0</v>
          </cell>
          <cell r="L695">
            <v>16640.25</v>
          </cell>
          <cell r="M695">
            <v>35749.18</v>
          </cell>
          <cell r="N695">
            <v>0</v>
          </cell>
          <cell r="O695">
            <v>681.94</v>
          </cell>
          <cell r="P695">
            <v>850.19</v>
          </cell>
          <cell r="Q695">
            <v>0</v>
          </cell>
          <cell r="R695">
            <v>15958.310000000001</v>
          </cell>
          <cell r="S695">
            <v>34899</v>
          </cell>
          <cell r="T695">
            <v>0</v>
          </cell>
          <cell r="U695">
            <v>9974.8799999999992</v>
          </cell>
          <cell r="V695">
            <v>30778.1</v>
          </cell>
          <cell r="W695">
            <v>0</v>
          </cell>
          <cell r="X695">
            <v>969.06999999999994</v>
          </cell>
          <cell r="Y695">
            <v>3343.91</v>
          </cell>
          <cell r="Z695">
            <v>0</v>
          </cell>
          <cell r="AA695">
            <v>-7958.76</v>
          </cell>
          <cell r="AB695">
            <v>1304.94</v>
          </cell>
          <cell r="AC695">
            <v>0</v>
          </cell>
          <cell r="AD695">
            <v>-6989.68</v>
          </cell>
          <cell r="AE695">
            <v>4648.84</v>
          </cell>
          <cell r="AF695">
            <v>0</v>
          </cell>
          <cell r="AG695">
            <v>-6989.68</v>
          </cell>
          <cell r="AH695">
            <v>4648.84</v>
          </cell>
          <cell r="AI695">
            <v>0</v>
          </cell>
          <cell r="AJ695">
            <v>12455.929999999998</v>
          </cell>
          <cell r="AK695">
            <v>10544.81</v>
          </cell>
          <cell r="AL695">
            <v>0</v>
          </cell>
          <cell r="AM695">
            <v>7778.6900000000005</v>
          </cell>
          <cell r="AN695">
            <v>-2128.0299999999997</v>
          </cell>
          <cell r="AO695">
            <v>0</v>
          </cell>
          <cell r="AP695">
            <v>-1029.03</v>
          </cell>
          <cell r="AQ695">
            <v>-1389.1899999999998</v>
          </cell>
          <cell r="AR695">
            <v>0</v>
          </cell>
          <cell r="AS695">
            <v>5692.42</v>
          </cell>
          <cell r="AT695">
            <v>7893.42</v>
          </cell>
          <cell r="AU695">
            <v>0</v>
          </cell>
          <cell r="AV695">
            <v>5642.26</v>
          </cell>
          <cell r="AW695">
            <v>8073.28</v>
          </cell>
          <cell r="AX695">
            <v>0</v>
          </cell>
          <cell r="AY695">
            <v>222.67</v>
          </cell>
          <cell r="AZ695">
            <v>155.45999999999998</v>
          </cell>
          <cell r="BA695">
            <v>0</v>
          </cell>
          <cell r="BB695">
            <v>4640.99</v>
          </cell>
          <cell r="BC695">
            <v>17645.2</v>
          </cell>
          <cell r="BD695">
            <v>0</v>
          </cell>
          <cell r="BE695">
            <v>7963.0099999999993</v>
          </cell>
          <cell r="BF695">
            <v>13059.12</v>
          </cell>
          <cell r="BG695">
            <v>0</v>
          </cell>
          <cell r="BH695">
            <v>11317.32</v>
          </cell>
          <cell r="BI695">
            <v>17253.8</v>
          </cell>
        </row>
        <row r="696">
          <cell r="B696" t="str">
            <v>NACIONAL</v>
          </cell>
          <cell r="C696">
            <v>6715.73</v>
          </cell>
          <cell r="D696">
            <v>27005.279999999999</v>
          </cell>
          <cell r="E696">
            <v>0</v>
          </cell>
          <cell r="F696">
            <v>497.71</v>
          </cell>
          <cell r="G696">
            <v>1091.95</v>
          </cell>
          <cell r="H696">
            <v>0</v>
          </cell>
          <cell r="I696">
            <v>-454.45</v>
          </cell>
          <cell r="J696">
            <v>-463.6</v>
          </cell>
          <cell r="K696">
            <v>0</v>
          </cell>
          <cell r="L696">
            <v>952.16</v>
          </cell>
          <cell r="M696">
            <v>1555.56</v>
          </cell>
          <cell r="N696">
            <v>0</v>
          </cell>
          <cell r="O696">
            <v>61.75</v>
          </cell>
          <cell r="P696">
            <v>675.15</v>
          </cell>
          <cell r="Q696">
            <v>0</v>
          </cell>
          <cell r="R696">
            <v>890.41</v>
          </cell>
          <cell r="S696">
            <v>880.41</v>
          </cell>
          <cell r="T696">
            <v>0</v>
          </cell>
          <cell r="U696">
            <v>0</v>
          </cell>
          <cell r="V696">
            <v>40.020000000000003</v>
          </cell>
          <cell r="W696">
            <v>0</v>
          </cell>
          <cell r="X696">
            <v>0</v>
          </cell>
          <cell r="Y696">
            <v>2.78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2.78</v>
          </cell>
          <cell r="AF696">
            <v>0</v>
          </cell>
          <cell r="AG696">
            <v>0</v>
          </cell>
          <cell r="AH696">
            <v>2.78</v>
          </cell>
          <cell r="AI696">
            <v>0</v>
          </cell>
          <cell r="AJ696">
            <v>154.46</v>
          </cell>
          <cell r="AK696">
            <v>1287.77</v>
          </cell>
          <cell r="AL696">
            <v>0</v>
          </cell>
          <cell r="AM696">
            <v>-2616.7800000000002</v>
          </cell>
          <cell r="AN696">
            <v>-1179.45</v>
          </cell>
          <cell r="AO696">
            <v>0</v>
          </cell>
          <cell r="AP696">
            <v>-3.15</v>
          </cell>
          <cell r="AQ696">
            <v>-5.63</v>
          </cell>
          <cell r="AR696">
            <v>0</v>
          </cell>
          <cell r="AS696">
            <v>959.93</v>
          </cell>
          <cell r="AT696">
            <v>2195.66</v>
          </cell>
          <cell r="AU696">
            <v>0</v>
          </cell>
          <cell r="AV696">
            <v>8620.17</v>
          </cell>
          <cell r="AW696">
            <v>3224.56</v>
          </cell>
          <cell r="AX696">
            <v>0</v>
          </cell>
          <cell r="AY696">
            <v>84.27</v>
          </cell>
          <cell r="AZ696">
            <v>0</v>
          </cell>
          <cell r="BA696">
            <v>0</v>
          </cell>
          <cell r="BB696">
            <v>-6154.05</v>
          </cell>
          <cell r="BC696">
            <v>-3357.52</v>
          </cell>
          <cell r="BD696">
            <v>0</v>
          </cell>
          <cell r="BE696">
            <v>-1104.04</v>
          </cell>
          <cell r="BF696">
            <v>-1301.82</v>
          </cell>
          <cell r="BG696">
            <v>0</v>
          </cell>
          <cell r="BH696">
            <v>7044.46</v>
          </cell>
          <cell r="BI696">
            <v>4237.93</v>
          </cell>
        </row>
        <row r="697">
          <cell r="B697" t="str">
            <v>OLD MUTUAL</v>
          </cell>
          <cell r="C697">
            <v>5783.12</v>
          </cell>
          <cell r="D697">
            <v>-6257.05</v>
          </cell>
          <cell r="E697">
            <v>-2.0819999999999999</v>
          </cell>
          <cell r="F697">
            <v>5579.63</v>
          </cell>
          <cell r="G697">
            <v>-6643.29</v>
          </cell>
          <cell r="H697">
            <v>0</v>
          </cell>
          <cell r="I697">
            <v>6547.98</v>
          </cell>
          <cell r="J697">
            <v>-12747.52</v>
          </cell>
          <cell r="K697">
            <v>0</v>
          </cell>
          <cell r="L697">
            <v>-968.35</v>
          </cell>
          <cell r="M697">
            <v>6104.23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-968.35</v>
          </cell>
          <cell r="S697">
            <v>6104.23</v>
          </cell>
          <cell r="T697">
            <v>0</v>
          </cell>
          <cell r="U697">
            <v>6008.31</v>
          </cell>
          <cell r="V697">
            <v>5548.06</v>
          </cell>
          <cell r="W697">
            <v>0</v>
          </cell>
          <cell r="X697">
            <v>6008.31</v>
          </cell>
          <cell r="Y697">
            <v>5548.06</v>
          </cell>
          <cell r="Z697">
            <v>0</v>
          </cell>
          <cell r="AA697">
            <v>0.79</v>
          </cell>
          <cell r="AB697">
            <v>1.1100000000000001</v>
          </cell>
          <cell r="AC697">
            <v>0</v>
          </cell>
          <cell r="AD697">
            <v>6009.1</v>
          </cell>
          <cell r="AE697">
            <v>5549.16</v>
          </cell>
          <cell r="AF697">
            <v>0</v>
          </cell>
          <cell r="AG697">
            <v>6009.1</v>
          </cell>
          <cell r="AH697">
            <v>5526.56</v>
          </cell>
          <cell r="AI697">
            <v>0</v>
          </cell>
          <cell r="AJ697">
            <v>1818.41</v>
          </cell>
          <cell r="AK697">
            <v>1587.34</v>
          </cell>
          <cell r="AL697">
            <v>0</v>
          </cell>
          <cell r="AM697">
            <v>1818.41</v>
          </cell>
          <cell r="AN697">
            <v>1587.34</v>
          </cell>
          <cell r="AO697">
            <v>0</v>
          </cell>
          <cell r="AP697">
            <v>-5765.08</v>
          </cell>
          <cell r="AQ697">
            <v>-9754.64</v>
          </cell>
          <cell r="AR697">
            <v>0</v>
          </cell>
          <cell r="AS697">
            <v>2393.08</v>
          </cell>
          <cell r="AT697">
            <v>2615.63</v>
          </cell>
          <cell r="AU697">
            <v>0</v>
          </cell>
          <cell r="AV697">
            <v>13343.81</v>
          </cell>
          <cell r="AW697">
            <v>19809.62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-18767.68</v>
          </cell>
          <cell r="BC697">
            <v>-13680.27</v>
          </cell>
          <cell r="BD697">
            <v>0</v>
          </cell>
          <cell r="BE697">
            <v>4459.0600000000004</v>
          </cell>
          <cell r="BF697">
            <v>12150.99</v>
          </cell>
          <cell r="BG697">
            <v>0</v>
          </cell>
          <cell r="BH697">
            <v>17799.330000000002</v>
          </cell>
          <cell r="BI697">
            <v>19784.5</v>
          </cell>
        </row>
        <row r="698">
          <cell r="B698" t="str">
            <v>PANAMERICAN</v>
          </cell>
          <cell r="C698">
            <v>12978.76</v>
          </cell>
          <cell r="D698">
            <v>17940.38</v>
          </cell>
          <cell r="E698">
            <v>0.38229999999999997</v>
          </cell>
          <cell r="F698">
            <v>12252.08</v>
          </cell>
          <cell r="G698">
            <v>17045.919999999998</v>
          </cell>
          <cell r="H698">
            <v>0</v>
          </cell>
          <cell r="I698">
            <v>-1119.45</v>
          </cell>
          <cell r="J698">
            <v>-1823.86</v>
          </cell>
          <cell r="K698">
            <v>0</v>
          </cell>
          <cell r="L698">
            <v>13371.53</v>
          </cell>
          <cell r="M698">
            <v>18869.78</v>
          </cell>
          <cell r="N698">
            <v>0</v>
          </cell>
          <cell r="O698">
            <v>538.87</v>
          </cell>
          <cell r="P698">
            <v>704.43</v>
          </cell>
          <cell r="Q698">
            <v>0</v>
          </cell>
          <cell r="R698">
            <v>12832.67</v>
          </cell>
          <cell r="S698">
            <v>18165.349999999999</v>
          </cell>
          <cell r="T698">
            <v>0</v>
          </cell>
          <cell r="U698">
            <v>7544.15</v>
          </cell>
          <cell r="V698">
            <v>7715.66</v>
          </cell>
          <cell r="W698">
            <v>0</v>
          </cell>
          <cell r="X698">
            <v>7544.15</v>
          </cell>
          <cell r="Y698">
            <v>7715.66</v>
          </cell>
          <cell r="Z698">
            <v>0</v>
          </cell>
          <cell r="AA698">
            <v>558.6</v>
          </cell>
          <cell r="AB698">
            <v>1087.7</v>
          </cell>
          <cell r="AC698">
            <v>0</v>
          </cell>
          <cell r="AD698">
            <v>8102.75</v>
          </cell>
          <cell r="AE698">
            <v>8803.36</v>
          </cell>
          <cell r="AF698">
            <v>0</v>
          </cell>
          <cell r="AG698">
            <v>8102.75</v>
          </cell>
          <cell r="AH698">
            <v>8803.36</v>
          </cell>
          <cell r="AI698">
            <v>0</v>
          </cell>
          <cell r="AJ698">
            <v>1707.7</v>
          </cell>
          <cell r="AK698">
            <v>4680.72</v>
          </cell>
          <cell r="AL698">
            <v>0</v>
          </cell>
          <cell r="AM698">
            <v>1577.51</v>
          </cell>
          <cell r="AN698">
            <v>4611.8500000000004</v>
          </cell>
          <cell r="AO698">
            <v>0</v>
          </cell>
          <cell r="AP698">
            <v>-0.23</v>
          </cell>
          <cell r="AQ698">
            <v>-974.79</v>
          </cell>
          <cell r="AR698">
            <v>0</v>
          </cell>
          <cell r="AS698">
            <v>1832.35</v>
          </cell>
          <cell r="AT698">
            <v>3632.79</v>
          </cell>
          <cell r="AU698">
            <v>0</v>
          </cell>
          <cell r="AV698">
            <v>2633.43</v>
          </cell>
          <cell r="AW698">
            <v>4653.04</v>
          </cell>
          <cell r="AX698">
            <v>0</v>
          </cell>
          <cell r="AY698">
            <v>120.84</v>
          </cell>
          <cell r="AZ698">
            <v>2.56</v>
          </cell>
          <cell r="BA698">
            <v>0</v>
          </cell>
          <cell r="BB698">
            <v>-1433.98</v>
          </cell>
          <cell r="BC698">
            <v>-2563.46</v>
          </cell>
          <cell r="BD698">
            <v>0</v>
          </cell>
          <cell r="BE698">
            <v>495.57</v>
          </cell>
          <cell r="BF698">
            <v>-925.88</v>
          </cell>
          <cell r="BG698">
            <v>0</v>
          </cell>
          <cell r="BH698">
            <v>14266.64</v>
          </cell>
          <cell r="BI698">
            <v>20728.8</v>
          </cell>
        </row>
        <row r="699">
          <cell r="B699" t="str">
            <v>POSITIVA</v>
          </cell>
          <cell r="C699">
            <v>544631.96</v>
          </cell>
          <cell r="D699">
            <v>590492.5</v>
          </cell>
          <cell r="E699">
            <v>-0.28520000000000001</v>
          </cell>
          <cell r="F699">
            <v>544265.43999999994</v>
          </cell>
          <cell r="G699">
            <v>590050.96</v>
          </cell>
          <cell r="H699">
            <v>0</v>
          </cell>
          <cell r="I699">
            <v>-7653.63</v>
          </cell>
          <cell r="J699">
            <v>-12064.2</v>
          </cell>
          <cell r="K699">
            <v>0</v>
          </cell>
          <cell r="L699">
            <v>547256.39</v>
          </cell>
          <cell r="M699">
            <v>596623.86</v>
          </cell>
          <cell r="N699">
            <v>0</v>
          </cell>
          <cell r="O699">
            <v>7202.3099999999995</v>
          </cell>
          <cell r="P699">
            <v>6218.59</v>
          </cell>
          <cell r="Q699">
            <v>0</v>
          </cell>
          <cell r="R699">
            <v>544716.76</v>
          </cell>
          <cell r="S699">
            <v>595896.56999999995</v>
          </cell>
          <cell r="T699">
            <v>0</v>
          </cell>
          <cell r="U699">
            <v>559395.72</v>
          </cell>
          <cell r="V699">
            <v>381954.51</v>
          </cell>
          <cell r="W699">
            <v>0</v>
          </cell>
          <cell r="X699">
            <v>559339.57999999996</v>
          </cell>
          <cell r="Y699">
            <v>381788.68</v>
          </cell>
          <cell r="Z699">
            <v>0</v>
          </cell>
          <cell r="AA699">
            <v>151953.43</v>
          </cell>
          <cell r="AB699">
            <v>187230.40000000002</v>
          </cell>
          <cell r="AC699">
            <v>0</v>
          </cell>
          <cell r="AD699">
            <v>711293.01</v>
          </cell>
          <cell r="AE699">
            <v>569019.08000000007</v>
          </cell>
          <cell r="AF699">
            <v>0</v>
          </cell>
          <cell r="AG699">
            <v>710111.02</v>
          </cell>
          <cell r="AH699">
            <v>567274.73</v>
          </cell>
          <cell r="AI699">
            <v>0</v>
          </cell>
          <cell r="AJ699">
            <v>19563.739999999998</v>
          </cell>
          <cell r="AK699">
            <v>22249.57</v>
          </cell>
          <cell r="AL699">
            <v>0</v>
          </cell>
          <cell r="AM699">
            <v>19552.77</v>
          </cell>
          <cell r="AN699">
            <v>22234.04</v>
          </cell>
          <cell r="AO699">
            <v>0</v>
          </cell>
          <cell r="AP699">
            <v>64309.2</v>
          </cell>
          <cell r="AQ699">
            <v>77984.13</v>
          </cell>
          <cell r="AR699">
            <v>0</v>
          </cell>
          <cell r="AS699">
            <v>41270.509999999995</v>
          </cell>
          <cell r="AT699">
            <v>45281.42</v>
          </cell>
          <cell r="AU699">
            <v>0</v>
          </cell>
          <cell r="AV699">
            <v>144093.21000000002</v>
          </cell>
          <cell r="AW699">
            <v>76381.64</v>
          </cell>
          <cell r="AX699">
            <v>0</v>
          </cell>
          <cell r="AY699">
            <v>9991.7200000000012</v>
          </cell>
          <cell r="AZ699">
            <v>14342.3</v>
          </cell>
          <cell r="BA699">
            <v>0</v>
          </cell>
          <cell r="BB699">
            <v>-444611.68000000005</v>
          </cell>
          <cell r="BC699">
            <v>-207601.66999999998</v>
          </cell>
          <cell r="BD699">
            <v>0</v>
          </cell>
          <cell r="BE699">
            <v>-111325.63</v>
          </cell>
          <cell r="BF699">
            <v>61539.94</v>
          </cell>
          <cell r="BG699">
            <v>0</v>
          </cell>
          <cell r="BH699">
            <v>989328.44000000006</v>
          </cell>
          <cell r="BI699">
            <v>803498.25</v>
          </cell>
        </row>
        <row r="700">
          <cell r="B700" t="str">
            <v>PREVISORA</v>
          </cell>
          <cell r="C700">
            <v>356555.74000000005</v>
          </cell>
          <cell r="D700">
            <v>392437.46</v>
          </cell>
          <cell r="E700">
            <v>-0.14760000000000001</v>
          </cell>
          <cell r="F700">
            <v>228481.09</v>
          </cell>
          <cell r="G700">
            <v>236447.8</v>
          </cell>
          <cell r="H700">
            <v>0</v>
          </cell>
          <cell r="I700">
            <v>-2436.13</v>
          </cell>
          <cell r="J700">
            <v>10569.189999999999</v>
          </cell>
          <cell r="K700">
            <v>0</v>
          </cell>
          <cell r="L700">
            <v>230917.22</v>
          </cell>
          <cell r="M700">
            <v>225878.62</v>
          </cell>
          <cell r="N700">
            <v>0</v>
          </cell>
          <cell r="O700">
            <v>20918.689999999999</v>
          </cell>
          <cell r="P700">
            <v>23028.85</v>
          </cell>
          <cell r="Q700">
            <v>0</v>
          </cell>
          <cell r="R700">
            <v>209998.54</v>
          </cell>
          <cell r="S700">
            <v>202849.76</v>
          </cell>
          <cell r="T700">
            <v>0</v>
          </cell>
          <cell r="U700">
            <v>147756.39000000001</v>
          </cell>
          <cell r="V700">
            <v>144539.58000000002</v>
          </cell>
          <cell r="W700">
            <v>0</v>
          </cell>
          <cell r="X700">
            <v>108830.72</v>
          </cell>
          <cell r="Y700">
            <v>106445.74</v>
          </cell>
          <cell r="Z700">
            <v>0</v>
          </cell>
          <cell r="AA700">
            <v>33942.519999999997</v>
          </cell>
          <cell r="AB700">
            <v>62055.98</v>
          </cell>
          <cell r="AC700">
            <v>0</v>
          </cell>
          <cell r="AD700">
            <v>142773.24</v>
          </cell>
          <cell r="AE700">
            <v>168501.72</v>
          </cell>
          <cell r="AF700">
            <v>0</v>
          </cell>
          <cell r="AG700">
            <v>142313.37</v>
          </cell>
          <cell r="AH700">
            <v>168361.02</v>
          </cell>
          <cell r="AI700">
            <v>0</v>
          </cell>
          <cell r="AJ700">
            <v>43683.88</v>
          </cell>
          <cell r="AK700">
            <v>44888.639999999999</v>
          </cell>
          <cell r="AL700">
            <v>0</v>
          </cell>
          <cell r="AM700">
            <v>14305.539999999999</v>
          </cell>
          <cell r="AN700">
            <v>8191.54</v>
          </cell>
          <cell r="AO700">
            <v>0</v>
          </cell>
          <cell r="AP700">
            <v>-8112.53</v>
          </cell>
          <cell r="AQ700">
            <v>-9454.43</v>
          </cell>
          <cell r="AR700">
            <v>0</v>
          </cell>
          <cell r="AS700">
            <v>20600.060000000001</v>
          </cell>
          <cell r="AT700">
            <v>20799.79</v>
          </cell>
          <cell r="AU700">
            <v>0</v>
          </cell>
          <cell r="AV700">
            <v>50689.9</v>
          </cell>
          <cell r="AW700">
            <v>51736.13</v>
          </cell>
          <cell r="AX700">
            <v>0</v>
          </cell>
          <cell r="AY700">
            <v>2728.08</v>
          </cell>
          <cell r="AZ700">
            <v>6738.42</v>
          </cell>
          <cell r="BA700">
            <v>0</v>
          </cell>
          <cell r="BB700">
            <v>-12525.89</v>
          </cell>
          <cell r="BC700">
            <v>-44814.479999999996</v>
          </cell>
          <cell r="BD700">
            <v>0</v>
          </cell>
          <cell r="BE700">
            <v>32396.5</v>
          </cell>
          <cell r="BF700">
            <v>37500.86</v>
          </cell>
          <cell r="BG700">
            <v>0</v>
          </cell>
          <cell r="BH700">
            <v>222524.42</v>
          </cell>
          <cell r="BI700">
            <v>246372.45</v>
          </cell>
        </row>
        <row r="701">
          <cell r="B701" t="str">
            <v>QBE</v>
          </cell>
          <cell r="C701">
            <v>93045.86</v>
          </cell>
          <cell r="D701">
            <v>117221.88</v>
          </cell>
          <cell r="E701">
            <v>-1.2E-2</v>
          </cell>
          <cell r="F701">
            <v>76141.98000000001</v>
          </cell>
          <cell r="G701">
            <v>97641.87</v>
          </cell>
          <cell r="H701">
            <v>0</v>
          </cell>
          <cell r="I701">
            <v>-3088.7999999999997</v>
          </cell>
          <cell r="J701">
            <v>2671.7699999999995</v>
          </cell>
          <cell r="K701">
            <v>0</v>
          </cell>
          <cell r="L701">
            <v>79230.78</v>
          </cell>
          <cell r="M701">
            <v>94970.11</v>
          </cell>
          <cell r="N701">
            <v>0</v>
          </cell>
          <cell r="O701">
            <v>6445.86</v>
          </cell>
          <cell r="P701">
            <v>3519.62</v>
          </cell>
          <cell r="Q701">
            <v>0</v>
          </cell>
          <cell r="R701">
            <v>72784.92</v>
          </cell>
          <cell r="S701">
            <v>91450.49</v>
          </cell>
          <cell r="T701">
            <v>0</v>
          </cell>
          <cell r="U701">
            <v>55263.039999999994</v>
          </cell>
          <cell r="V701">
            <v>56037.75</v>
          </cell>
          <cell r="W701">
            <v>0</v>
          </cell>
          <cell r="X701">
            <v>45561.04</v>
          </cell>
          <cell r="Y701">
            <v>49647.619999999995</v>
          </cell>
          <cell r="Z701">
            <v>0</v>
          </cell>
          <cell r="AA701">
            <v>7453.3000000000011</v>
          </cell>
          <cell r="AB701">
            <v>10967.28</v>
          </cell>
          <cell r="AC701">
            <v>0</v>
          </cell>
          <cell r="AD701">
            <v>53014.350000000006</v>
          </cell>
          <cell r="AE701">
            <v>60614.9</v>
          </cell>
          <cell r="AF701">
            <v>0</v>
          </cell>
          <cell r="AG701">
            <v>52882.91</v>
          </cell>
          <cell r="AH701">
            <v>60507.1</v>
          </cell>
          <cell r="AI701">
            <v>0</v>
          </cell>
          <cell r="AJ701">
            <v>8520.82</v>
          </cell>
          <cell r="AK701">
            <v>10321.049999999999</v>
          </cell>
          <cell r="AL701">
            <v>0</v>
          </cell>
          <cell r="AM701">
            <v>4567.7</v>
          </cell>
          <cell r="AN701">
            <v>7444.57</v>
          </cell>
          <cell r="AO701">
            <v>0</v>
          </cell>
          <cell r="AP701">
            <v>-3477.41</v>
          </cell>
          <cell r="AQ701">
            <v>-16521.68</v>
          </cell>
          <cell r="AR701">
            <v>0</v>
          </cell>
          <cell r="AS701">
            <v>4844.75</v>
          </cell>
          <cell r="AT701">
            <v>7131.32</v>
          </cell>
          <cell r="AU701">
            <v>0</v>
          </cell>
          <cell r="AV701">
            <v>17612.690000000002</v>
          </cell>
          <cell r="AW701">
            <v>25111.06</v>
          </cell>
          <cell r="AX701">
            <v>0</v>
          </cell>
          <cell r="AY701">
            <v>8732.41</v>
          </cell>
          <cell r="AZ701">
            <v>4970.7</v>
          </cell>
          <cell r="BA701">
            <v>0</v>
          </cell>
          <cell r="BB701">
            <v>-12378.13</v>
          </cell>
          <cell r="BC701">
            <v>2515.0999999999995</v>
          </cell>
          <cell r="BD701">
            <v>0</v>
          </cell>
          <cell r="BE701">
            <v>-9638.4500000000007</v>
          </cell>
          <cell r="BF701">
            <v>15388.619999999999</v>
          </cell>
          <cell r="BG701">
            <v>0</v>
          </cell>
          <cell r="BH701">
            <v>85163.06</v>
          </cell>
          <cell r="BI701">
            <v>88643.06</v>
          </cell>
        </row>
        <row r="702">
          <cell r="B702" t="str">
            <v>RSA</v>
          </cell>
          <cell r="C702">
            <v>214125.5</v>
          </cell>
          <cell r="D702">
            <v>183135.97999999998</v>
          </cell>
          <cell r="E702">
            <v>6.4999999999999997E-3</v>
          </cell>
          <cell r="F702">
            <v>133415.84999999998</v>
          </cell>
          <cell r="G702">
            <v>95838.32</v>
          </cell>
          <cell r="H702">
            <v>0</v>
          </cell>
          <cell r="I702">
            <v>-35549.399999999994</v>
          </cell>
          <cell r="J702">
            <v>-9422.68</v>
          </cell>
          <cell r="K702">
            <v>0</v>
          </cell>
          <cell r="L702">
            <v>168965.24</v>
          </cell>
          <cell r="M702">
            <v>105261</v>
          </cell>
          <cell r="N702">
            <v>0</v>
          </cell>
          <cell r="O702">
            <v>10993.119999999999</v>
          </cell>
          <cell r="P702">
            <v>11002.650000000001</v>
          </cell>
          <cell r="Q702">
            <v>0</v>
          </cell>
          <cell r="R702">
            <v>157972.12</v>
          </cell>
          <cell r="S702">
            <v>94258.36</v>
          </cell>
          <cell r="T702">
            <v>0</v>
          </cell>
          <cell r="U702">
            <v>95922.78</v>
          </cell>
          <cell r="V702">
            <v>53363.33</v>
          </cell>
          <cell r="W702">
            <v>0</v>
          </cell>
          <cell r="X702">
            <v>71532.03</v>
          </cell>
          <cell r="Y702">
            <v>42545.61</v>
          </cell>
          <cell r="Z702">
            <v>0</v>
          </cell>
          <cell r="AA702">
            <v>1154.1100000000001</v>
          </cell>
          <cell r="AB702">
            <v>-5835.38</v>
          </cell>
          <cell r="AC702">
            <v>0</v>
          </cell>
          <cell r="AD702">
            <v>72686.14</v>
          </cell>
          <cell r="AE702">
            <v>36710.22</v>
          </cell>
          <cell r="AF702">
            <v>0</v>
          </cell>
          <cell r="AG702">
            <v>69065.66</v>
          </cell>
          <cell r="AH702">
            <v>34372.35</v>
          </cell>
          <cell r="AI702">
            <v>0</v>
          </cell>
          <cell r="AJ702">
            <v>31808.12</v>
          </cell>
          <cell r="AK702">
            <v>26179.86</v>
          </cell>
          <cell r="AL702">
            <v>0</v>
          </cell>
          <cell r="AM702">
            <v>19322.78</v>
          </cell>
          <cell r="AN702">
            <v>21836.55</v>
          </cell>
          <cell r="AO702">
            <v>0</v>
          </cell>
          <cell r="AP702">
            <v>-6213.2800000000007</v>
          </cell>
          <cell r="AQ702">
            <v>-281.79000000000002</v>
          </cell>
          <cell r="AR702">
            <v>0</v>
          </cell>
          <cell r="AS702">
            <v>22705.440000000002</v>
          </cell>
          <cell r="AT702">
            <v>17872.8</v>
          </cell>
          <cell r="AU702">
            <v>0</v>
          </cell>
          <cell r="AV702">
            <v>67524.549999999988</v>
          </cell>
          <cell r="AW702">
            <v>22627.439999999999</v>
          </cell>
          <cell r="AX702">
            <v>0</v>
          </cell>
          <cell r="AY702">
            <v>67.599999999999994</v>
          </cell>
          <cell r="AZ702">
            <v>14.89</v>
          </cell>
          <cell r="BA702">
            <v>0</v>
          </cell>
          <cell r="BB702">
            <v>-14500.630000000001</v>
          </cell>
          <cell r="BC702">
            <v>-3109.4799999999996</v>
          </cell>
          <cell r="BD702">
            <v>0</v>
          </cell>
          <cell r="BE702">
            <v>-12192.630000000001</v>
          </cell>
          <cell r="BF702">
            <v>-10.480000000000246</v>
          </cell>
          <cell r="BG702">
            <v>0</v>
          </cell>
          <cell r="BH702">
            <v>172472.75</v>
          </cell>
          <cell r="BI702">
            <v>96442.23</v>
          </cell>
        </row>
        <row r="703">
          <cell r="B703" t="str">
            <v>SEGUREXPO</v>
          </cell>
          <cell r="C703">
            <v>18075.099999999999</v>
          </cell>
          <cell r="D703">
            <v>16309.29</v>
          </cell>
          <cell r="E703">
            <v>0</v>
          </cell>
          <cell r="F703">
            <v>2981.36</v>
          </cell>
          <cell r="G703">
            <v>4136.2700000000004</v>
          </cell>
          <cell r="H703">
            <v>0</v>
          </cell>
          <cell r="I703">
            <v>-26.65</v>
          </cell>
          <cell r="J703">
            <v>24.21</v>
          </cell>
          <cell r="K703">
            <v>0</v>
          </cell>
          <cell r="L703">
            <v>3008</v>
          </cell>
          <cell r="M703">
            <v>4112.0600000000004</v>
          </cell>
          <cell r="N703">
            <v>0</v>
          </cell>
          <cell r="O703">
            <v>535.79</v>
          </cell>
          <cell r="P703">
            <v>607.39</v>
          </cell>
          <cell r="Q703">
            <v>0</v>
          </cell>
          <cell r="R703">
            <v>2472.21</v>
          </cell>
          <cell r="S703">
            <v>3504.68</v>
          </cell>
          <cell r="T703">
            <v>0</v>
          </cell>
          <cell r="U703">
            <v>3834.37</v>
          </cell>
          <cell r="V703">
            <v>4462.88</v>
          </cell>
          <cell r="W703">
            <v>0</v>
          </cell>
          <cell r="X703">
            <v>666.38</v>
          </cell>
          <cell r="Y703">
            <v>993.52</v>
          </cell>
          <cell r="Z703">
            <v>0</v>
          </cell>
          <cell r="AA703">
            <v>1606.14</v>
          </cell>
          <cell r="AB703">
            <v>8131.17</v>
          </cell>
          <cell r="AC703">
            <v>0</v>
          </cell>
          <cell r="AD703">
            <v>2272.52</v>
          </cell>
          <cell r="AE703">
            <v>9124.69</v>
          </cell>
          <cell r="AF703">
            <v>0</v>
          </cell>
          <cell r="AG703">
            <v>2272.52</v>
          </cell>
          <cell r="AH703">
            <v>9124.69</v>
          </cell>
          <cell r="AI703">
            <v>0</v>
          </cell>
          <cell r="AJ703">
            <v>2479.96</v>
          </cell>
          <cell r="AK703">
            <v>1461.41</v>
          </cell>
          <cell r="AL703">
            <v>0</v>
          </cell>
          <cell r="AM703">
            <v>-2449.3200000000002</v>
          </cell>
          <cell r="AN703">
            <v>-3211.91</v>
          </cell>
          <cell r="AO703">
            <v>0</v>
          </cell>
          <cell r="AP703">
            <v>-500.87</v>
          </cell>
          <cell r="AQ703">
            <v>-960.91</v>
          </cell>
          <cell r="AR703">
            <v>0</v>
          </cell>
          <cell r="AS703">
            <v>2666.31</v>
          </cell>
          <cell r="AT703">
            <v>2999.68</v>
          </cell>
          <cell r="AU703">
            <v>0</v>
          </cell>
          <cell r="AV703">
            <v>3491.76</v>
          </cell>
          <cell r="AW703">
            <v>3155.48</v>
          </cell>
          <cell r="AX703">
            <v>0</v>
          </cell>
          <cell r="AY703">
            <v>163.75</v>
          </cell>
          <cell r="AZ703">
            <v>227.91</v>
          </cell>
          <cell r="BA703">
            <v>0</v>
          </cell>
          <cell r="BB703">
            <v>-3171.93</v>
          </cell>
          <cell r="BC703">
            <v>-7830.27</v>
          </cell>
          <cell r="BD703">
            <v>0</v>
          </cell>
          <cell r="BE703">
            <v>-878.23</v>
          </cell>
          <cell r="BF703">
            <v>68.05</v>
          </cell>
          <cell r="BG703">
            <v>0</v>
          </cell>
          <cell r="BH703">
            <v>5644.15</v>
          </cell>
          <cell r="BI703">
            <v>11334.95</v>
          </cell>
        </row>
        <row r="704">
          <cell r="B704" t="str">
            <v>SOLIDARIA</v>
          </cell>
          <cell r="C704">
            <v>270938.09999999998</v>
          </cell>
          <cell r="D704">
            <v>300969.08</v>
          </cell>
          <cell r="E704">
            <v>0.2238</v>
          </cell>
          <cell r="F704">
            <v>232543.18</v>
          </cell>
          <cell r="G704">
            <v>261284.51</v>
          </cell>
          <cell r="H704">
            <v>0</v>
          </cell>
          <cell r="I704">
            <v>5580.6399999999994</v>
          </cell>
          <cell r="J704">
            <v>-4364.55</v>
          </cell>
          <cell r="K704">
            <v>0</v>
          </cell>
          <cell r="L704">
            <v>226962.53999999998</v>
          </cell>
          <cell r="M704">
            <v>265649.07</v>
          </cell>
          <cell r="N704">
            <v>0</v>
          </cell>
          <cell r="O704">
            <v>4507.1099999999997</v>
          </cell>
          <cell r="P704">
            <v>5987.1900000000005</v>
          </cell>
          <cell r="Q704">
            <v>0</v>
          </cell>
          <cell r="R704">
            <v>222455.44</v>
          </cell>
          <cell r="S704">
            <v>259661.88</v>
          </cell>
          <cell r="T704">
            <v>0</v>
          </cell>
          <cell r="U704">
            <v>104246.91</v>
          </cell>
          <cell r="V704">
            <v>137544.37</v>
          </cell>
          <cell r="W704">
            <v>0</v>
          </cell>
          <cell r="X704">
            <v>96406.5</v>
          </cell>
          <cell r="Y704">
            <v>128446.81</v>
          </cell>
          <cell r="Z704">
            <v>0</v>
          </cell>
          <cell r="AA704">
            <v>17482.84</v>
          </cell>
          <cell r="AB704">
            <v>9651.630000000001</v>
          </cell>
          <cell r="AC704">
            <v>0</v>
          </cell>
          <cell r="AD704">
            <v>113889.34</v>
          </cell>
          <cell r="AE704">
            <v>138098.43</v>
          </cell>
          <cell r="AF704">
            <v>0</v>
          </cell>
          <cell r="AG704">
            <v>113839.31</v>
          </cell>
          <cell r="AH704">
            <v>138095.01</v>
          </cell>
          <cell r="AI704">
            <v>0</v>
          </cell>
          <cell r="AJ704">
            <v>45177.88</v>
          </cell>
          <cell r="AK704">
            <v>51855.369999999995</v>
          </cell>
          <cell r="AL704">
            <v>0</v>
          </cell>
          <cell r="AM704">
            <v>30234.22</v>
          </cell>
          <cell r="AN704">
            <v>35818.550000000003</v>
          </cell>
          <cell r="AO704">
            <v>0</v>
          </cell>
          <cell r="AP704">
            <v>-4388.1000000000004</v>
          </cell>
          <cell r="AQ704">
            <v>-6128.34</v>
          </cell>
          <cell r="AR704">
            <v>0</v>
          </cell>
          <cell r="AS704">
            <v>32781.879999999997</v>
          </cell>
          <cell r="AT704">
            <v>35631.71</v>
          </cell>
          <cell r="AU704">
            <v>0</v>
          </cell>
          <cell r="AV704">
            <v>51873.97</v>
          </cell>
          <cell r="AW704">
            <v>59163.85</v>
          </cell>
          <cell r="AX704">
            <v>0</v>
          </cell>
          <cell r="AY704">
            <v>491.49</v>
          </cell>
          <cell r="AZ704">
            <v>445.96</v>
          </cell>
          <cell r="BA704">
            <v>0</v>
          </cell>
          <cell r="BB704">
            <v>-2377.33</v>
          </cell>
          <cell r="BC704">
            <v>-3698.7300000000005</v>
          </cell>
          <cell r="BD704">
            <v>0</v>
          </cell>
          <cell r="BE704">
            <v>6543.75</v>
          </cell>
          <cell r="BF704">
            <v>10171.540000000001</v>
          </cell>
          <cell r="BG704">
            <v>0</v>
          </cell>
          <cell r="BH704">
            <v>224832.77</v>
          </cell>
          <cell r="BI704">
            <v>263026.74</v>
          </cell>
        </row>
        <row r="705">
          <cell r="B705" t="str">
            <v>SOLUNION</v>
          </cell>
          <cell r="C705">
            <v>19720.259999999998</v>
          </cell>
          <cell r="D705">
            <v>22717.5</v>
          </cell>
          <cell r="E705">
            <v>0</v>
          </cell>
          <cell r="F705">
            <v>1826.77</v>
          </cell>
          <cell r="G705">
            <v>2253.25</v>
          </cell>
          <cell r="H705">
            <v>0</v>
          </cell>
          <cell r="I705">
            <v>121.86</v>
          </cell>
          <cell r="J705">
            <v>-32.17</v>
          </cell>
          <cell r="K705">
            <v>0</v>
          </cell>
          <cell r="L705">
            <v>1704.91</v>
          </cell>
          <cell r="M705">
            <v>2285.42</v>
          </cell>
          <cell r="N705">
            <v>0</v>
          </cell>
          <cell r="O705">
            <v>103.92</v>
          </cell>
          <cell r="P705">
            <v>72.09</v>
          </cell>
          <cell r="Q705">
            <v>0</v>
          </cell>
          <cell r="R705">
            <v>1600.99</v>
          </cell>
          <cell r="S705">
            <v>2213.33</v>
          </cell>
          <cell r="T705">
            <v>0</v>
          </cell>
          <cell r="U705">
            <v>9844.09</v>
          </cell>
          <cell r="V705">
            <v>11107.52</v>
          </cell>
          <cell r="W705">
            <v>0</v>
          </cell>
          <cell r="X705">
            <v>2049.52</v>
          </cell>
          <cell r="Y705">
            <v>1112.0899999999999</v>
          </cell>
          <cell r="Z705">
            <v>0</v>
          </cell>
          <cell r="AA705">
            <v>-1865.17</v>
          </cell>
          <cell r="AB705">
            <v>512.61</v>
          </cell>
          <cell r="AC705">
            <v>0</v>
          </cell>
          <cell r="AD705">
            <v>184.34</v>
          </cell>
          <cell r="AE705">
            <v>1624.7</v>
          </cell>
          <cell r="AF705">
            <v>0</v>
          </cell>
          <cell r="AG705">
            <v>184.34</v>
          </cell>
          <cell r="AH705">
            <v>1624.7</v>
          </cell>
          <cell r="AI705">
            <v>0</v>
          </cell>
          <cell r="AJ705">
            <v>1373.75</v>
          </cell>
          <cell r="AK705">
            <v>1482.86</v>
          </cell>
          <cell r="AL705">
            <v>0</v>
          </cell>
          <cell r="AM705">
            <v>-3882.84</v>
          </cell>
          <cell r="AN705">
            <v>-5553.45</v>
          </cell>
          <cell r="AO705">
            <v>0</v>
          </cell>
          <cell r="AP705">
            <v>-1477.71</v>
          </cell>
          <cell r="AQ705">
            <v>-1521.7</v>
          </cell>
          <cell r="AR705">
            <v>0</v>
          </cell>
          <cell r="AS705">
            <v>2324.67</v>
          </cell>
          <cell r="AT705">
            <v>2638.45</v>
          </cell>
          <cell r="AU705">
            <v>0</v>
          </cell>
          <cell r="AV705">
            <v>2529.2800000000002</v>
          </cell>
          <cell r="AW705">
            <v>4795.1000000000004</v>
          </cell>
          <cell r="AX705">
            <v>0</v>
          </cell>
          <cell r="AY705">
            <v>384</v>
          </cell>
          <cell r="AZ705">
            <v>682.47</v>
          </cell>
          <cell r="BA705">
            <v>0</v>
          </cell>
          <cell r="BB705">
            <v>1539.25</v>
          </cell>
          <cell r="BC705">
            <v>-452.24</v>
          </cell>
          <cell r="BD705">
            <v>0</v>
          </cell>
          <cell r="BE705">
            <v>2099.6999999999998</v>
          </cell>
          <cell r="BF705">
            <v>14.84</v>
          </cell>
          <cell r="BG705">
            <v>0</v>
          </cell>
          <cell r="BH705">
            <v>61.74</v>
          </cell>
          <cell r="BI705">
            <v>2665.57</v>
          </cell>
        </row>
        <row r="706">
          <cell r="B706" t="str">
            <v>SURAMERICANA</v>
          </cell>
          <cell r="C706">
            <v>878438.23</v>
          </cell>
          <cell r="D706">
            <v>1008992.7</v>
          </cell>
          <cell r="E706">
            <v>0</v>
          </cell>
          <cell r="F706">
            <v>585524.88</v>
          </cell>
          <cell r="G706">
            <v>676275.25</v>
          </cell>
          <cell r="H706">
            <v>0</v>
          </cell>
          <cell r="I706">
            <v>-1335.42</v>
          </cell>
          <cell r="J706">
            <v>11056.27</v>
          </cell>
          <cell r="K706">
            <v>0</v>
          </cell>
          <cell r="L706">
            <v>586860.30000000005</v>
          </cell>
          <cell r="M706">
            <v>665218.99</v>
          </cell>
          <cell r="N706">
            <v>0</v>
          </cell>
          <cell r="O706">
            <v>24199.040000000001</v>
          </cell>
          <cell r="P706">
            <v>21798.62</v>
          </cell>
          <cell r="Q706">
            <v>0</v>
          </cell>
          <cell r="R706">
            <v>562661.26</v>
          </cell>
          <cell r="S706">
            <v>643420.37</v>
          </cell>
          <cell r="T706">
            <v>0</v>
          </cell>
          <cell r="U706">
            <v>424056.73</v>
          </cell>
          <cell r="V706">
            <v>481845.35</v>
          </cell>
          <cell r="W706">
            <v>0</v>
          </cell>
          <cell r="X706">
            <v>301935.43</v>
          </cell>
          <cell r="Y706">
            <v>374319.92</v>
          </cell>
          <cell r="Z706">
            <v>0</v>
          </cell>
          <cell r="AA706">
            <v>13904.13</v>
          </cell>
          <cell r="AB706">
            <v>25596.16</v>
          </cell>
          <cell r="AC706">
            <v>0</v>
          </cell>
          <cell r="AD706">
            <v>315839.56</v>
          </cell>
          <cell r="AE706">
            <v>399916.08</v>
          </cell>
          <cell r="AF706">
            <v>0</v>
          </cell>
          <cell r="AG706">
            <v>313664.28000000003</v>
          </cell>
          <cell r="AH706">
            <v>398930.85</v>
          </cell>
          <cell r="AI706">
            <v>0</v>
          </cell>
          <cell r="AJ706">
            <v>95065.62</v>
          </cell>
          <cell r="AK706">
            <v>102344.39</v>
          </cell>
          <cell r="AL706">
            <v>0</v>
          </cell>
          <cell r="AM706">
            <v>20634.21</v>
          </cell>
          <cell r="AN706">
            <v>19217.169999999998</v>
          </cell>
          <cell r="AO706">
            <v>0</v>
          </cell>
          <cell r="AP706">
            <v>-5152.66</v>
          </cell>
          <cell r="AQ706">
            <v>-3612.82</v>
          </cell>
          <cell r="AR706">
            <v>0</v>
          </cell>
          <cell r="AS706">
            <v>45181.440000000002</v>
          </cell>
          <cell r="AT706">
            <v>52615.74</v>
          </cell>
          <cell r="AU706">
            <v>0</v>
          </cell>
          <cell r="AV706">
            <v>178813.48</v>
          </cell>
          <cell r="AW706">
            <v>184755.43</v>
          </cell>
          <cell r="AX706">
            <v>0</v>
          </cell>
          <cell r="AY706">
            <v>6830.67</v>
          </cell>
          <cell r="AZ706">
            <v>6587.47</v>
          </cell>
          <cell r="BA706">
            <v>0</v>
          </cell>
          <cell r="BB706">
            <v>2689.83</v>
          </cell>
          <cell r="BC706">
            <v>-20032.46</v>
          </cell>
          <cell r="BD706">
            <v>0</v>
          </cell>
          <cell r="BE706">
            <v>49163.040000000001</v>
          </cell>
          <cell r="BF706">
            <v>13703.45</v>
          </cell>
          <cell r="BG706">
            <v>0</v>
          </cell>
          <cell r="BH706">
            <v>559971.43000000005</v>
          </cell>
          <cell r="BI706">
            <v>658493.84</v>
          </cell>
        </row>
        <row r="762">
          <cell r="B762" t="str">
            <v>ACE</v>
          </cell>
          <cell r="C762">
            <v>143829.03</v>
          </cell>
          <cell r="D762">
            <v>183329.45</v>
          </cell>
          <cell r="E762">
            <v>0.23150000000000001</v>
          </cell>
          <cell r="F762">
            <v>94692.4</v>
          </cell>
          <cell r="G762">
            <v>133682.87</v>
          </cell>
          <cell r="H762">
            <v>0</v>
          </cell>
          <cell r="I762">
            <v>596.74</v>
          </cell>
          <cell r="J762">
            <v>11984.08</v>
          </cell>
          <cell r="K762">
            <v>0</v>
          </cell>
          <cell r="L762">
            <v>94095.65</v>
          </cell>
          <cell r="M762">
            <v>121698.79</v>
          </cell>
          <cell r="N762">
            <v>0</v>
          </cell>
          <cell r="O762">
            <v>12702.25</v>
          </cell>
          <cell r="P762">
            <v>15917.51</v>
          </cell>
          <cell r="Q762">
            <v>0</v>
          </cell>
          <cell r="R762">
            <v>81393.399999999994</v>
          </cell>
          <cell r="S762">
            <v>105781.3</v>
          </cell>
          <cell r="T762">
            <v>0</v>
          </cell>
          <cell r="U762">
            <v>33385.96</v>
          </cell>
          <cell r="V762">
            <v>34232.81</v>
          </cell>
          <cell r="W762">
            <v>0</v>
          </cell>
          <cell r="X762">
            <v>22047.77</v>
          </cell>
          <cell r="Y762">
            <v>27446.98</v>
          </cell>
          <cell r="Z762">
            <v>0</v>
          </cell>
          <cell r="AA762">
            <v>3315</v>
          </cell>
          <cell r="AB762">
            <v>6347.7</v>
          </cell>
          <cell r="AC762">
            <v>0</v>
          </cell>
          <cell r="AD762">
            <v>25362.78</v>
          </cell>
          <cell r="AE762">
            <v>33794.68</v>
          </cell>
          <cell r="AF762">
            <v>0</v>
          </cell>
          <cell r="AG762">
            <v>24023.35</v>
          </cell>
          <cell r="AH762">
            <v>29718.11</v>
          </cell>
          <cell r="AI762">
            <v>0</v>
          </cell>
          <cell r="AJ762">
            <v>19481.28</v>
          </cell>
          <cell r="AK762">
            <v>21073.39</v>
          </cell>
          <cell r="AL762">
            <v>0</v>
          </cell>
          <cell r="AM762">
            <v>-7635.8499999999995</v>
          </cell>
          <cell r="AN762">
            <v>-8050.24</v>
          </cell>
          <cell r="AO762">
            <v>0</v>
          </cell>
          <cell r="AP762">
            <v>-747.16</v>
          </cell>
          <cell r="AQ762">
            <v>-1343.3400000000001</v>
          </cell>
          <cell r="AR762">
            <v>0</v>
          </cell>
          <cell r="AS762">
            <v>8385.23</v>
          </cell>
          <cell r="AT762">
            <v>9407.91</v>
          </cell>
          <cell r="AU762">
            <v>0</v>
          </cell>
          <cell r="AV762">
            <v>52597.170000000006</v>
          </cell>
          <cell r="AW762">
            <v>66126.78</v>
          </cell>
          <cell r="AX762">
            <v>0</v>
          </cell>
          <cell r="AY762">
            <v>2121.61</v>
          </cell>
          <cell r="AZ762">
            <v>656.01</v>
          </cell>
          <cell r="BA762">
            <v>0</v>
          </cell>
          <cell r="BB762">
            <v>2649.0299999999997</v>
          </cell>
          <cell r="BC762">
            <v>9176.42</v>
          </cell>
          <cell r="BD762">
            <v>0</v>
          </cell>
          <cell r="BE762">
            <v>1478.9899999999998</v>
          </cell>
          <cell r="BF762">
            <v>7012.83</v>
          </cell>
          <cell r="BG762">
            <v>0</v>
          </cell>
          <cell r="BH762">
            <v>78744.36</v>
          </cell>
          <cell r="BI762">
            <v>96515.24</v>
          </cell>
          <cell r="BK762">
            <v>0.96745374932119821</v>
          </cell>
          <cell r="BL762">
            <v>0.91240351555520671</v>
          </cell>
        </row>
        <row r="763">
          <cell r="B763" t="str">
            <v>AIG</v>
          </cell>
          <cell r="C763">
            <v>117022.04000000001</v>
          </cell>
          <cell r="D763">
            <v>138915.97999999998</v>
          </cell>
          <cell r="E763">
            <v>-0.1527</v>
          </cell>
          <cell r="F763">
            <v>66099.66</v>
          </cell>
          <cell r="G763">
            <v>61999.5</v>
          </cell>
          <cell r="H763">
            <v>0</v>
          </cell>
          <cell r="I763">
            <v>2116.9100000000003</v>
          </cell>
          <cell r="J763">
            <v>-11795.04</v>
          </cell>
          <cell r="K763">
            <v>0</v>
          </cell>
          <cell r="L763">
            <v>63982.75</v>
          </cell>
          <cell r="M763">
            <v>73794.540000000008</v>
          </cell>
          <cell r="N763">
            <v>0</v>
          </cell>
          <cell r="O763">
            <v>4087.81</v>
          </cell>
          <cell r="P763">
            <v>876.45</v>
          </cell>
          <cell r="Q763">
            <v>0</v>
          </cell>
          <cell r="R763">
            <v>59894.94</v>
          </cell>
          <cell r="S763">
            <v>72918.09</v>
          </cell>
          <cell r="T763">
            <v>0</v>
          </cell>
          <cell r="U763">
            <v>42182.39</v>
          </cell>
          <cell r="V763">
            <v>39358.400000000001</v>
          </cell>
          <cell r="W763">
            <v>0</v>
          </cell>
          <cell r="X763">
            <v>16252.369999999999</v>
          </cell>
          <cell r="Y763">
            <v>23878.01</v>
          </cell>
          <cell r="Z763">
            <v>0</v>
          </cell>
          <cell r="AA763">
            <v>6223.83</v>
          </cell>
          <cell r="AB763">
            <v>7023.8700000000008</v>
          </cell>
          <cell r="AC763">
            <v>0</v>
          </cell>
          <cell r="AD763">
            <v>22476.199999999997</v>
          </cell>
          <cell r="AE763">
            <v>30901.87</v>
          </cell>
          <cell r="AF763">
            <v>0</v>
          </cell>
          <cell r="AG763">
            <v>22476.199999999997</v>
          </cell>
          <cell r="AH763">
            <v>30901.87</v>
          </cell>
          <cell r="AI763">
            <v>0</v>
          </cell>
          <cell r="AJ763">
            <v>10882.23</v>
          </cell>
          <cell r="AK763">
            <v>12986.99</v>
          </cell>
          <cell r="AL763">
            <v>0</v>
          </cell>
          <cell r="AM763">
            <v>1924.18</v>
          </cell>
          <cell r="AN763">
            <v>-11220.09</v>
          </cell>
          <cell r="AO763">
            <v>0</v>
          </cell>
          <cell r="AP763">
            <v>-3543.5299999999997</v>
          </cell>
          <cell r="AQ763">
            <v>-7748.74</v>
          </cell>
          <cell r="AR763">
            <v>0</v>
          </cell>
          <cell r="AS763">
            <v>26277.920000000002</v>
          </cell>
          <cell r="AT763">
            <v>24629.21</v>
          </cell>
          <cell r="AU763">
            <v>0</v>
          </cell>
          <cell r="AV763">
            <v>30731.54</v>
          </cell>
          <cell r="AW763">
            <v>57355.64</v>
          </cell>
          <cell r="AX763">
            <v>0</v>
          </cell>
          <cell r="AY763">
            <v>3550.67</v>
          </cell>
          <cell r="AZ763">
            <v>6915.93</v>
          </cell>
          <cell r="BA763">
            <v>0</v>
          </cell>
          <cell r="BB763">
            <v>-21522.03</v>
          </cell>
          <cell r="BC763">
            <v>-27915.74</v>
          </cell>
          <cell r="BD763">
            <v>0</v>
          </cell>
          <cell r="BE763">
            <v>-18073.18</v>
          </cell>
          <cell r="BF763">
            <v>-18725.52</v>
          </cell>
          <cell r="BG763">
            <v>0</v>
          </cell>
          <cell r="BH763">
            <v>81416.98000000001</v>
          </cell>
          <cell r="BI763">
            <v>100833.83</v>
          </cell>
          <cell r="BK763">
            <v>1.3593298532396891</v>
          </cell>
          <cell r="BL763">
            <v>1.3828368241680495</v>
          </cell>
        </row>
        <row r="764">
          <cell r="B764" t="str">
            <v>ALFA</v>
          </cell>
          <cell r="C764">
            <v>720775.27</v>
          </cell>
          <cell r="D764">
            <v>970464.62000000011</v>
          </cell>
          <cell r="E764">
            <v>0.69910000000000005</v>
          </cell>
          <cell r="F764">
            <v>547967.80000000005</v>
          </cell>
          <cell r="G764">
            <v>748176.32000000007</v>
          </cell>
          <cell r="H764">
            <v>0</v>
          </cell>
          <cell r="I764">
            <v>107882.67</v>
          </cell>
          <cell r="J764">
            <v>261756.34</v>
          </cell>
          <cell r="K764">
            <v>0</v>
          </cell>
          <cell r="L764">
            <v>440006.9</v>
          </cell>
          <cell r="M764">
            <v>486337.89</v>
          </cell>
          <cell r="N764">
            <v>0</v>
          </cell>
          <cell r="O764">
            <v>7643.8600000000006</v>
          </cell>
          <cell r="P764">
            <v>9828.61</v>
          </cell>
          <cell r="Q764">
            <v>0</v>
          </cell>
          <cell r="R764">
            <v>432441.27</v>
          </cell>
          <cell r="S764">
            <v>476591.37</v>
          </cell>
          <cell r="T764">
            <v>0</v>
          </cell>
          <cell r="U764">
            <v>280143.33999999997</v>
          </cell>
          <cell r="V764">
            <v>458149.92000000004</v>
          </cell>
          <cell r="W764">
            <v>0</v>
          </cell>
          <cell r="X764">
            <v>210384.06</v>
          </cell>
          <cell r="Y764">
            <v>388381.04000000004</v>
          </cell>
          <cell r="Z764">
            <v>0</v>
          </cell>
          <cell r="AA764">
            <v>197868.39</v>
          </cell>
          <cell r="AB764">
            <v>45737.77</v>
          </cell>
          <cell r="AC764">
            <v>0</v>
          </cell>
          <cell r="AD764">
            <v>408252.45999999996</v>
          </cell>
          <cell r="AE764">
            <v>434118.8</v>
          </cell>
          <cell r="AF764">
            <v>0</v>
          </cell>
          <cell r="AG764">
            <v>403729.49000000005</v>
          </cell>
          <cell r="AH764">
            <v>425420.9</v>
          </cell>
          <cell r="AI764">
            <v>0</v>
          </cell>
          <cell r="AJ764">
            <v>83135.7</v>
          </cell>
          <cell r="AK764">
            <v>117536.07999999999</v>
          </cell>
          <cell r="AL764">
            <v>0</v>
          </cell>
          <cell r="AM764">
            <v>18217.95</v>
          </cell>
          <cell r="AN764">
            <v>14701.74</v>
          </cell>
          <cell r="AO764">
            <v>0</v>
          </cell>
          <cell r="AP764">
            <v>591.28</v>
          </cell>
          <cell r="AQ764">
            <v>-3857.83</v>
          </cell>
          <cell r="AR764">
            <v>0</v>
          </cell>
          <cell r="AS764">
            <v>4725.93</v>
          </cell>
          <cell r="AT764">
            <v>4883.46</v>
          </cell>
          <cell r="AU764">
            <v>0</v>
          </cell>
          <cell r="AV764">
            <v>9731.7900000000009</v>
          </cell>
          <cell r="AW764">
            <v>10389.210000000001</v>
          </cell>
          <cell r="AX764">
            <v>0</v>
          </cell>
          <cell r="AY764">
            <v>706.91</v>
          </cell>
          <cell r="AZ764">
            <v>5078.8899999999994</v>
          </cell>
          <cell r="BA764">
            <v>0</v>
          </cell>
          <cell r="BB764">
            <v>-5262.09</v>
          </cell>
          <cell r="BC764">
            <v>19975.010000000002</v>
          </cell>
          <cell r="BD764">
            <v>0</v>
          </cell>
          <cell r="BE764">
            <v>49757.619999999995</v>
          </cell>
          <cell r="BF764">
            <v>93948.170000000013</v>
          </cell>
          <cell r="BG764">
            <v>0</v>
          </cell>
          <cell r="BH764">
            <v>437703.33999999997</v>
          </cell>
          <cell r="BI764">
            <v>456616.36</v>
          </cell>
          <cell r="BK764">
            <v>1.0121683113177427</v>
          </cell>
          <cell r="BL764">
            <v>0.95808778492988667</v>
          </cell>
        </row>
        <row r="765">
          <cell r="B765" t="str">
            <v>ALLIANZ</v>
          </cell>
          <cell r="C765">
            <v>556056.64999999991</v>
          </cell>
          <cell r="D765">
            <v>584802.02</v>
          </cell>
          <cell r="E765">
            <v>-1.1285000000000001</v>
          </cell>
          <cell r="F765">
            <v>485273.79</v>
          </cell>
          <cell r="G765">
            <v>490996.95000000007</v>
          </cell>
          <cell r="H765">
            <v>0</v>
          </cell>
          <cell r="I765">
            <v>23186.47</v>
          </cell>
          <cell r="J765">
            <v>-2673.35</v>
          </cell>
          <cell r="K765">
            <v>0</v>
          </cell>
          <cell r="L765">
            <v>462087.32999999996</v>
          </cell>
          <cell r="M765">
            <v>493670.27999999997</v>
          </cell>
          <cell r="N765">
            <v>0</v>
          </cell>
          <cell r="O765">
            <v>20551.59</v>
          </cell>
          <cell r="P765">
            <v>18664.97</v>
          </cell>
          <cell r="Q765">
            <v>0</v>
          </cell>
          <cell r="R765">
            <v>441535.74</v>
          </cell>
          <cell r="S765">
            <v>475005.30999999994</v>
          </cell>
          <cell r="T765">
            <v>0</v>
          </cell>
          <cell r="U765">
            <v>335268.04999999993</v>
          </cell>
          <cell r="V765">
            <v>387944.37999999995</v>
          </cell>
          <cell r="W765">
            <v>0</v>
          </cell>
          <cell r="X765">
            <v>304753.75999999995</v>
          </cell>
          <cell r="Y765">
            <v>358269.46</v>
          </cell>
          <cell r="Z765">
            <v>0</v>
          </cell>
          <cell r="AA765">
            <v>9208.01</v>
          </cell>
          <cell r="AB765">
            <v>22925.38</v>
          </cell>
          <cell r="AC765">
            <v>0</v>
          </cell>
          <cell r="AD765">
            <v>313961.76</v>
          </cell>
          <cell r="AE765">
            <v>381194.84</v>
          </cell>
          <cell r="AF765">
            <v>0</v>
          </cell>
          <cell r="AG765">
            <v>308552.76</v>
          </cell>
          <cell r="AH765">
            <v>376298.06</v>
          </cell>
          <cell r="AI765">
            <v>0</v>
          </cell>
          <cell r="AJ765">
            <v>61651.850000000006</v>
          </cell>
          <cell r="AK765">
            <v>79705.08</v>
          </cell>
          <cell r="AL765">
            <v>0</v>
          </cell>
          <cell r="AM765">
            <v>50052.55</v>
          </cell>
          <cell r="AN765">
            <v>68066.25</v>
          </cell>
          <cell r="AO765">
            <v>0</v>
          </cell>
          <cell r="AP765">
            <v>-5481.59</v>
          </cell>
          <cell r="AQ765">
            <v>-6398.44</v>
          </cell>
          <cell r="AR765">
            <v>0</v>
          </cell>
          <cell r="AS765">
            <v>37174.5</v>
          </cell>
          <cell r="AT765">
            <v>37909.800000000003</v>
          </cell>
          <cell r="AU765">
            <v>0</v>
          </cell>
          <cell r="AV765">
            <v>105337.12</v>
          </cell>
          <cell r="AW765">
            <v>124872.3</v>
          </cell>
          <cell r="AX765">
            <v>0</v>
          </cell>
          <cell r="AY765">
            <v>8098.1</v>
          </cell>
          <cell r="AZ765">
            <v>0</v>
          </cell>
          <cell r="BA765">
            <v>0</v>
          </cell>
          <cell r="BB765">
            <v>-62197.71</v>
          </cell>
          <cell r="BC765">
            <v>-125742.67</v>
          </cell>
          <cell r="BD765">
            <v>0</v>
          </cell>
          <cell r="BE765">
            <v>10942.939999999999</v>
          </cell>
          <cell r="BF765">
            <v>1455.5</v>
          </cell>
          <cell r="BG765">
            <v>0</v>
          </cell>
          <cell r="BH765">
            <v>503733.43999999994</v>
          </cell>
          <cell r="BI765">
            <v>600747.98</v>
          </cell>
          <cell r="BK765">
            <v>1.1408667393493446</v>
          </cell>
          <cell r="BL765">
            <v>1.2647184302002856</v>
          </cell>
        </row>
        <row r="766">
          <cell r="B766" t="str">
            <v>ACE</v>
          </cell>
          <cell r="C766">
            <v>223281.02</v>
          </cell>
          <cell r="D766">
            <v>263100.57</v>
          </cell>
          <cell r="E766">
            <v>0.11550000000000001</v>
          </cell>
          <cell r="F766">
            <v>153821.37</v>
          </cell>
          <cell r="G766">
            <v>192435.18</v>
          </cell>
          <cell r="H766">
            <v>0</v>
          </cell>
          <cell r="I766">
            <v>6706.2800000000007</v>
          </cell>
          <cell r="J766">
            <v>11821.380000000001</v>
          </cell>
          <cell r="K766">
            <v>0</v>
          </cell>
          <cell r="L766">
            <v>147115.09</v>
          </cell>
          <cell r="M766">
            <v>180613.81</v>
          </cell>
          <cell r="N766">
            <v>0</v>
          </cell>
          <cell r="O766">
            <v>18860.18</v>
          </cell>
          <cell r="P766">
            <v>24100.44</v>
          </cell>
          <cell r="Q766">
            <v>0</v>
          </cell>
          <cell r="R766">
            <v>128254.91</v>
          </cell>
          <cell r="S766">
            <v>156513.37</v>
          </cell>
          <cell r="T766">
            <v>0</v>
          </cell>
          <cell r="U766">
            <v>49439.33</v>
          </cell>
          <cell r="V766">
            <v>59444.92</v>
          </cell>
          <cell r="W766">
            <v>0</v>
          </cell>
          <cell r="X766">
            <v>33073.75</v>
          </cell>
          <cell r="Y766">
            <v>51023.77</v>
          </cell>
          <cell r="Z766">
            <v>0</v>
          </cell>
          <cell r="AA766">
            <v>7345.08</v>
          </cell>
          <cell r="AB766">
            <v>5952.9299999999994</v>
          </cell>
          <cell r="AC766">
            <v>0</v>
          </cell>
          <cell r="AD766">
            <v>40418.83</v>
          </cell>
          <cell r="AE766">
            <v>56976.700000000004</v>
          </cell>
          <cell r="AF766">
            <v>0</v>
          </cell>
          <cell r="AG766">
            <v>38642.97</v>
          </cell>
          <cell r="AH766">
            <v>45469.37</v>
          </cell>
          <cell r="AI766">
            <v>0</v>
          </cell>
          <cell r="AJ766">
            <v>31250.06</v>
          </cell>
          <cell r="AK766">
            <v>31955.87</v>
          </cell>
          <cell r="AL766">
            <v>0</v>
          </cell>
          <cell r="AM766">
            <v>-8324.1899999999987</v>
          </cell>
          <cell r="AN766">
            <v>-7996.58</v>
          </cell>
          <cell r="AO766">
            <v>0</v>
          </cell>
          <cell r="AP766">
            <v>-1065.25</v>
          </cell>
          <cell r="AQ766">
            <v>-1347.85</v>
          </cell>
          <cell r="AR766">
            <v>0</v>
          </cell>
          <cell r="AS766">
            <v>12503.31</v>
          </cell>
          <cell r="AT766">
            <v>15712.85</v>
          </cell>
          <cell r="AU766">
            <v>0</v>
          </cell>
          <cell r="AV766">
            <v>78570.13</v>
          </cell>
          <cell r="AW766">
            <v>93491.48</v>
          </cell>
          <cell r="AX766">
            <v>0</v>
          </cell>
          <cell r="AY766">
            <v>2507.1099999999997</v>
          </cell>
          <cell r="AZ766">
            <v>641.98</v>
          </cell>
          <cell r="BA766">
            <v>0</v>
          </cell>
          <cell r="BB766">
            <v>5420.83</v>
          </cell>
          <cell r="BC766">
            <v>10402.940000000002</v>
          </cell>
          <cell r="BD766">
            <v>0</v>
          </cell>
          <cell r="BE766">
            <v>3028.1000000000004</v>
          </cell>
          <cell r="BF766">
            <v>9437.32</v>
          </cell>
          <cell r="BG766">
            <v>0</v>
          </cell>
          <cell r="BH766">
            <v>122834.06999999999</v>
          </cell>
          <cell r="BI766">
            <v>145971.24</v>
          </cell>
          <cell r="BK766">
            <v>0.95773393782740945</v>
          </cell>
          <cell r="BL766">
            <v>0.93264396517690473</v>
          </cell>
        </row>
        <row r="767">
          <cell r="B767" t="str">
            <v>AIG</v>
          </cell>
          <cell r="C767">
            <v>180514.82</v>
          </cell>
          <cell r="D767">
            <v>230509.5</v>
          </cell>
          <cell r="E767">
            <v>-0.159</v>
          </cell>
          <cell r="F767">
            <v>101833.33</v>
          </cell>
          <cell r="G767">
            <v>95957.78</v>
          </cell>
          <cell r="H767">
            <v>0</v>
          </cell>
          <cell r="I767">
            <v>3138.55</v>
          </cell>
          <cell r="J767">
            <v>-11569.56</v>
          </cell>
          <cell r="K767">
            <v>0</v>
          </cell>
          <cell r="L767">
            <v>98694.78</v>
          </cell>
          <cell r="M767">
            <v>107527.33</v>
          </cell>
          <cell r="N767">
            <v>0</v>
          </cell>
          <cell r="O767">
            <v>6148.24</v>
          </cell>
          <cell r="P767">
            <v>2538.9899999999998</v>
          </cell>
          <cell r="Q767">
            <v>0</v>
          </cell>
          <cell r="R767">
            <v>92546.540000000008</v>
          </cell>
          <cell r="S767">
            <v>104988.35</v>
          </cell>
          <cell r="T767">
            <v>0</v>
          </cell>
          <cell r="U767">
            <v>60779.71</v>
          </cell>
          <cell r="V767">
            <v>62101.45</v>
          </cell>
          <cell r="W767">
            <v>0</v>
          </cell>
          <cell r="X767">
            <v>26353.17</v>
          </cell>
          <cell r="Y767">
            <v>35870.79</v>
          </cell>
          <cell r="Z767">
            <v>0</v>
          </cell>
          <cell r="AA767">
            <v>10096.11</v>
          </cell>
          <cell r="AB767">
            <v>9344.27</v>
          </cell>
          <cell r="AC767">
            <v>0</v>
          </cell>
          <cell r="AD767">
            <v>36449.279999999999</v>
          </cell>
          <cell r="AE767">
            <v>45215.07</v>
          </cell>
          <cell r="AF767">
            <v>0</v>
          </cell>
          <cell r="AG767">
            <v>36449.279999999999</v>
          </cell>
          <cell r="AH767">
            <v>45215.07</v>
          </cell>
          <cell r="AI767">
            <v>0</v>
          </cell>
          <cell r="AJ767">
            <v>16507.510000000002</v>
          </cell>
          <cell r="AK767">
            <v>22208</v>
          </cell>
          <cell r="AL767">
            <v>0</v>
          </cell>
          <cell r="AM767">
            <v>1252.8100000000002</v>
          </cell>
          <cell r="AN767">
            <v>-21626.11</v>
          </cell>
          <cell r="AO767">
            <v>0</v>
          </cell>
          <cell r="AP767">
            <v>-4305.26</v>
          </cell>
          <cell r="AQ767">
            <v>-8540.92</v>
          </cell>
          <cell r="AR767">
            <v>0</v>
          </cell>
          <cell r="AS767">
            <v>38156.49</v>
          </cell>
          <cell r="AT767">
            <v>36526.22</v>
          </cell>
          <cell r="AU767">
            <v>0</v>
          </cell>
          <cell r="AV767">
            <v>48122.71</v>
          </cell>
          <cell r="AW767">
            <v>78670.259999999995</v>
          </cell>
          <cell r="AX767">
            <v>0</v>
          </cell>
          <cell r="AY767">
            <v>5485.55</v>
          </cell>
          <cell r="AZ767">
            <v>6991.02</v>
          </cell>
          <cell r="BA767">
            <v>0</v>
          </cell>
          <cell r="BB767">
            <v>-32615.03</v>
          </cell>
          <cell r="BC767">
            <v>-32247.17</v>
          </cell>
          <cell r="BD767">
            <v>0</v>
          </cell>
          <cell r="BE767">
            <v>-27267.5</v>
          </cell>
          <cell r="BF767">
            <v>-13454.95</v>
          </cell>
          <cell r="BG767">
            <v>0</v>
          </cell>
          <cell r="BH767">
            <v>125161.57</v>
          </cell>
          <cell r="BI767">
            <v>137235.53</v>
          </cell>
          <cell r="BK767">
            <v>1.3524177132932251</v>
          </cell>
          <cell r="BL767">
            <v>1.3071501742812415</v>
          </cell>
        </row>
        <row r="768">
          <cell r="B768" t="str">
            <v>ALFA</v>
          </cell>
          <cell r="C768">
            <v>1098127.3500000001</v>
          </cell>
          <cell r="D768">
            <v>1649032.52</v>
          </cell>
          <cell r="E768">
            <v>0.91959999999999997</v>
          </cell>
          <cell r="F768">
            <v>841108.52000000014</v>
          </cell>
          <cell r="G768">
            <v>1304957.0399999998</v>
          </cell>
          <cell r="H768">
            <v>0</v>
          </cell>
          <cell r="I768">
            <v>160138.66000000003</v>
          </cell>
          <cell r="J768">
            <v>565078.68000000005</v>
          </cell>
          <cell r="K768">
            <v>0</v>
          </cell>
          <cell r="L768">
            <v>680863.59000000008</v>
          </cell>
          <cell r="M768">
            <v>739751.95999999985</v>
          </cell>
          <cell r="N768">
            <v>0</v>
          </cell>
          <cell r="O768">
            <v>12230.21</v>
          </cell>
          <cell r="P768">
            <v>15460.3</v>
          </cell>
          <cell r="Q768">
            <v>0</v>
          </cell>
          <cell r="R768">
            <v>668739.65</v>
          </cell>
          <cell r="S768">
            <v>724418.07</v>
          </cell>
          <cell r="T768">
            <v>0</v>
          </cell>
          <cell r="U768">
            <v>474266.66</v>
          </cell>
          <cell r="V768">
            <v>762099.82000000007</v>
          </cell>
          <cell r="W768">
            <v>0</v>
          </cell>
          <cell r="X768">
            <v>365277.02</v>
          </cell>
          <cell r="Y768">
            <v>653867.96000000008</v>
          </cell>
          <cell r="Z768">
            <v>0</v>
          </cell>
          <cell r="AA768">
            <v>261037.31999999998</v>
          </cell>
          <cell r="AB768">
            <v>2509.6499999999996</v>
          </cell>
          <cell r="AC768">
            <v>0</v>
          </cell>
          <cell r="AD768">
            <v>626314.32999999996</v>
          </cell>
          <cell r="AE768">
            <v>656377.61</v>
          </cell>
          <cell r="AF768">
            <v>0</v>
          </cell>
          <cell r="AG768">
            <v>619934.05999999994</v>
          </cell>
          <cell r="AH768">
            <v>643324.39000000013</v>
          </cell>
          <cell r="AI768">
            <v>0</v>
          </cell>
          <cell r="AJ768">
            <v>128887.93</v>
          </cell>
          <cell r="AK768">
            <v>183401.3</v>
          </cell>
          <cell r="AL768">
            <v>0</v>
          </cell>
          <cell r="AM768">
            <v>29688.239999999998</v>
          </cell>
          <cell r="AN768">
            <v>20747.53</v>
          </cell>
          <cell r="AO768">
            <v>0</v>
          </cell>
          <cell r="AP768">
            <v>905.80999999999983</v>
          </cell>
          <cell r="AQ768">
            <v>-5579.66</v>
          </cell>
          <cell r="AR768">
            <v>0</v>
          </cell>
          <cell r="AS768">
            <v>7279.65</v>
          </cell>
          <cell r="AT768">
            <v>7644.0899999999992</v>
          </cell>
          <cell r="AU768">
            <v>0</v>
          </cell>
          <cell r="AV768">
            <v>14096.349999999999</v>
          </cell>
          <cell r="AW768">
            <v>16557.079999999998</v>
          </cell>
          <cell r="AX768">
            <v>0</v>
          </cell>
          <cell r="AY768">
            <v>1028.8800000000001</v>
          </cell>
          <cell r="AZ768">
            <v>7679.8099999999995</v>
          </cell>
          <cell r="BA768">
            <v>0</v>
          </cell>
          <cell r="BB768">
            <v>-4193.32</v>
          </cell>
          <cell r="BC768">
            <v>34043.650000000009</v>
          </cell>
          <cell r="BD768">
            <v>0</v>
          </cell>
          <cell r="BE768">
            <v>118621.44999999998</v>
          </cell>
          <cell r="BF768">
            <v>170832.96</v>
          </cell>
          <cell r="BG768">
            <v>0</v>
          </cell>
          <cell r="BH768">
            <v>672932.97000000009</v>
          </cell>
          <cell r="BI768">
            <v>690373.24</v>
          </cell>
          <cell r="BK768">
            <v>1.0062705119996997</v>
          </cell>
          <cell r="BL768">
            <v>0.95300389179966227</v>
          </cell>
        </row>
        <row r="769">
          <cell r="B769" t="str">
            <v>ALLIANZ</v>
          </cell>
          <cell r="C769">
            <v>848783.82000000007</v>
          </cell>
          <cell r="D769">
            <v>876576.7</v>
          </cell>
          <cell r="E769">
            <v>-1.0349999999999999</v>
          </cell>
          <cell r="F769">
            <v>749297.92999999993</v>
          </cell>
          <cell r="G769">
            <v>758979.88</v>
          </cell>
          <cell r="H769">
            <v>0</v>
          </cell>
          <cell r="I769">
            <v>37677.909999999996</v>
          </cell>
          <cell r="J769">
            <v>6180.3399999999992</v>
          </cell>
          <cell r="K769">
            <v>0</v>
          </cell>
          <cell r="L769">
            <v>711620.02</v>
          </cell>
          <cell r="M769">
            <v>752799.55</v>
          </cell>
          <cell r="N769">
            <v>0</v>
          </cell>
          <cell r="O769">
            <v>31050.170000000002</v>
          </cell>
          <cell r="P769">
            <v>28135.599999999999</v>
          </cell>
          <cell r="Q769">
            <v>0</v>
          </cell>
          <cell r="R769">
            <v>680569.85</v>
          </cell>
          <cell r="S769">
            <v>724663.95000000007</v>
          </cell>
          <cell r="T769">
            <v>0</v>
          </cell>
          <cell r="U769">
            <v>522571.73</v>
          </cell>
          <cell r="V769">
            <v>596207.59000000008</v>
          </cell>
          <cell r="W769">
            <v>0</v>
          </cell>
          <cell r="X769">
            <v>470417.92000000004</v>
          </cell>
          <cell r="Y769">
            <v>547405.53</v>
          </cell>
          <cell r="Z769">
            <v>0</v>
          </cell>
          <cell r="AA769">
            <v>36921.279999999999</v>
          </cell>
          <cell r="AB769">
            <v>13361.14</v>
          </cell>
          <cell r="AC769">
            <v>0</v>
          </cell>
          <cell r="AD769">
            <v>507339.21</v>
          </cell>
          <cell r="AE769">
            <v>560766.66</v>
          </cell>
          <cell r="AF769">
            <v>0</v>
          </cell>
          <cell r="AG769">
            <v>497731.89</v>
          </cell>
          <cell r="AH769">
            <v>555338.01</v>
          </cell>
          <cell r="AI769">
            <v>0</v>
          </cell>
          <cell r="AJ769">
            <v>93197.93</v>
          </cell>
          <cell r="AK769">
            <v>113901.87</v>
          </cell>
          <cell r="AL769">
            <v>0</v>
          </cell>
          <cell r="AM769">
            <v>75488.95</v>
          </cell>
          <cell r="AN769">
            <v>97447.03</v>
          </cell>
          <cell r="AO769">
            <v>0</v>
          </cell>
          <cell r="AP769">
            <v>-8463.1</v>
          </cell>
          <cell r="AQ769">
            <v>-10287.629999999999</v>
          </cell>
          <cell r="AR769">
            <v>0</v>
          </cell>
          <cell r="AS769">
            <v>52992.39</v>
          </cell>
          <cell r="AT769">
            <v>55130.5</v>
          </cell>
          <cell r="AU769">
            <v>0</v>
          </cell>
          <cell r="AV769">
            <v>155674.35999999999</v>
          </cell>
          <cell r="AW769">
            <v>170309.97999999998</v>
          </cell>
          <cell r="AX769">
            <v>0</v>
          </cell>
          <cell r="AY769">
            <v>9045.2999999999993</v>
          </cell>
          <cell r="AZ769">
            <v>2037.31</v>
          </cell>
          <cell r="BA769">
            <v>0</v>
          </cell>
          <cell r="BB769">
            <v>-101899.91</v>
          </cell>
          <cell r="BC769">
            <v>-145311.26</v>
          </cell>
          <cell r="BD769">
            <v>0</v>
          </cell>
          <cell r="BE769">
            <v>8051.87</v>
          </cell>
          <cell r="BF769">
            <v>9413.6899999999987</v>
          </cell>
          <cell r="BG769">
            <v>0</v>
          </cell>
          <cell r="BH769">
            <v>782469.78</v>
          </cell>
          <cell r="BI769">
            <v>869975.21</v>
          </cell>
          <cell r="BK769">
            <v>1.1497273791955376</v>
          </cell>
          <cell r="BL769">
            <v>1.2005222558677024</v>
          </cell>
        </row>
        <row r="770">
          <cell r="B770" t="str">
            <v>ARL SURA</v>
          </cell>
          <cell r="C770">
            <v>574490.93999999994</v>
          </cell>
          <cell r="D770">
            <v>635644.27</v>
          </cell>
          <cell r="E770">
            <v>0.10639999999999999</v>
          </cell>
          <cell r="F770">
            <v>574490.93999999994</v>
          </cell>
          <cell r="G770">
            <v>635644.27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568855.54</v>
          </cell>
          <cell r="M770">
            <v>629329.91</v>
          </cell>
          <cell r="N770">
            <v>0</v>
          </cell>
          <cell r="O770">
            <v>13309.04</v>
          </cell>
          <cell r="P770">
            <v>16088.01</v>
          </cell>
          <cell r="Q770">
            <v>0</v>
          </cell>
          <cell r="R770">
            <v>561181.9</v>
          </cell>
          <cell r="S770">
            <v>619556.26</v>
          </cell>
          <cell r="T770">
            <v>0</v>
          </cell>
          <cell r="U770">
            <v>182013.74</v>
          </cell>
          <cell r="V770">
            <v>206460.73</v>
          </cell>
          <cell r="W770">
            <v>0</v>
          </cell>
          <cell r="X770">
            <v>182013.74</v>
          </cell>
          <cell r="Y770">
            <v>206460.73</v>
          </cell>
          <cell r="Z770">
            <v>0</v>
          </cell>
          <cell r="AA770">
            <v>117415.12</v>
          </cell>
          <cell r="AB770">
            <v>133615.32</v>
          </cell>
          <cell r="AC770">
            <v>0</v>
          </cell>
          <cell r="AD770">
            <v>299428.86</v>
          </cell>
          <cell r="AE770">
            <v>340076.06</v>
          </cell>
          <cell r="AF770">
            <v>0</v>
          </cell>
          <cell r="AG770">
            <v>293279.84000000003</v>
          </cell>
          <cell r="AH770">
            <v>329303.92</v>
          </cell>
          <cell r="AI770">
            <v>0</v>
          </cell>
          <cell r="AJ770">
            <v>30154.15</v>
          </cell>
          <cell r="AK770">
            <v>33785.589999999997</v>
          </cell>
          <cell r="AL770">
            <v>0</v>
          </cell>
          <cell r="AM770">
            <v>30154.15</v>
          </cell>
          <cell r="AN770">
            <v>33785.589999999997</v>
          </cell>
          <cell r="AO770">
            <v>0</v>
          </cell>
          <cell r="AP770">
            <v>103303.27</v>
          </cell>
          <cell r="AQ770">
            <v>115209.81</v>
          </cell>
          <cell r="AR770">
            <v>0</v>
          </cell>
          <cell r="AS770">
            <v>35515.879999999997</v>
          </cell>
          <cell r="AT770">
            <v>37930.17</v>
          </cell>
          <cell r="AU770">
            <v>0</v>
          </cell>
          <cell r="AV770">
            <v>50667.31</v>
          </cell>
          <cell r="AW770">
            <v>57403.18</v>
          </cell>
          <cell r="AX770">
            <v>0</v>
          </cell>
          <cell r="AY770">
            <v>1029.69</v>
          </cell>
          <cell r="AZ770">
            <v>1690.91</v>
          </cell>
          <cell r="BA770">
            <v>0</v>
          </cell>
          <cell r="BB770">
            <v>47231.76</v>
          </cell>
          <cell r="BC770">
            <v>44232.67</v>
          </cell>
          <cell r="BD770">
            <v>0</v>
          </cell>
          <cell r="BE770">
            <v>130175.6</v>
          </cell>
          <cell r="BF770">
            <v>124416.42</v>
          </cell>
          <cell r="BG770">
            <v>0</v>
          </cell>
          <cell r="BH770">
            <v>513950.14</v>
          </cell>
          <cell r="BI770">
            <v>575323.59</v>
          </cell>
          <cell r="BK770">
            <v>0.91583520423591713</v>
          </cell>
          <cell r="BL770">
            <v>0.92860587027237862</v>
          </cell>
        </row>
        <row r="771">
          <cell r="B771" t="str">
            <v>AURORA</v>
          </cell>
          <cell r="C771">
            <v>10213.93</v>
          </cell>
          <cell r="D771">
            <v>9476.5899999999983</v>
          </cell>
          <cell r="E771">
            <v>-0.80320000000000003</v>
          </cell>
          <cell r="F771">
            <v>10201.43</v>
          </cell>
          <cell r="G771">
            <v>9373.56</v>
          </cell>
          <cell r="H771">
            <v>0</v>
          </cell>
          <cell r="I771">
            <v>-59.45</v>
          </cell>
          <cell r="J771">
            <v>4.8499999999999996</v>
          </cell>
          <cell r="K771">
            <v>0</v>
          </cell>
          <cell r="L771">
            <v>10259.240000000002</v>
          </cell>
          <cell r="M771">
            <v>9368.14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10260.880000000001</v>
          </cell>
          <cell r="S771">
            <v>9368.7199999999993</v>
          </cell>
          <cell r="T771">
            <v>0</v>
          </cell>
          <cell r="U771">
            <v>8653.83</v>
          </cell>
          <cell r="V771">
            <v>9107.73</v>
          </cell>
          <cell r="W771">
            <v>0</v>
          </cell>
          <cell r="X771">
            <v>8653.83</v>
          </cell>
          <cell r="Y771">
            <v>9107.73</v>
          </cell>
          <cell r="Z771">
            <v>0</v>
          </cell>
          <cell r="AA771">
            <v>-4255.51</v>
          </cell>
          <cell r="AB771">
            <v>-801.54</v>
          </cell>
          <cell r="AC771">
            <v>0</v>
          </cell>
          <cell r="AD771">
            <v>4398.32</v>
          </cell>
          <cell r="AE771">
            <v>8306.18</v>
          </cell>
          <cell r="AF771">
            <v>0</v>
          </cell>
          <cell r="AG771">
            <v>4398.32</v>
          </cell>
          <cell r="AH771">
            <v>8306.18</v>
          </cell>
          <cell r="AI771">
            <v>0</v>
          </cell>
          <cell r="AJ771">
            <v>1867.09</v>
          </cell>
          <cell r="AK771">
            <v>1764.51</v>
          </cell>
          <cell r="AL771">
            <v>0</v>
          </cell>
          <cell r="AM771">
            <v>1867.6699999999998</v>
          </cell>
          <cell r="AN771">
            <v>1764.89</v>
          </cell>
          <cell r="AO771">
            <v>0</v>
          </cell>
          <cell r="AP771">
            <v>-324.08000000000004</v>
          </cell>
          <cell r="AQ771">
            <v>3.26</v>
          </cell>
          <cell r="AR771">
            <v>0</v>
          </cell>
          <cell r="AS771">
            <v>1307.24</v>
          </cell>
          <cell r="AT771">
            <v>1453.92</v>
          </cell>
          <cell r="AU771">
            <v>0</v>
          </cell>
          <cell r="AV771">
            <v>2659.9100000000003</v>
          </cell>
          <cell r="AW771">
            <v>2821.1</v>
          </cell>
          <cell r="AX771">
            <v>0</v>
          </cell>
          <cell r="AY771">
            <v>936.40000000000009</v>
          </cell>
          <cell r="AZ771">
            <v>149.85</v>
          </cell>
          <cell r="BA771">
            <v>0</v>
          </cell>
          <cell r="BB771">
            <v>-584.59</v>
          </cell>
          <cell r="BC771">
            <v>-5130.5</v>
          </cell>
          <cell r="BD771">
            <v>0</v>
          </cell>
          <cell r="BE771">
            <v>375.14000000000004</v>
          </cell>
          <cell r="BF771">
            <v>-2090.89</v>
          </cell>
          <cell r="BG771">
            <v>0</v>
          </cell>
          <cell r="BH771">
            <v>10845.470000000001</v>
          </cell>
          <cell r="BI771">
            <v>14499.22</v>
          </cell>
          <cell r="BK771">
            <v>1.0569717217236727</v>
          </cell>
          <cell r="BL771">
            <v>1.5476180310650762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AIG</v>
          </cell>
          <cell r="C773">
            <v>270853.51</v>
          </cell>
          <cell r="D773">
            <v>313423.26</v>
          </cell>
          <cell r="E773">
            <v>0</v>
          </cell>
          <cell r="F773">
            <v>140372.69</v>
          </cell>
          <cell r="G773">
            <v>131880.59</v>
          </cell>
          <cell r="H773">
            <v>0</v>
          </cell>
          <cell r="I773">
            <v>4022.9900000000002</v>
          </cell>
          <cell r="J773">
            <v>-9266.27</v>
          </cell>
          <cell r="K773">
            <v>0</v>
          </cell>
          <cell r="L773">
            <v>136349.71</v>
          </cell>
          <cell r="M773">
            <v>141146.85999999999</v>
          </cell>
          <cell r="N773">
            <v>0</v>
          </cell>
          <cell r="O773">
            <v>7534.49</v>
          </cell>
          <cell r="P773">
            <v>4888.9800000000005</v>
          </cell>
          <cell r="Q773">
            <v>0</v>
          </cell>
          <cell r="R773">
            <v>128815.20999999999</v>
          </cell>
          <cell r="S773">
            <v>136257.90000000002</v>
          </cell>
          <cell r="T773">
            <v>0</v>
          </cell>
          <cell r="U773">
            <v>94539.829999999987</v>
          </cell>
          <cell r="V773">
            <v>99820.71</v>
          </cell>
          <cell r="W773">
            <v>0</v>
          </cell>
          <cell r="X773">
            <v>37828.33</v>
          </cell>
          <cell r="Y773">
            <v>51881.14</v>
          </cell>
          <cell r="Z773">
            <v>0</v>
          </cell>
          <cell r="AA773">
            <v>13270.03</v>
          </cell>
          <cell r="AB773">
            <v>9730.5499999999993</v>
          </cell>
          <cell r="AC773">
            <v>0</v>
          </cell>
          <cell r="AD773">
            <v>51098.369999999995</v>
          </cell>
          <cell r="AE773">
            <v>61611.69</v>
          </cell>
          <cell r="AF773">
            <v>0</v>
          </cell>
          <cell r="AG773">
            <v>51098.369999999995</v>
          </cell>
          <cell r="AH773">
            <v>61611.69</v>
          </cell>
          <cell r="AI773">
            <v>0</v>
          </cell>
          <cell r="AJ773">
            <v>22818.54</v>
          </cell>
          <cell r="AK773">
            <v>29803.24</v>
          </cell>
          <cell r="AL773">
            <v>0</v>
          </cell>
          <cell r="AM773">
            <v>-2953.08</v>
          </cell>
          <cell r="AN773">
            <v>-30973.239999999998</v>
          </cell>
          <cell r="AO773">
            <v>0</v>
          </cell>
          <cell r="AP773">
            <v>-5055.25</v>
          </cell>
          <cell r="AQ773">
            <v>-22176.61</v>
          </cell>
          <cell r="AR773">
            <v>0</v>
          </cell>
          <cell r="AS773">
            <v>50043.590000000004</v>
          </cell>
          <cell r="AT773">
            <v>48989.649999999994</v>
          </cell>
          <cell r="AU773">
            <v>0</v>
          </cell>
          <cell r="AV773">
            <v>84694.07</v>
          </cell>
          <cell r="AW773">
            <v>135359.10999999999</v>
          </cell>
          <cell r="AX773">
            <v>0</v>
          </cell>
          <cell r="AY773">
            <v>5136.12</v>
          </cell>
          <cell r="AZ773">
            <v>6666.5400000000009</v>
          </cell>
          <cell r="BA773">
            <v>0</v>
          </cell>
          <cell r="BB773">
            <v>-54148.61</v>
          </cell>
          <cell r="BC773">
            <v>-63219.270000000004</v>
          </cell>
          <cell r="BD773">
            <v>0</v>
          </cell>
          <cell r="BE773">
            <v>-42512.89</v>
          </cell>
          <cell r="BF773">
            <v>-21181.45</v>
          </cell>
          <cell r="BG773">
            <v>0</v>
          </cell>
          <cell r="BH773">
            <v>182963.82</v>
          </cell>
          <cell r="BI773">
            <v>199477.17</v>
          </cell>
          <cell r="BK773">
            <v>1.4203588225334571</v>
          </cell>
          <cell r="BL773">
            <v>1.4639675204153297</v>
          </cell>
        </row>
        <row r="774">
          <cell r="B774" t="str">
            <v>ALFA</v>
          </cell>
          <cell r="C774">
            <v>1451428.98</v>
          </cell>
          <cell r="D774">
            <v>2172119.48</v>
          </cell>
          <cell r="E774">
            <v>0</v>
          </cell>
          <cell r="F774">
            <v>1105359.83</v>
          </cell>
          <cell r="G774">
            <v>1702602.02</v>
          </cell>
          <cell r="H774">
            <v>0</v>
          </cell>
          <cell r="I774">
            <v>175801.93999999997</v>
          </cell>
          <cell r="J774">
            <v>700181.04</v>
          </cell>
          <cell r="K774">
            <v>0</v>
          </cell>
          <cell r="L774">
            <v>929557.89</v>
          </cell>
          <cell r="M774">
            <v>1002420.9799999999</v>
          </cell>
          <cell r="N774">
            <v>0</v>
          </cell>
          <cell r="O774">
            <v>16816.57</v>
          </cell>
          <cell r="P774">
            <v>23228.61</v>
          </cell>
          <cell r="Q774">
            <v>0</v>
          </cell>
          <cell r="R774">
            <v>912741.32000000007</v>
          </cell>
          <cell r="S774">
            <v>979192.38</v>
          </cell>
          <cell r="T774">
            <v>0</v>
          </cell>
          <cell r="U774">
            <v>671872.09</v>
          </cell>
          <cell r="V774">
            <v>1047447.36</v>
          </cell>
          <cell r="W774">
            <v>0</v>
          </cell>
          <cell r="X774">
            <v>530053.31000000006</v>
          </cell>
          <cell r="Y774">
            <v>902277.66</v>
          </cell>
          <cell r="Z774">
            <v>0</v>
          </cell>
          <cell r="AA774">
            <v>315106.93</v>
          </cell>
          <cell r="AB774">
            <v>53645.79</v>
          </cell>
          <cell r="AC774">
            <v>0</v>
          </cell>
          <cell r="AD774">
            <v>845160.24</v>
          </cell>
          <cell r="AE774">
            <v>955923.44</v>
          </cell>
          <cell r="AF774">
            <v>0</v>
          </cell>
          <cell r="AG774">
            <v>835671.04000000004</v>
          </cell>
          <cell r="AH774">
            <v>934794.7699999999</v>
          </cell>
          <cell r="AI774">
            <v>0</v>
          </cell>
          <cell r="AJ774">
            <v>177195.22</v>
          </cell>
          <cell r="AK774">
            <v>252920.86</v>
          </cell>
          <cell r="AL774">
            <v>0</v>
          </cell>
          <cell r="AM774">
            <v>39068.03</v>
          </cell>
          <cell r="AN774">
            <v>29668.630000000005</v>
          </cell>
          <cell r="AO774">
            <v>0</v>
          </cell>
          <cell r="AP774">
            <v>-47.800000000000182</v>
          </cell>
          <cell r="AQ774">
            <v>-7276.45</v>
          </cell>
          <cell r="AR774">
            <v>0</v>
          </cell>
          <cell r="AS774">
            <v>9729.91</v>
          </cell>
          <cell r="AT774">
            <v>10640.669999999998</v>
          </cell>
          <cell r="AU774">
            <v>0</v>
          </cell>
          <cell r="AV774">
            <v>22710.6</v>
          </cell>
          <cell r="AW774">
            <v>24706.799999999999</v>
          </cell>
          <cell r="AX774">
            <v>0</v>
          </cell>
          <cell r="AY774">
            <v>2706.41</v>
          </cell>
          <cell r="AZ774">
            <v>10768.11</v>
          </cell>
          <cell r="BA774">
            <v>0</v>
          </cell>
          <cell r="BB774">
            <v>2903.1299999999974</v>
          </cell>
          <cell r="BC774">
            <v>-24111.320000000007</v>
          </cell>
          <cell r="BD774">
            <v>0</v>
          </cell>
          <cell r="BE774">
            <v>162532.68</v>
          </cell>
          <cell r="BF774">
            <v>182205.63</v>
          </cell>
          <cell r="BG774">
            <v>0</v>
          </cell>
          <cell r="BH774">
            <v>909838.2</v>
          </cell>
          <cell r="BI774">
            <v>1003302.52</v>
          </cell>
          <cell r="BK774">
            <v>0.99681932883240132</v>
          </cell>
          <cell r="BL774">
            <v>1.0246224853179515</v>
          </cell>
        </row>
        <row r="775">
          <cell r="B775" t="str">
            <v>ALLIANZ</v>
          </cell>
          <cell r="C775">
            <v>1115483.75</v>
          </cell>
          <cell r="D775">
            <v>1180311.06</v>
          </cell>
          <cell r="E775">
            <v>0</v>
          </cell>
          <cell r="F775">
            <v>987843.77</v>
          </cell>
          <cell r="G775">
            <v>1020240.47</v>
          </cell>
          <cell r="H775">
            <v>0</v>
          </cell>
          <cell r="I775">
            <v>-4530.3</v>
          </cell>
          <cell r="J775">
            <v>16820.240000000002</v>
          </cell>
          <cell r="K775">
            <v>0</v>
          </cell>
          <cell r="L775">
            <v>992374.08000000007</v>
          </cell>
          <cell r="M775">
            <v>1003420.24</v>
          </cell>
          <cell r="N775">
            <v>0</v>
          </cell>
          <cell r="O775">
            <v>41598.39</v>
          </cell>
          <cell r="P775">
            <v>37639.270000000004</v>
          </cell>
          <cell r="Q775">
            <v>0</v>
          </cell>
          <cell r="R775">
            <v>950775.71</v>
          </cell>
          <cell r="S775">
            <v>965780.96</v>
          </cell>
          <cell r="T775">
            <v>0</v>
          </cell>
          <cell r="U775">
            <v>716532.40999999992</v>
          </cell>
          <cell r="V775">
            <v>815644.44</v>
          </cell>
          <cell r="W775">
            <v>0</v>
          </cell>
          <cell r="X775">
            <v>651095.12</v>
          </cell>
          <cell r="Y775">
            <v>745997.96</v>
          </cell>
          <cell r="Z775">
            <v>0</v>
          </cell>
          <cell r="AA775">
            <v>60127.729999999996</v>
          </cell>
          <cell r="AB775">
            <v>-4629.32</v>
          </cell>
          <cell r="AC775">
            <v>0</v>
          </cell>
          <cell r="AD775">
            <v>711222.8600000001</v>
          </cell>
          <cell r="AE775">
            <v>741368.63</v>
          </cell>
          <cell r="AF775">
            <v>0</v>
          </cell>
          <cell r="AG775">
            <v>696715.29</v>
          </cell>
          <cell r="AH775">
            <v>732492.6100000001</v>
          </cell>
          <cell r="AI775">
            <v>0</v>
          </cell>
          <cell r="AJ775">
            <v>165829.42000000001</v>
          </cell>
          <cell r="AK775">
            <v>148442.58000000002</v>
          </cell>
          <cell r="AL775">
            <v>0</v>
          </cell>
          <cell r="AM775">
            <v>133297.62</v>
          </cell>
          <cell r="AN775">
            <v>124975.59</v>
          </cell>
          <cell r="AO775">
            <v>0</v>
          </cell>
          <cell r="AP775">
            <v>-12091.04</v>
          </cell>
          <cell r="AQ775">
            <v>-6941.12</v>
          </cell>
          <cell r="AR775">
            <v>0</v>
          </cell>
          <cell r="AS775">
            <v>69199.360000000001</v>
          </cell>
          <cell r="AT775">
            <v>72536.490000000005</v>
          </cell>
          <cell r="AU775">
            <v>0</v>
          </cell>
          <cell r="AV775">
            <v>210434.18</v>
          </cell>
          <cell r="AW775">
            <v>220830.46000000002</v>
          </cell>
          <cell r="AX775">
            <v>0</v>
          </cell>
          <cell r="AY775">
            <v>10793.48</v>
          </cell>
          <cell r="AZ775">
            <v>4149.17</v>
          </cell>
          <cell r="BA775">
            <v>0</v>
          </cell>
          <cell r="BB775">
            <v>-157573.20000000001</v>
          </cell>
          <cell r="BC775">
            <v>-182262.24</v>
          </cell>
          <cell r="BD775">
            <v>0</v>
          </cell>
          <cell r="BE775">
            <v>-7238.2700000000041</v>
          </cell>
          <cell r="BF775">
            <v>20223.03</v>
          </cell>
          <cell r="BG775">
            <v>0</v>
          </cell>
          <cell r="BH775">
            <v>1108348.8800000001</v>
          </cell>
          <cell r="BI775">
            <v>1148043.2000000002</v>
          </cell>
          <cell r="BK775">
            <v>1.1657311796490888</v>
          </cell>
          <cell r="BL775">
            <v>1.1887200592565006</v>
          </cell>
        </row>
        <row r="776">
          <cell r="B776" t="str">
            <v>ARL SURA</v>
          </cell>
          <cell r="C776">
            <v>781855.77</v>
          </cell>
          <cell r="D776">
            <v>860980.77</v>
          </cell>
          <cell r="E776">
            <v>0</v>
          </cell>
          <cell r="F776">
            <v>781855.77</v>
          </cell>
          <cell r="G776">
            <v>860980.77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781855.77</v>
          </cell>
          <cell r="M776">
            <v>860980.77</v>
          </cell>
          <cell r="N776">
            <v>0</v>
          </cell>
          <cell r="O776">
            <v>18902.77</v>
          </cell>
          <cell r="P776">
            <v>21042.37</v>
          </cell>
          <cell r="Q776">
            <v>0</v>
          </cell>
          <cell r="R776">
            <v>762953</v>
          </cell>
          <cell r="S776">
            <v>839938.4</v>
          </cell>
          <cell r="T776">
            <v>0</v>
          </cell>
          <cell r="U776">
            <v>252665.15</v>
          </cell>
          <cell r="V776">
            <v>291065.69</v>
          </cell>
          <cell r="W776">
            <v>0</v>
          </cell>
          <cell r="X776">
            <v>252665.15</v>
          </cell>
          <cell r="Y776">
            <v>291065.69</v>
          </cell>
          <cell r="Z776">
            <v>0</v>
          </cell>
          <cell r="AA776">
            <v>154539.42000000001</v>
          </cell>
          <cell r="AB776">
            <v>182517.17</v>
          </cell>
          <cell r="AC776">
            <v>0</v>
          </cell>
          <cell r="AD776">
            <v>407204.56</v>
          </cell>
          <cell r="AE776">
            <v>473582.86</v>
          </cell>
          <cell r="AF776">
            <v>0</v>
          </cell>
          <cell r="AG776">
            <v>396161.61</v>
          </cell>
          <cell r="AH776">
            <v>459021.87</v>
          </cell>
          <cell r="AI776">
            <v>0</v>
          </cell>
          <cell r="AJ776">
            <v>41456.129999999997</v>
          </cell>
          <cell r="AK776">
            <v>45713.62</v>
          </cell>
          <cell r="AL776">
            <v>0</v>
          </cell>
          <cell r="AM776">
            <v>41456.129999999997</v>
          </cell>
          <cell r="AN776">
            <v>45713.62</v>
          </cell>
          <cell r="AO776">
            <v>0</v>
          </cell>
          <cell r="AP776">
            <v>144425.60999999999</v>
          </cell>
          <cell r="AQ776">
            <v>186843.5</v>
          </cell>
          <cell r="AR776">
            <v>0</v>
          </cell>
          <cell r="AS776">
            <v>46456.7</v>
          </cell>
          <cell r="AT776">
            <v>51839.63</v>
          </cell>
          <cell r="AU776">
            <v>0</v>
          </cell>
          <cell r="AV776">
            <v>76028.009999999995</v>
          </cell>
          <cell r="AW776">
            <v>79858.210000000006</v>
          </cell>
          <cell r="AX776">
            <v>0</v>
          </cell>
          <cell r="AY776">
            <v>1871.11</v>
          </cell>
          <cell r="AZ776">
            <v>3118.71</v>
          </cell>
          <cell r="BA776">
            <v>0</v>
          </cell>
          <cell r="BB776">
            <v>56553.84</v>
          </cell>
          <cell r="BC776">
            <v>13542.85</v>
          </cell>
          <cell r="BD776">
            <v>0</v>
          </cell>
          <cell r="BE776">
            <v>177761.84</v>
          </cell>
          <cell r="BF776">
            <v>131000.81</v>
          </cell>
          <cell r="BG776">
            <v>0</v>
          </cell>
          <cell r="BH776">
            <v>706399.16</v>
          </cell>
          <cell r="BI776">
            <v>826395.55</v>
          </cell>
          <cell r="BK776">
            <v>0.92587508011633735</v>
          </cell>
          <cell r="BL776">
            <v>0.98387636521916355</v>
          </cell>
        </row>
        <row r="777">
          <cell r="B777" t="str">
            <v>AURORA</v>
          </cell>
          <cell r="C777">
            <v>13589.949999999999</v>
          </cell>
          <cell r="D777">
            <v>12372.349999999999</v>
          </cell>
          <cell r="E777">
            <v>0</v>
          </cell>
          <cell r="F777">
            <v>13572.24</v>
          </cell>
          <cell r="G777">
            <v>12264.07</v>
          </cell>
          <cell r="H777">
            <v>0</v>
          </cell>
          <cell r="I777">
            <v>-59.43</v>
          </cell>
          <cell r="J777">
            <v>9.91</v>
          </cell>
          <cell r="K777">
            <v>0</v>
          </cell>
          <cell r="L777">
            <v>13631.67</v>
          </cell>
          <cell r="M777">
            <v>12254.17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13631.67</v>
          </cell>
          <cell r="S777">
            <v>12254.17</v>
          </cell>
          <cell r="T777">
            <v>0</v>
          </cell>
          <cell r="U777">
            <v>11775.36</v>
          </cell>
          <cell r="V777">
            <v>12918.94</v>
          </cell>
          <cell r="W777">
            <v>0</v>
          </cell>
          <cell r="X777">
            <v>11775.36</v>
          </cell>
          <cell r="Y777">
            <v>12918.94</v>
          </cell>
          <cell r="Z777">
            <v>0</v>
          </cell>
          <cell r="AA777">
            <v>-5572.56</v>
          </cell>
          <cell r="AB777">
            <v>-5874.71</v>
          </cell>
          <cell r="AC777">
            <v>0</v>
          </cell>
          <cell r="AD777">
            <v>6202.8</v>
          </cell>
          <cell r="AE777">
            <v>7044.24</v>
          </cell>
          <cell r="AF777">
            <v>0</v>
          </cell>
          <cell r="AG777">
            <v>6202.8</v>
          </cell>
          <cell r="AH777">
            <v>7044.24</v>
          </cell>
          <cell r="AI777">
            <v>0</v>
          </cell>
          <cell r="AJ777">
            <v>2486.19</v>
          </cell>
          <cell r="AK777">
            <v>2307.1</v>
          </cell>
          <cell r="AL777">
            <v>0</v>
          </cell>
          <cell r="AM777">
            <v>2486.96</v>
          </cell>
          <cell r="AN777">
            <v>2307.63</v>
          </cell>
          <cell r="AO777">
            <v>0</v>
          </cell>
          <cell r="AP777">
            <v>-323.12</v>
          </cell>
          <cell r="AQ777">
            <v>3.92</v>
          </cell>
          <cell r="AR777">
            <v>0</v>
          </cell>
          <cell r="AS777">
            <v>1773.19</v>
          </cell>
          <cell r="AT777">
            <v>2050.7200000000003</v>
          </cell>
          <cell r="AU777">
            <v>0</v>
          </cell>
          <cell r="AV777">
            <v>3905.4700000000003</v>
          </cell>
          <cell r="AW777">
            <v>3593.7099999999996</v>
          </cell>
          <cell r="AX777">
            <v>0</v>
          </cell>
          <cell r="AY777">
            <v>492.88</v>
          </cell>
          <cell r="AZ777">
            <v>112.62</v>
          </cell>
          <cell r="BA777">
            <v>0</v>
          </cell>
          <cell r="BB777">
            <v>-906.51</v>
          </cell>
          <cell r="BC777">
            <v>-2858.66</v>
          </cell>
          <cell r="BD777">
            <v>0</v>
          </cell>
          <cell r="BE777">
            <v>1518.97</v>
          </cell>
          <cell r="BF777">
            <v>791.31000000000006</v>
          </cell>
          <cell r="BG777">
            <v>0</v>
          </cell>
          <cell r="BH777">
            <v>14538.169999999998</v>
          </cell>
          <cell r="BI777">
            <v>15112.84</v>
          </cell>
          <cell r="BK777">
            <v>1.0665002893996112</v>
          </cell>
          <cell r="BL777">
            <v>1.2332814054317836</v>
          </cell>
        </row>
        <row r="778">
          <cell r="B778" t="str">
            <v>AXA COLPATRIA</v>
          </cell>
          <cell r="C778">
            <v>1301602.24</v>
          </cell>
          <cell r="D778">
            <v>1238559.04</v>
          </cell>
          <cell r="E778">
            <v>0</v>
          </cell>
          <cell r="F778">
            <v>965234.94</v>
          </cell>
          <cell r="G778">
            <v>985534.10000000009</v>
          </cell>
          <cell r="H778">
            <v>0</v>
          </cell>
          <cell r="I778">
            <v>-5708.08</v>
          </cell>
          <cell r="J778">
            <v>-13864.369999999999</v>
          </cell>
          <cell r="K778">
            <v>0</v>
          </cell>
          <cell r="L778">
            <v>970943.02</v>
          </cell>
          <cell r="M778">
            <v>999398.47</v>
          </cell>
          <cell r="N778">
            <v>0</v>
          </cell>
          <cell r="O778">
            <v>89928.530000000013</v>
          </cell>
          <cell r="P778">
            <v>76748.09</v>
          </cell>
          <cell r="Q778">
            <v>0</v>
          </cell>
          <cell r="R778">
            <v>881014.49</v>
          </cell>
          <cell r="S778">
            <v>922650.38</v>
          </cell>
          <cell r="T778">
            <v>0</v>
          </cell>
          <cell r="U778">
            <v>441185.08</v>
          </cell>
          <cell r="V778">
            <v>498558.13999999996</v>
          </cell>
          <cell r="W778">
            <v>0</v>
          </cell>
          <cell r="X778">
            <v>401527.86</v>
          </cell>
          <cell r="Y778">
            <v>448685.32</v>
          </cell>
          <cell r="Z778">
            <v>0</v>
          </cell>
          <cell r="AA778">
            <v>137440.91999999998</v>
          </cell>
          <cell r="AB778">
            <v>272784.8</v>
          </cell>
          <cell r="AC778">
            <v>0</v>
          </cell>
          <cell r="AD778">
            <v>538968.79</v>
          </cell>
          <cell r="AE778">
            <v>721470.12999999989</v>
          </cell>
          <cell r="AF778">
            <v>0</v>
          </cell>
          <cell r="AG778">
            <v>530368.69999999995</v>
          </cell>
          <cell r="AH778">
            <v>713647.84000000008</v>
          </cell>
          <cell r="AI778">
            <v>0</v>
          </cell>
          <cell r="AJ778">
            <v>114109.31000000001</v>
          </cell>
          <cell r="AK778">
            <v>98729.7</v>
          </cell>
          <cell r="AL778">
            <v>0</v>
          </cell>
          <cell r="AM778">
            <v>81372.59</v>
          </cell>
          <cell r="AN778">
            <v>66114.98</v>
          </cell>
          <cell r="AO778">
            <v>0</v>
          </cell>
          <cell r="AP778">
            <v>87416.95</v>
          </cell>
          <cell r="AQ778">
            <v>114352.86000000002</v>
          </cell>
          <cell r="AR778">
            <v>0</v>
          </cell>
          <cell r="AS778">
            <v>78980.26999999999</v>
          </cell>
          <cell r="AT778">
            <v>89366.9</v>
          </cell>
          <cell r="AU778">
            <v>0</v>
          </cell>
          <cell r="AV778">
            <v>193824.89</v>
          </cell>
          <cell r="AW778">
            <v>191431.78</v>
          </cell>
          <cell r="AX778">
            <v>0</v>
          </cell>
          <cell r="AY778">
            <v>2832.6800000000003</v>
          </cell>
          <cell r="AZ778">
            <v>4061.99</v>
          </cell>
          <cell r="BA778">
            <v>0</v>
          </cell>
          <cell r="BB778">
            <v>-93781.59</v>
          </cell>
          <cell r="BC778">
            <v>-256325.95</v>
          </cell>
          <cell r="BD778">
            <v>0</v>
          </cell>
          <cell r="BE778">
            <v>4830.99</v>
          </cell>
          <cell r="BF778">
            <v>-78309.599999999991</v>
          </cell>
          <cell r="BG778">
            <v>0</v>
          </cell>
          <cell r="BH778">
            <v>974796.08000000007</v>
          </cell>
          <cell r="BI778">
            <v>1178976.3399999999</v>
          </cell>
          <cell r="BK778">
            <v>1.1064472730749297</v>
          </cell>
          <cell r="BL778">
            <v>1.2778148424975451</v>
          </cell>
        </row>
        <row r="779">
          <cell r="B779" t="str">
            <v>BBVA</v>
          </cell>
          <cell r="C779">
            <v>334539.05</v>
          </cell>
          <cell r="D779">
            <v>394723.38</v>
          </cell>
          <cell r="E779">
            <v>0</v>
          </cell>
          <cell r="F779">
            <v>303932.62</v>
          </cell>
          <cell r="G779">
            <v>358396.72000000003</v>
          </cell>
          <cell r="H779">
            <v>0</v>
          </cell>
          <cell r="I779">
            <v>26327.53</v>
          </cell>
          <cell r="J779">
            <v>49835.299999999996</v>
          </cell>
          <cell r="K779">
            <v>0</v>
          </cell>
          <cell r="L779">
            <v>277605.08999999997</v>
          </cell>
          <cell r="M779">
            <v>308561.40999999997</v>
          </cell>
          <cell r="N779">
            <v>0</v>
          </cell>
          <cell r="O779">
            <v>21243.09</v>
          </cell>
          <cell r="P779">
            <v>24550.12</v>
          </cell>
          <cell r="Q779">
            <v>0</v>
          </cell>
          <cell r="R779">
            <v>256362</v>
          </cell>
          <cell r="S779">
            <v>284011.29000000004</v>
          </cell>
          <cell r="T779">
            <v>0</v>
          </cell>
          <cell r="U779">
            <v>103790.86000000002</v>
          </cell>
          <cell r="V779">
            <v>144595.37</v>
          </cell>
          <cell r="W779">
            <v>0</v>
          </cell>
          <cell r="X779">
            <v>94430.640000000014</v>
          </cell>
          <cell r="Y779">
            <v>131257.48000000001</v>
          </cell>
          <cell r="Z779">
            <v>0</v>
          </cell>
          <cell r="AA779">
            <v>28966.489999999998</v>
          </cell>
          <cell r="AB779">
            <v>4548.2799999999988</v>
          </cell>
          <cell r="AC779">
            <v>0</v>
          </cell>
          <cell r="AD779">
            <v>123397.13</v>
          </cell>
          <cell r="AE779">
            <v>135805.75</v>
          </cell>
          <cell r="AF779">
            <v>0</v>
          </cell>
          <cell r="AG779">
            <v>122562.82999999999</v>
          </cell>
          <cell r="AH779">
            <v>133955.5</v>
          </cell>
          <cell r="AI779">
            <v>0</v>
          </cell>
          <cell r="AJ779">
            <v>74272.459999999992</v>
          </cell>
          <cell r="AK779">
            <v>115293.82</v>
          </cell>
          <cell r="AL779">
            <v>0</v>
          </cell>
          <cell r="AM779">
            <v>67308.28</v>
          </cell>
          <cell r="AN779">
            <v>105725.16</v>
          </cell>
          <cell r="AO779">
            <v>0</v>
          </cell>
          <cell r="AP779">
            <v>-1459.5900000000001</v>
          </cell>
          <cell r="AQ779">
            <v>1148.73</v>
          </cell>
          <cell r="AR779">
            <v>0</v>
          </cell>
          <cell r="AS779">
            <v>12022.2</v>
          </cell>
          <cell r="AT779">
            <v>13202.66</v>
          </cell>
          <cell r="AU779">
            <v>0</v>
          </cell>
          <cell r="AV779">
            <v>42171.62</v>
          </cell>
          <cell r="AW779">
            <v>21787.01</v>
          </cell>
          <cell r="AX779">
            <v>0</v>
          </cell>
          <cell r="AY779">
            <v>1443.83</v>
          </cell>
          <cell r="AZ779">
            <v>1474.09</v>
          </cell>
          <cell r="BA779">
            <v>0</v>
          </cell>
          <cell r="BB779">
            <v>12312.810000000009</v>
          </cell>
          <cell r="BC779">
            <v>6718.159999999998</v>
          </cell>
          <cell r="BD779">
            <v>0</v>
          </cell>
          <cell r="BE779">
            <v>85008.81</v>
          </cell>
          <cell r="BF779">
            <v>108908.01999999999</v>
          </cell>
          <cell r="BG779">
            <v>0</v>
          </cell>
          <cell r="BH779">
            <v>244049.18</v>
          </cell>
          <cell r="BI779">
            <v>277293.13</v>
          </cell>
          <cell r="BK779">
            <v>0.95197092392788318</v>
          </cell>
          <cell r="BL779">
            <v>0.97634551781374601</v>
          </cell>
        </row>
        <row r="780">
          <cell r="B780" t="str">
            <v>BERKLEY</v>
          </cell>
          <cell r="C780">
            <v>0</v>
          </cell>
          <cell r="D780">
            <v>8380.19</v>
          </cell>
          <cell r="E780">
            <v>0</v>
          </cell>
          <cell r="F780">
            <v>0</v>
          </cell>
          <cell r="G780">
            <v>1604.48</v>
          </cell>
          <cell r="H780">
            <v>0</v>
          </cell>
          <cell r="I780">
            <v>0</v>
          </cell>
          <cell r="J780">
            <v>852.12</v>
          </cell>
          <cell r="K780">
            <v>0</v>
          </cell>
          <cell r="L780">
            <v>0</v>
          </cell>
          <cell r="M780">
            <v>752.36</v>
          </cell>
          <cell r="N780">
            <v>0</v>
          </cell>
          <cell r="O780">
            <v>0</v>
          </cell>
          <cell r="P780">
            <v>108.81</v>
          </cell>
          <cell r="Q780">
            <v>0</v>
          </cell>
          <cell r="R780">
            <v>0</v>
          </cell>
          <cell r="S780">
            <v>643.55999999999995</v>
          </cell>
          <cell r="T780">
            <v>0</v>
          </cell>
          <cell r="U780">
            <v>0</v>
          </cell>
          <cell r="V780">
            <v>2.84</v>
          </cell>
          <cell r="W780">
            <v>0</v>
          </cell>
          <cell r="X780">
            <v>0</v>
          </cell>
          <cell r="Y780">
            <v>0.54</v>
          </cell>
          <cell r="Z780">
            <v>0</v>
          </cell>
          <cell r="AA780">
            <v>0</v>
          </cell>
          <cell r="AB780">
            <v>235.09</v>
          </cell>
          <cell r="AC780">
            <v>0</v>
          </cell>
          <cell r="AD780">
            <v>0</v>
          </cell>
          <cell r="AE780">
            <v>235.63</v>
          </cell>
          <cell r="AF780">
            <v>0</v>
          </cell>
          <cell r="AG780">
            <v>0</v>
          </cell>
          <cell r="AH780">
            <v>235.63</v>
          </cell>
          <cell r="AI780">
            <v>0</v>
          </cell>
          <cell r="AJ780">
            <v>0</v>
          </cell>
          <cell r="AK780">
            <v>1351.68</v>
          </cell>
          <cell r="AL780">
            <v>0</v>
          </cell>
          <cell r="AM780">
            <v>0</v>
          </cell>
          <cell r="AN780">
            <v>-834.84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2236.9299999999998</v>
          </cell>
          <cell r="AU780">
            <v>0</v>
          </cell>
          <cell r="AV780">
            <v>0</v>
          </cell>
          <cell r="AW780">
            <v>2316.08</v>
          </cell>
          <cell r="AX780">
            <v>0</v>
          </cell>
          <cell r="AY780">
            <v>0</v>
          </cell>
          <cell r="AZ780">
            <v>9.16</v>
          </cell>
          <cell r="BA780">
            <v>0</v>
          </cell>
          <cell r="BB780">
            <v>0</v>
          </cell>
          <cell r="BC780">
            <v>-3319.41</v>
          </cell>
          <cell r="BD780">
            <v>0</v>
          </cell>
          <cell r="BE780">
            <v>0</v>
          </cell>
          <cell r="BF780">
            <v>-2277.2399999999998</v>
          </cell>
          <cell r="BG780">
            <v>0</v>
          </cell>
          <cell r="BH780">
            <v>0</v>
          </cell>
          <cell r="BI780">
            <v>3962.97</v>
          </cell>
          <cell r="BK780" t="str">
            <v>N.A</v>
          </cell>
          <cell r="BL780">
            <v>6.1578718379016717</v>
          </cell>
        </row>
        <row r="781">
          <cell r="B781" t="str">
            <v>BOLIVAR</v>
          </cell>
          <cell r="C781">
            <v>1310613.8799999999</v>
          </cell>
          <cell r="D781">
            <v>1580436.67</v>
          </cell>
          <cell r="E781">
            <v>0</v>
          </cell>
          <cell r="F781">
            <v>1104859.5</v>
          </cell>
          <cell r="G781">
            <v>1316667.67</v>
          </cell>
          <cell r="H781">
            <v>0</v>
          </cell>
          <cell r="I781">
            <v>91841.57</v>
          </cell>
          <cell r="J781">
            <v>196731.5</v>
          </cell>
          <cell r="K781">
            <v>0</v>
          </cell>
          <cell r="L781">
            <v>1013017.93</v>
          </cell>
          <cell r="M781">
            <v>1119936.1499999999</v>
          </cell>
          <cell r="N781">
            <v>0</v>
          </cell>
          <cell r="O781">
            <v>18317.870000000003</v>
          </cell>
          <cell r="P781">
            <v>22212.86</v>
          </cell>
          <cell r="Q781">
            <v>0</v>
          </cell>
          <cell r="R781">
            <v>994700.07</v>
          </cell>
          <cell r="S781">
            <v>1097723.3</v>
          </cell>
          <cell r="T781">
            <v>0</v>
          </cell>
          <cell r="U781">
            <v>628498.84000000008</v>
          </cell>
          <cell r="V781">
            <v>640734.01</v>
          </cell>
          <cell r="W781">
            <v>0</v>
          </cell>
          <cell r="X781">
            <v>548615.21</v>
          </cell>
          <cell r="Y781">
            <v>575755.30000000005</v>
          </cell>
          <cell r="Z781">
            <v>0</v>
          </cell>
          <cell r="AA781">
            <v>-336.31999999999971</v>
          </cell>
          <cell r="AB781">
            <v>91704.21</v>
          </cell>
          <cell r="AC781">
            <v>0</v>
          </cell>
          <cell r="AD781">
            <v>548278.88</v>
          </cell>
          <cell r="AE781">
            <v>667459.5</v>
          </cell>
          <cell r="AF781">
            <v>0</v>
          </cell>
          <cell r="AG781">
            <v>542741.99</v>
          </cell>
          <cell r="AH781">
            <v>657981.09</v>
          </cell>
          <cell r="AI781">
            <v>0</v>
          </cell>
          <cell r="AJ781">
            <v>98763.59</v>
          </cell>
          <cell r="AK781">
            <v>87324.41</v>
          </cell>
          <cell r="AL781">
            <v>0</v>
          </cell>
          <cell r="AM781">
            <v>56810.39</v>
          </cell>
          <cell r="AN781">
            <v>57805.729999999996</v>
          </cell>
          <cell r="AO781">
            <v>0</v>
          </cell>
          <cell r="AP781">
            <v>33765.35</v>
          </cell>
          <cell r="AQ781">
            <v>55230.96</v>
          </cell>
          <cell r="AR781">
            <v>0</v>
          </cell>
          <cell r="AS781">
            <v>131136.29999999999</v>
          </cell>
          <cell r="AT781">
            <v>147282.40000000002</v>
          </cell>
          <cell r="AU781">
            <v>0</v>
          </cell>
          <cell r="AV781">
            <v>284372.93000000005</v>
          </cell>
          <cell r="AW781">
            <v>285854.62</v>
          </cell>
          <cell r="AX781">
            <v>0</v>
          </cell>
          <cell r="AY781">
            <v>16590.61</v>
          </cell>
          <cell r="AZ781">
            <v>28158.16</v>
          </cell>
          <cell r="BA781">
            <v>0</v>
          </cell>
          <cell r="BB781">
            <v>-70717.490000000005</v>
          </cell>
          <cell r="BC781">
            <v>-134589.66</v>
          </cell>
          <cell r="BD781">
            <v>0</v>
          </cell>
          <cell r="BE781">
            <v>213130.36</v>
          </cell>
          <cell r="BF781">
            <v>278710.71999999997</v>
          </cell>
          <cell r="BG781">
            <v>0</v>
          </cell>
          <cell r="BH781">
            <v>1065417.56</v>
          </cell>
          <cell r="BI781">
            <v>1232312.95</v>
          </cell>
          <cell r="BK781">
            <v>1.071094294785764</v>
          </cell>
          <cell r="BL781">
            <v>1.1226080014881707</v>
          </cell>
        </row>
        <row r="782">
          <cell r="B782" t="str">
            <v>CARDIF</v>
          </cell>
          <cell r="C782">
            <v>305792.88</v>
          </cell>
          <cell r="D782">
            <v>506393.02</v>
          </cell>
          <cell r="E782">
            <v>0</v>
          </cell>
          <cell r="F782">
            <v>554315.80999999994</v>
          </cell>
          <cell r="G782">
            <v>796659.95</v>
          </cell>
          <cell r="H782">
            <v>0</v>
          </cell>
          <cell r="I782">
            <v>160516.84</v>
          </cell>
          <cell r="J782">
            <v>61044.98</v>
          </cell>
          <cell r="K782">
            <v>0</v>
          </cell>
          <cell r="L782">
            <v>393798.95999999996</v>
          </cell>
          <cell r="M782">
            <v>735614.97</v>
          </cell>
          <cell r="N782">
            <v>0</v>
          </cell>
          <cell r="O782">
            <v>138.75</v>
          </cell>
          <cell r="P782">
            <v>881.52</v>
          </cell>
          <cell r="Q782">
            <v>0</v>
          </cell>
          <cell r="R782">
            <v>393660.2</v>
          </cell>
          <cell r="S782">
            <v>734733.45</v>
          </cell>
          <cell r="T782">
            <v>0</v>
          </cell>
          <cell r="U782">
            <v>43912.68</v>
          </cell>
          <cell r="V782">
            <v>108868.1</v>
          </cell>
          <cell r="W782">
            <v>0</v>
          </cell>
          <cell r="X782">
            <v>71116.679999999993</v>
          </cell>
          <cell r="Y782">
            <v>144120.54999999999</v>
          </cell>
          <cell r="Z782">
            <v>0</v>
          </cell>
          <cell r="AA782">
            <v>13422.030000000002</v>
          </cell>
          <cell r="AB782">
            <v>50285.55</v>
          </cell>
          <cell r="AC782">
            <v>0</v>
          </cell>
          <cell r="AD782">
            <v>84538.700000000012</v>
          </cell>
          <cell r="AE782">
            <v>194406.1</v>
          </cell>
          <cell r="AF782">
            <v>0</v>
          </cell>
          <cell r="AG782">
            <v>84538.700000000012</v>
          </cell>
          <cell r="AH782">
            <v>192806.05000000002</v>
          </cell>
          <cell r="AI782">
            <v>0</v>
          </cell>
          <cell r="AJ782">
            <v>75071.77</v>
          </cell>
          <cell r="AK782">
            <v>33399.32</v>
          </cell>
          <cell r="AL782">
            <v>0</v>
          </cell>
          <cell r="AM782">
            <v>169347.06999999998</v>
          </cell>
          <cell r="AN782">
            <v>214680.79</v>
          </cell>
          <cell r="AO782">
            <v>0</v>
          </cell>
          <cell r="AP782">
            <v>0</v>
          </cell>
          <cell r="AQ782">
            <v>-1.4</v>
          </cell>
          <cell r="AR782">
            <v>0</v>
          </cell>
          <cell r="AS782">
            <v>17645.539999999997</v>
          </cell>
          <cell r="AT782">
            <v>21693.780000000002</v>
          </cell>
          <cell r="AU782">
            <v>0</v>
          </cell>
          <cell r="AV782">
            <v>134653.69</v>
          </cell>
          <cell r="AW782">
            <v>178556.87</v>
          </cell>
          <cell r="AX782">
            <v>0</v>
          </cell>
          <cell r="AY782">
            <v>1981.87</v>
          </cell>
          <cell r="AZ782">
            <v>1285.7</v>
          </cell>
          <cell r="BA782">
            <v>0</v>
          </cell>
          <cell r="BB782">
            <v>-14506.659999999998</v>
          </cell>
          <cell r="BC782">
            <v>125711.67999999998</v>
          </cell>
          <cell r="BD782">
            <v>0</v>
          </cell>
          <cell r="BE782">
            <v>-7940.5</v>
          </cell>
          <cell r="BF782">
            <v>-17855.010000000002</v>
          </cell>
          <cell r="BG782">
            <v>0</v>
          </cell>
          <cell r="BH782">
            <v>408166.87</v>
          </cell>
          <cell r="BI782">
            <v>609021.7699999999</v>
          </cell>
          <cell r="BK782">
            <v>1.0368507408165721</v>
          </cell>
          <cell r="BL782">
            <v>0.82890167856111641</v>
          </cell>
        </row>
        <row r="783">
          <cell r="B783" t="str">
            <v>CHUBB</v>
          </cell>
          <cell r="C783">
            <v>210305.01</v>
          </cell>
          <cell r="D783">
            <v>229123.19</v>
          </cell>
          <cell r="E783">
            <v>0</v>
          </cell>
          <cell r="F783">
            <v>88029.510000000009</v>
          </cell>
          <cell r="G783">
            <v>102632.85999999999</v>
          </cell>
          <cell r="H783">
            <v>0</v>
          </cell>
          <cell r="I783">
            <v>3244.61</v>
          </cell>
          <cell r="J783">
            <v>3639.89</v>
          </cell>
          <cell r="K783">
            <v>0</v>
          </cell>
          <cell r="L783">
            <v>84784.91</v>
          </cell>
          <cell r="M783">
            <v>98992.97</v>
          </cell>
          <cell r="N783">
            <v>0</v>
          </cell>
          <cell r="O783">
            <v>6088.52</v>
          </cell>
          <cell r="P783">
            <v>5655.38</v>
          </cell>
          <cell r="Q783">
            <v>0</v>
          </cell>
          <cell r="R783">
            <v>78696.38</v>
          </cell>
          <cell r="S783">
            <v>93337.58</v>
          </cell>
          <cell r="T783">
            <v>0</v>
          </cell>
          <cell r="U783">
            <v>97430.26999999999</v>
          </cell>
          <cell r="V783">
            <v>84847.38</v>
          </cell>
          <cell r="W783">
            <v>0</v>
          </cell>
          <cell r="X783">
            <v>45476.22</v>
          </cell>
          <cell r="Y783">
            <v>51285.259999999995</v>
          </cell>
          <cell r="Z783">
            <v>0</v>
          </cell>
          <cell r="AA783">
            <v>2789.26</v>
          </cell>
          <cell r="AB783">
            <v>7718.0300000000007</v>
          </cell>
          <cell r="AC783">
            <v>0</v>
          </cell>
          <cell r="AD783">
            <v>48265.47</v>
          </cell>
          <cell r="AE783">
            <v>59003.28</v>
          </cell>
          <cell r="AF783">
            <v>0</v>
          </cell>
          <cell r="AG783">
            <v>48265.47</v>
          </cell>
          <cell r="AH783">
            <v>59003.28</v>
          </cell>
          <cell r="AI783">
            <v>0</v>
          </cell>
          <cell r="AJ783">
            <v>25702.85</v>
          </cell>
          <cell r="AK783">
            <v>27708.12</v>
          </cell>
          <cell r="AL783">
            <v>0</v>
          </cell>
          <cell r="AM783">
            <v>-27195.03</v>
          </cell>
          <cell r="AN783">
            <v>-22360.33</v>
          </cell>
          <cell r="AO783">
            <v>0</v>
          </cell>
          <cell r="AP783">
            <v>-1459.0900000000001</v>
          </cell>
          <cell r="AQ783">
            <v>-218.65</v>
          </cell>
          <cell r="AR783">
            <v>0</v>
          </cell>
          <cell r="AS783">
            <v>14731.919999999998</v>
          </cell>
          <cell r="AT783">
            <v>16051.09</v>
          </cell>
          <cell r="AU783">
            <v>0</v>
          </cell>
          <cell r="AV783">
            <v>39748.089999999997</v>
          </cell>
          <cell r="AW783">
            <v>47589.69</v>
          </cell>
          <cell r="AX783">
            <v>0</v>
          </cell>
          <cell r="AY783">
            <v>1436.26</v>
          </cell>
          <cell r="AZ783">
            <v>418.17</v>
          </cell>
          <cell r="BA783">
            <v>0</v>
          </cell>
          <cell r="BB783">
            <v>3168.76</v>
          </cell>
          <cell r="BC783">
            <v>-7145.66</v>
          </cell>
          <cell r="BD783">
            <v>0</v>
          </cell>
          <cell r="BE783">
            <v>9081.3700000000008</v>
          </cell>
          <cell r="BF783">
            <v>2687.4900000000002</v>
          </cell>
          <cell r="BG783">
            <v>0</v>
          </cell>
          <cell r="BH783">
            <v>75527.63</v>
          </cell>
          <cell r="BI783">
            <v>100483.23999999999</v>
          </cell>
          <cell r="BK783">
            <v>0.95973436135181811</v>
          </cell>
          <cell r="BL783">
            <v>1.0765572666443677</v>
          </cell>
        </row>
        <row r="784">
          <cell r="B784" t="str">
            <v>COFACE</v>
          </cell>
          <cell r="C784">
            <v>4274.42</v>
          </cell>
          <cell r="D784">
            <v>9324.77</v>
          </cell>
          <cell r="E784">
            <v>0</v>
          </cell>
          <cell r="F784">
            <v>833.51</v>
          </cell>
          <cell r="G784">
            <v>1818.33</v>
          </cell>
          <cell r="H784">
            <v>0</v>
          </cell>
          <cell r="I784">
            <v>61.39</v>
          </cell>
          <cell r="J784">
            <v>29.82</v>
          </cell>
          <cell r="K784">
            <v>0</v>
          </cell>
          <cell r="L784">
            <v>772.12</v>
          </cell>
          <cell r="M784">
            <v>1788.51</v>
          </cell>
          <cell r="N784">
            <v>0</v>
          </cell>
          <cell r="O784">
            <v>74.59</v>
          </cell>
          <cell r="P784">
            <v>94.12</v>
          </cell>
          <cell r="Q784">
            <v>0</v>
          </cell>
          <cell r="R784">
            <v>697.53</v>
          </cell>
          <cell r="S784">
            <v>1694.38</v>
          </cell>
          <cell r="T784">
            <v>0</v>
          </cell>
          <cell r="U784">
            <v>0</v>
          </cell>
          <cell r="V784">
            <v>4228.4799999999996</v>
          </cell>
          <cell r="W784">
            <v>0</v>
          </cell>
          <cell r="X784">
            <v>0</v>
          </cell>
          <cell r="Y784">
            <v>824.55</v>
          </cell>
          <cell r="Z784">
            <v>0</v>
          </cell>
          <cell r="AA784">
            <v>920.34</v>
          </cell>
          <cell r="AB784">
            <v>1527.5</v>
          </cell>
          <cell r="AC784">
            <v>0</v>
          </cell>
          <cell r="AD784">
            <v>920.34</v>
          </cell>
          <cell r="AE784">
            <v>2352.0500000000002</v>
          </cell>
          <cell r="AF784">
            <v>0</v>
          </cell>
          <cell r="AG784">
            <v>920.34</v>
          </cell>
          <cell r="AH784">
            <v>2092.21</v>
          </cell>
          <cell r="AI784">
            <v>0</v>
          </cell>
          <cell r="AJ784">
            <v>205.3</v>
          </cell>
          <cell r="AK784">
            <v>492.93</v>
          </cell>
          <cell r="AL784">
            <v>0</v>
          </cell>
          <cell r="AM784">
            <v>-1102.24</v>
          </cell>
          <cell r="AN784">
            <v>-2358.65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805.57</v>
          </cell>
          <cell r="AT784">
            <v>1662.63</v>
          </cell>
          <cell r="AU784">
            <v>0</v>
          </cell>
          <cell r="AV784">
            <v>711</v>
          </cell>
          <cell r="AW784">
            <v>866.33</v>
          </cell>
          <cell r="AX784">
            <v>0</v>
          </cell>
          <cell r="AY784">
            <v>432.7</v>
          </cell>
          <cell r="AZ784">
            <v>1818.18</v>
          </cell>
          <cell r="BA784">
            <v>0</v>
          </cell>
          <cell r="BB784">
            <v>-1069.83</v>
          </cell>
          <cell r="BC784">
            <v>-2386.31</v>
          </cell>
          <cell r="BD784">
            <v>0</v>
          </cell>
          <cell r="BE784">
            <v>-444.24</v>
          </cell>
          <cell r="BF784">
            <v>407.88</v>
          </cell>
          <cell r="BG784">
            <v>0</v>
          </cell>
          <cell r="BH784">
            <v>1767.36</v>
          </cell>
          <cell r="BI784">
            <v>4080.69</v>
          </cell>
          <cell r="BK784">
            <v>2.5337548205811937</v>
          </cell>
          <cell r="BL784">
            <v>2.4083735643716282</v>
          </cell>
        </row>
        <row r="785">
          <cell r="B785" t="str">
            <v>COLMENA</v>
          </cell>
          <cell r="C785">
            <v>416744.62</v>
          </cell>
          <cell r="D785">
            <v>458892.62000000005</v>
          </cell>
          <cell r="E785">
            <v>0</v>
          </cell>
          <cell r="F785">
            <v>398154.7</v>
          </cell>
          <cell r="G785">
            <v>433843.78</v>
          </cell>
          <cell r="H785">
            <v>0</v>
          </cell>
          <cell r="I785">
            <v>335.46</v>
          </cell>
          <cell r="J785">
            <v>-82.39</v>
          </cell>
          <cell r="K785">
            <v>0</v>
          </cell>
          <cell r="L785">
            <v>397819.23</v>
          </cell>
          <cell r="M785">
            <v>433926.17</v>
          </cell>
          <cell r="N785">
            <v>0</v>
          </cell>
          <cell r="O785">
            <v>10097.82</v>
          </cell>
          <cell r="P785">
            <v>11556.71</v>
          </cell>
          <cell r="Q785">
            <v>0</v>
          </cell>
          <cell r="R785">
            <v>387721.41</v>
          </cell>
          <cell r="S785">
            <v>422369.44999999995</v>
          </cell>
          <cell r="T785">
            <v>0</v>
          </cell>
          <cell r="U785">
            <v>115380.02</v>
          </cell>
          <cell r="V785">
            <v>119876.14</v>
          </cell>
          <cell r="W785">
            <v>0</v>
          </cell>
          <cell r="X785">
            <v>112543.43</v>
          </cell>
          <cell r="Y785">
            <v>116616.4</v>
          </cell>
          <cell r="Z785">
            <v>0</v>
          </cell>
          <cell r="AA785">
            <v>23802.770000000004</v>
          </cell>
          <cell r="AB785">
            <v>73160.189999999988</v>
          </cell>
          <cell r="AC785">
            <v>0</v>
          </cell>
          <cell r="AD785">
            <v>136346.20000000001</v>
          </cell>
          <cell r="AE785">
            <v>189776.59</v>
          </cell>
          <cell r="AF785">
            <v>0</v>
          </cell>
          <cell r="AG785">
            <v>132427.44</v>
          </cell>
          <cell r="AH785">
            <v>184808.6</v>
          </cell>
          <cell r="AI785">
            <v>0</v>
          </cell>
          <cell r="AJ785">
            <v>53.76</v>
          </cell>
          <cell r="AK785">
            <v>397.71</v>
          </cell>
          <cell r="AL785">
            <v>0</v>
          </cell>
          <cell r="AM785">
            <v>-7630.98</v>
          </cell>
          <cell r="AN785">
            <v>-15918.800000000001</v>
          </cell>
          <cell r="AO785">
            <v>0</v>
          </cell>
          <cell r="AP785">
            <v>90603.37999999999</v>
          </cell>
          <cell r="AQ785">
            <v>106209.51</v>
          </cell>
          <cell r="AR785">
            <v>0</v>
          </cell>
          <cell r="AS785">
            <v>24011.37</v>
          </cell>
          <cell r="AT785">
            <v>26564.38</v>
          </cell>
          <cell r="AU785">
            <v>0</v>
          </cell>
          <cell r="AV785">
            <v>58357.899999999994</v>
          </cell>
          <cell r="AW785">
            <v>75104.329999999987</v>
          </cell>
          <cell r="AX785">
            <v>0</v>
          </cell>
          <cell r="AY785">
            <v>7321.9699999999993</v>
          </cell>
          <cell r="AZ785">
            <v>7212.91</v>
          </cell>
          <cell r="BA785">
            <v>0</v>
          </cell>
          <cell r="BB785">
            <v>82630.340000000011</v>
          </cell>
          <cell r="BC785">
            <v>38388.539999999994</v>
          </cell>
          <cell r="BD785">
            <v>0</v>
          </cell>
          <cell r="BE785">
            <v>139813.21000000002</v>
          </cell>
          <cell r="BF785">
            <v>104061.76000000001</v>
          </cell>
          <cell r="BG785">
            <v>0</v>
          </cell>
          <cell r="BH785">
            <v>305091.07</v>
          </cell>
          <cell r="BI785">
            <v>383980.91</v>
          </cell>
          <cell r="BK785">
            <v>0.7868822100899715</v>
          </cell>
          <cell r="BL785">
            <v>0.90911151362864917</v>
          </cell>
        </row>
        <row r="786">
          <cell r="B786" t="str">
            <v>CONFIANZA</v>
          </cell>
          <cell r="C786">
            <v>168873.76</v>
          </cell>
          <cell r="D786">
            <v>187038.42</v>
          </cell>
          <cell r="E786">
            <v>0</v>
          </cell>
          <cell r="F786">
            <v>91441.98</v>
          </cell>
          <cell r="G786">
            <v>95980.41</v>
          </cell>
          <cell r="H786">
            <v>0</v>
          </cell>
          <cell r="I786">
            <v>-974.97</v>
          </cell>
          <cell r="J786">
            <v>912.85</v>
          </cell>
          <cell r="K786">
            <v>0</v>
          </cell>
          <cell r="L786">
            <v>92416.95</v>
          </cell>
          <cell r="M786">
            <v>95067.56</v>
          </cell>
          <cell r="N786">
            <v>0</v>
          </cell>
          <cell r="O786">
            <v>15977.51</v>
          </cell>
          <cell r="P786">
            <v>8361.26</v>
          </cell>
          <cell r="Q786">
            <v>0</v>
          </cell>
          <cell r="R786">
            <v>76439.44</v>
          </cell>
          <cell r="S786">
            <v>86706.3</v>
          </cell>
          <cell r="T786">
            <v>0</v>
          </cell>
          <cell r="U786">
            <v>56402.65</v>
          </cell>
          <cell r="V786">
            <v>18392.52</v>
          </cell>
          <cell r="W786">
            <v>0</v>
          </cell>
          <cell r="X786">
            <v>26379.38</v>
          </cell>
          <cell r="Y786">
            <v>9837.59</v>
          </cell>
          <cell r="Z786">
            <v>0</v>
          </cell>
          <cell r="AA786">
            <v>22904.78</v>
          </cell>
          <cell r="AB786">
            <v>28249.66</v>
          </cell>
          <cell r="AC786">
            <v>0</v>
          </cell>
          <cell r="AD786">
            <v>49284.160000000003</v>
          </cell>
          <cell r="AE786">
            <v>38087.25</v>
          </cell>
          <cell r="AF786">
            <v>0</v>
          </cell>
          <cell r="AG786">
            <v>36218.370000000003</v>
          </cell>
          <cell r="AH786">
            <v>38087.25</v>
          </cell>
          <cell r="AI786">
            <v>0</v>
          </cell>
          <cell r="AJ786">
            <v>42659.81</v>
          </cell>
          <cell r="AK786">
            <v>45023.24</v>
          </cell>
          <cell r="AL786">
            <v>0</v>
          </cell>
          <cell r="AM786">
            <v>6710.15</v>
          </cell>
          <cell r="AN786">
            <v>6173.79</v>
          </cell>
          <cell r="AO786">
            <v>0</v>
          </cell>
          <cell r="AP786">
            <v>-1566.09</v>
          </cell>
          <cell r="AQ786">
            <v>0</v>
          </cell>
          <cell r="AR786">
            <v>0</v>
          </cell>
          <cell r="AS786">
            <v>20720.169999999998</v>
          </cell>
          <cell r="AT786">
            <v>23255.77</v>
          </cell>
          <cell r="AU786">
            <v>0</v>
          </cell>
          <cell r="AV786">
            <v>18470.099999999999</v>
          </cell>
          <cell r="AW786">
            <v>19335.45</v>
          </cell>
          <cell r="AX786">
            <v>0</v>
          </cell>
          <cell r="AY786">
            <v>1126.83</v>
          </cell>
          <cell r="AZ786">
            <v>3192.78</v>
          </cell>
          <cell r="BA786">
            <v>0</v>
          </cell>
          <cell r="BB786">
            <v>-5240.1000000000004</v>
          </cell>
          <cell r="BC786">
            <v>-3338.74</v>
          </cell>
          <cell r="BD786">
            <v>0</v>
          </cell>
          <cell r="BE786">
            <v>28514.65</v>
          </cell>
          <cell r="BF786">
            <v>61124.94</v>
          </cell>
          <cell r="BG786">
            <v>0</v>
          </cell>
          <cell r="BH786">
            <v>81679.539999999994</v>
          </cell>
          <cell r="BI786">
            <v>90045.05</v>
          </cell>
          <cell r="BK786">
            <v>1.0685521767297093</v>
          </cell>
          <cell r="BL786">
            <v>1.0385063138433999</v>
          </cell>
        </row>
        <row r="787">
          <cell r="B787" t="str">
            <v>EQUIDAD</v>
          </cell>
          <cell r="C787">
            <v>371592.69999999995</v>
          </cell>
          <cell r="D787">
            <v>469683.54</v>
          </cell>
          <cell r="E787">
            <v>0</v>
          </cell>
          <cell r="F787">
            <v>290908.73</v>
          </cell>
          <cell r="G787">
            <v>384774.58999999997</v>
          </cell>
          <cell r="H787">
            <v>0</v>
          </cell>
          <cell r="I787">
            <v>15121.49</v>
          </cell>
          <cell r="J787">
            <v>33831.590000000004</v>
          </cell>
          <cell r="K787">
            <v>0</v>
          </cell>
          <cell r="L787">
            <v>275787.25</v>
          </cell>
          <cell r="M787">
            <v>350943</v>
          </cell>
          <cell r="N787">
            <v>0</v>
          </cell>
          <cell r="O787">
            <v>10301.419999999998</v>
          </cell>
          <cell r="P787">
            <v>9192.27</v>
          </cell>
          <cell r="Q787">
            <v>0</v>
          </cell>
          <cell r="R787">
            <v>265485.83</v>
          </cell>
          <cell r="S787">
            <v>341750.73</v>
          </cell>
          <cell r="T787">
            <v>0</v>
          </cell>
          <cell r="U787">
            <v>146515.20000000001</v>
          </cell>
          <cell r="V787">
            <v>190490.4</v>
          </cell>
          <cell r="W787">
            <v>0</v>
          </cell>
          <cell r="X787">
            <v>137252.9</v>
          </cell>
          <cell r="Y787">
            <v>177338.56</v>
          </cell>
          <cell r="Z787">
            <v>0</v>
          </cell>
          <cell r="AA787">
            <v>30545.61</v>
          </cell>
          <cell r="AB787">
            <v>15175.02</v>
          </cell>
          <cell r="AC787">
            <v>0</v>
          </cell>
          <cell r="AD787">
            <v>167798.5</v>
          </cell>
          <cell r="AE787">
            <v>192513.58</v>
          </cell>
          <cell r="AF787">
            <v>0</v>
          </cell>
          <cell r="AG787">
            <v>167088</v>
          </cell>
          <cell r="AH787">
            <v>189475.80999999997</v>
          </cell>
          <cell r="AI787">
            <v>0</v>
          </cell>
          <cell r="AJ787">
            <v>19465.54</v>
          </cell>
          <cell r="AK787">
            <v>29070.230000000003</v>
          </cell>
          <cell r="AL787">
            <v>0</v>
          </cell>
          <cell r="AM787">
            <v>11376.189999999999</v>
          </cell>
          <cell r="AN787">
            <v>19452.34</v>
          </cell>
          <cell r="AO787">
            <v>0</v>
          </cell>
          <cell r="AP787">
            <v>4610.34</v>
          </cell>
          <cell r="AQ787">
            <v>2671.9200000000005</v>
          </cell>
          <cell r="AR787">
            <v>0</v>
          </cell>
          <cell r="AS787">
            <v>29382.14</v>
          </cell>
          <cell r="AT787">
            <v>33248.050000000003</v>
          </cell>
          <cell r="AU787">
            <v>0</v>
          </cell>
          <cell r="AV787">
            <v>55362.630000000005</v>
          </cell>
          <cell r="AW787">
            <v>77429.67</v>
          </cell>
          <cell r="AX787">
            <v>0</v>
          </cell>
          <cell r="AY787">
            <v>10964.05</v>
          </cell>
          <cell r="AZ787">
            <v>3028.84</v>
          </cell>
          <cell r="BA787">
            <v>0</v>
          </cell>
          <cell r="BB787">
            <v>-13297.510000000002</v>
          </cell>
          <cell r="BC787">
            <v>16444.100000000002</v>
          </cell>
          <cell r="BD787">
            <v>0</v>
          </cell>
          <cell r="BE787">
            <v>3762.1600000000003</v>
          </cell>
          <cell r="BF787">
            <v>-2549.8399999999997</v>
          </cell>
          <cell r="BG787">
            <v>0</v>
          </cell>
          <cell r="BH787">
            <v>278783.33999999997</v>
          </cell>
          <cell r="BI787">
            <v>325306.62</v>
          </cell>
          <cell r="BK787">
            <v>1.0500874943118432</v>
          </cell>
          <cell r="BL787">
            <v>0.9518827655466896</v>
          </cell>
        </row>
        <row r="788">
          <cell r="B788" t="str">
            <v>ESTADO</v>
          </cell>
          <cell r="C788">
            <v>873634.26</v>
          </cell>
          <cell r="D788">
            <v>1160266.47</v>
          </cell>
          <cell r="E788">
            <v>0</v>
          </cell>
          <cell r="F788">
            <v>689461.72</v>
          </cell>
          <cell r="G788">
            <v>769547.33000000007</v>
          </cell>
          <cell r="H788">
            <v>0</v>
          </cell>
          <cell r="I788">
            <v>26416.969999999998</v>
          </cell>
          <cell r="J788">
            <v>42110.929999999993</v>
          </cell>
          <cell r="K788">
            <v>0</v>
          </cell>
          <cell r="L788">
            <v>663044.73</v>
          </cell>
          <cell r="M788">
            <v>727436.4</v>
          </cell>
          <cell r="N788">
            <v>0</v>
          </cell>
          <cell r="O788">
            <v>21472.61</v>
          </cell>
          <cell r="P788">
            <v>21791.260000000002</v>
          </cell>
          <cell r="Q788">
            <v>0</v>
          </cell>
          <cell r="R788">
            <v>641572.13</v>
          </cell>
          <cell r="S788">
            <v>705645.14</v>
          </cell>
          <cell r="T788">
            <v>0</v>
          </cell>
          <cell r="U788">
            <v>366728.5</v>
          </cell>
          <cell r="V788">
            <v>444899.07</v>
          </cell>
          <cell r="W788">
            <v>0</v>
          </cell>
          <cell r="X788">
            <v>330472.86000000004</v>
          </cell>
          <cell r="Y788">
            <v>319318.68</v>
          </cell>
          <cell r="Z788">
            <v>0</v>
          </cell>
          <cell r="AA788">
            <v>32030.06</v>
          </cell>
          <cell r="AB788">
            <v>147077.22</v>
          </cell>
          <cell r="AC788">
            <v>0</v>
          </cell>
          <cell r="AD788">
            <v>362502.92</v>
          </cell>
          <cell r="AE788">
            <v>466395.87</v>
          </cell>
          <cell r="AF788">
            <v>0</v>
          </cell>
          <cell r="AG788">
            <v>357759.58999999997</v>
          </cell>
          <cell r="AH788">
            <v>456026.89999999997</v>
          </cell>
          <cell r="AI788">
            <v>0</v>
          </cell>
          <cell r="AJ788">
            <v>162114.57</v>
          </cell>
          <cell r="AK788">
            <v>186938.56</v>
          </cell>
          <cell r="AL788">
            <v>0</v>
          </cell>
          <cell r="AM788">
            <v>121950.97</v>
          </cell>
          <cell r="AN788">
            <v>98007.959999999992</v>
          </cell>
          <cell r="AO788">
            <v>0</v>
          </cell>
          <cell r="AP788">
            <v>2023.5299999999993</v>
          </cell>
          <cell r="AQ788">
            <v>531.47</v>
          </cell>
          <cell r="AR788">
            <v>0</v>
          </cell>
          <cell r="AS788">
            <v>66476.150000000009</v>
          </cell>
          <cell r="AT788">
            <v>73426.39</v>
          </cell>
          <cell r="AU788">
            <v>0</v>
          </cell>
          <cell r="AV788">
            <v>106233.70000000001</v>
          </cell>
          <cell r="AW788">
            <v>140172.69</v>
          </cell>
          <cell r="AX788">
            <v>0</v>
          </cell>
          <cell r="AY788">
            <v>6024.54</v>
          </cell>
          <cell r="AZ788">
            <v>6909.67</v>
          </cell>
          <cell r="BA788">
            <v>0</v>
          </cell>
          <cell r="BB788">
            <v>-18896.330000000002</v>
          </cell>
          <cell r="BC788">
            <v>-69429.950000000012</v>
          </cell>
          <cell r="BD788">
            <v>0</v>
          </cell>
          <cell r="BE788">
            <v>35462.550000000003</v>
          </cell>
          <cell r="BF788">
            <v>10438.43</v>
          </cell>
          <cell r="BG788">
            <v>0</v>
          </cell>
          <cell r="BH788">
            <v>660468.46</v>
          </cell>
          <cell r="BI788">
            <v>775075.09</v>
          </cell>
          <cell r="BK788">
            <v>1.0294531964784692</v>
          </cell>
          <cell r="BL788">
            <v>1.0983921465114888</v>
          </cell>
        </row>
        <row r="789">
          <cell r="B789" t="str">
            <v>GENERALI</v>
          </cell>
          <cell r="C789">
            <v>191083.11</v>
          </cell>
          <cell r="D789">
            <v>189253.32</v>
          </cell>
          <cell r="E789">
            <v>0</v>
          </cell>
          <cell r="F789">
            <v>146452.94</v>
          </cell>
          <cell r="G789">
            <v>140434.82</v>
          </cell>
          <cell r="H789">
            <v>0</v>
          </cell>
          <cell r="I789">
            <v>113.11000000000013</v>
          </cell>
          <cell r="J789">
            <v>-5786.96</v>
          </cell>
          <cell r="K789">
            <v>0</v>
          </cell>
          <cell r="L789">
            <v>146339.83000000002</v>
          </cell>
          <cell r="M789">
            <v>146221.78</v>
          </cell>
          <cell r="N789">
            <v>0</v>
          </cell>
          <cell r="O789">
            <v>6623.18</v>
          </cell>
          <cell r="P789">
            <v>6714.4800000000005</v>
          </cell>
          <cell r="Q789">
            <v>0</v>
          </cell>
          <cell r="R789">
            <v>139716.65</v>
          </cell>
          <cell r="S789">
            <v>139507.31</v>
          </cell>
          <cell r="T789">
            <v>0</v>
          </cell>
          <cell r="U789">
            <v>100311.75</v>
          </cell>
          <cell r="V789">
            <v>118722.55</v>
          </cell>
          <cell r="W789">
            <v>0</v>
          </cell>
          <cell r="X789">
            <v>76224.479999999996</v>
          </cell>
          <cell r="Y789">
            <v>83093.119999999995</v>
          </cell>
          <cell r="Z789">
            <v>0</v>
          </cell>
          <cell r="AA789">
            <v>2612.4499999999998</v>
          </cell>
          <cell r="AB789">
            <v>-804.25</v>
          </cell>
          <cell r="AC789">
            <v>0</v>
          </cell>
          <cell r="AD789">
            <v>78836.929999999993</v>
          </cell>
          <cell r="AE789">
            <v>82288.87</v>
          </cell>
          <cell r="AF789">
            <v>0</v>
          </cell>
          <cell r="AG789">
            <v>77464.320000000007</v>
          </cell>
          <cell r="AH789">
            <v>80425.429999999993</v>
          </cell>
          <cell r="AI789">
            <v>0</v>
          </cell>
          <cell r="AJ789">
            <v>34216.65</v>
          </cell>
          <cell r="AK789">
            <v>33644.800000000003</v>
          </cell>
          <cell r="AL789">
            <v>0</v>
          </cell>
          <cell r="AM789">
            <v>25210.29</v>
          </cell>
          <cell r="AN789">
            <v>24671.040000000001</v>
          </cell>
          <cell r="AO789">
            <v>0</v>
          </cell>
          <cell r="AP789">
            <v>-741.03</v>
          </cell>
          <cell r="AQ789">
            <v>570.15</v>
          </cell>
          <cell r="AR789">
            <v>0</v>
          </cell>
          <cell r="AS789">
            <v>17995.740000000002</v>
          </cell>
          <cell r="AT789">
            <v>19853.46</v>
          </cell>
          <cell r="AU789">
            <v>0</v>
          </cell>
          <cell r="AV789">
            <v>27834.02</v>
          </cell>
          <cell r="AW789">
            <v>30766.73</v>
          </cell>
          <cell r="AX789">
            <v>0</v>
          </cell>
          <cell r="AY789">
            <v>256.25</v>
          </cell>
          <cell r="AZ789">
            <v>680.27</v>
          </cell>
          <cell r="BA789">
            <v>0</v>
          </cell>
          <cell r="BB789">
            <v>-8302.9399999999987</v>
          </cell>
          <cell r="BC789">
            <v>-17459.77</v>
          </cell>
          <cell r="BD789">
            <v>0</v>
          </cell>
          <cell r="BE789">
            <v>-3173.7599999999998</v>
          </cell>
          <cell r="BF789">
            <v>-6685.1</v>
          </cell>
          <cell r="BG789">
            <v>0</v>
          </cell>
          <cell r="BH789">
            <v>148019.59</v>
          </cell>
          <cell r="BI789">
            <v>156967.09</v>
          </cell>
          <cell r="BK789">
            <v>1.0594269902692344</v>
          </cell>
          <cell r="BL789">
            <v>1.125153083376061</v>
          </cell>
        </row>
        <row r="790">
          <cell r="B790" t="str">
            <v>GLOBAL</v>
          </cell>
          <cell r="C790">
            <v>150380.03</v>
          </cell>
          <cell r="D790">
            <v>230769.36</v>
          </cell>
          <cell r="E790">
            <v>0</v>
          </cell>
          <cell r="F790">
            <v>147477.99</v>
          </cell>
          <cell r="G790">
            <v>227647.38</v>
          </cell>
          <cell r="H790">
            <v>0</v>
          </cell>
          <cell r="I790">
            <v>178684.15</v>
          </cell>
          <cell r="J790">
            <v>272713.34000000003</v>
          </cell>
          <cell r="K790">
            <v>0</v>
          </cell>
          <cell r="L790">
            <v>-31206.149999999998</v>
          </cell>
          <cell r="M790">
            <v>-45065.96</v>
          </cell>
          <cell r="N790">
            <v>0</v>
          </cell>
          <cell r="O790">
            <v>54</v>
          </cell>
          <cell r="P790">
            <v>54</v>
          </cell>
          <cell r="Q790">
            <v>0</v>
          </cell>
          <cell r="R790">
            <v>-31260.149999999998</v>
          </cell>
          <cell r="S790">
            <v>-45119.96</v>
          </cell>
          <cell r="T790">
            <v>0</v>
          </cell>
          <cell r="U790">
            <v>65469.950000000004</v>
          </cell>
          <cell r="V790">
            <v>77611.45</v>
          </cell>
          <cell r="W790">
            <v>0</v>
          </cell>
          <cell r="X790">
            <v>64876.94</v>
          </cell>
          <cell r="Y790">
            <v>75918.94</v>
          </cell>
          <cell r="Z790">
            <v>0</v>
          </cell>
          <cell r="AA790">
            <v>16008.35</v>
          </cell>
          <cell r="AB790">
            <v>28185.25</v>
          </cell>
          <cell r="AC790">
            <v>0</v>
          </cell>
          <cell r="AD790">
            <v>80885.289999999994</v>
          </cell>
          <cell r="AE790">
            <v>104104.19</v>
          </cell>
          <cell r="AF790">
            <v>0</v>
          </cell>
          <cell r="AG790">
            <v>80778.53</v>
          </cell>
          <cell r="AH790">
            <v>103886.63</v>
          </cell>
          <cell r="AI790">
            <v>0</v>
          </cell>
          <cell r="AJ790">
            <v>4983.1099999999997</v>
          </cell>
          <cell r="AK790">
            <v>6024.55</v>
          </cell>
          <cell r="AL790">
            <v>0</v>
          </cell>
          <cell r="AM790">
            <v>4401.25</v>
          </cell>
          <cell r="AN790">
            <v>4607.63</v>
          </cell>
          <cell r="AO790">
            <v>0</v>
          </cell>
          <cell r="AP790">
            <v>-77.48</v>
          </cell>
          <cell r="AQ790">
            <v>0</v>
          </cell>
          <cell r="AR790">
            <v>0</v>
          </cell>
          <cell r="AS790">
            <v>6997.25</v>
          </cell>
          <cell r="AT790">
            <v>8644.130000000001</v>
          </cell>
          <cell r="AU790">
            <v>0</v>
          </cell>
          <cell r="AV790">
            <v>11047.46</v>
          </cell>
          <cell r="AW790">
            <v>12465.39</v>
          </cell>
          <cell r="AX790">
            <v>0</v>
          </cell>
          <cell r="AY790">
            <v>24.66</v>
          </cell>
          <cell r="AZ790">
            <v>0.96</v>
          </cell>
          <cell r="BA790">
            <v>0</v>
          </cell>
          <cell r="BB790">
            <v>-134431.82</v>
          </cell>
          <cell r="BC790">
            <v>-174724.69</v>
          </cell>
          <cell r="BD790">
            <v>0</v>
          </cell>
          <cell r="BE790">
            <v>7273.1900000000005</v>
          </cell>
          <cell r="BF790">
            <v>7212.8000000000011</v>
          </cell>
          <cell r="BG790">
            <v>0</v>
          </cell>
          <cell r="BH790">
            <v>103171.66</v>
          </cell>
          <cell r="BI790">
            <v>129604.73000000001</v>
          </cell>
          <cell r="BK790">
            <v>-3.3004214631087829</v>
          </cell>
          <cell r="BL790">
            <v>-2.8724480252198812</v>
          </cell>
        </row>
        <row r="791">
          <cell r="B791" t="str">
            <v>JMALUCELLI TRAVELERS</v>
          </cell>
          <cell r="C791">
            <v>12247.67</v>
          </cell>
          <cell r="D791">
            <v>27525.4</v>
          </cell>
          <cell r="E791">
            <v>0</v>
          </cell>
          <cell r="F791">
            <v>1744.63</v>
          </cell>
          <cell r="G791">
            <v>1424.21</v>
          </cell>
          <cell r="H791">
            <v>0</v>
          </cell>
          <cell r="I791">
            <v>308.49</v>
          </cell>
          <cell r="J791">
            <v>108.85</v>
          </cell>
          <cell r="K791">
            <v>0</v>
          </cell>
          <cell r="L791">
            <v>1436.13</v>
          </cell>
          <cell r="M791">
            <v>1315.36</v>
          </cell>
          <cell r="N791">
            <v>0</v>
          </cell>
          <cell r="O791">
            <v>356.17</v>
          </cell>
          <cell r="P791">
            <v>376.92</v>
          </cell>
          <cell r="Q791">
            <v>0</v>
          </cell>
          <cell r="R791">
            <v>1079.97</v>
          </cell>
          <cell r="S791">
            <v>938.44</v>
          </cell>
          <cell r="T791">
            <v>0</v>
          </cell>
          <cell r="U791">
            <v>-12.39</v>
          </cell>
          <cell r="V791">
            <v>96.1</v>
          </cell>
          <cell r="W791">
            <v>0</v>
          </cell>
          <cell r="X791">
            <v>-0.5</v>
          </cell>
          <cell r="Y791">
            <v>8.98</v>
          </cell>
          <cell r="Z791">
            <v>0</v>
          </cell>
          <cell r="AA791">
            <v>57.72</v>
          </cell>
          <cell r="AB791">
            <v>253.48</v>
          </cell>
          <cell r="AC791">
            <v>0</v>
          </cell>
          <cell r="AD791">
            <v>57.22</v>
          </cell>
          <cell r="AE791">
            <v>262.45</v>
          </cell>
          <cell r="AF791">
            <v>0</v>
          </cell>
          <cell r="AG791">
            <v>57.22</v>
          </cell>
          <cell r="AH791">
            <v>262.45</v>
          </cell>
          <cell r="AI791">
            <v>0</v>
          </cell>
          <cell r="AJ791">
            <v>2136.2199999999998</v>
          </cell>
          <cell r="AK791">
            <v>4183.82</v>
          </cell>
          <cell r="AL791">
            <v>0</v>
          </cell>
          <cell r="AM791">
            <v>-5297.45</v>
          </cell>
          <cell r="AN791">
            <v>-4695.37</v>
          </cell>
          <cell r="AO791">
            <v>0</v>
          </cell>
          <cell r="AP791">
            <v>-72.05</v>
          </cell>
          <cell r="AQ791">
            <v>0</v>
          </cell>
          <cell r="AR791">
            <v>0</v>
          </cell>
          <cell r="AS791">
            <v>3177.49</v>
          </cell>
          <cell r="AT791">
            <v>4146.0600000000004</v>
          </cell>
          <cell r="AU791">
            <v>0</v>
          </cell>
          <cell r="AV791">
            <v>2535.4</v>
          </cell>
          <cell r="AW791">
            <v>2875.72</v>
          </cell>
          <cell r="AX791">
            <v>0</v>
          </cell>
          <cell r="AY791">
            <v>51.64</v>
          </cell>
          <cell r="AZ791">
            <v>19.79</v>
          </cell>
          <cell r="BA791">
            <v>0</v>
          </cell>
          <cell r="BB791">
            <v>627.72</v>
          </cell>
          <cell r="BC791">
            <v>-1670.21</v>
          </cell>
          <cell r="BD791">
            <v>0</v>
          </cell>
          <cell r="BE791">
            <v>966.81</v>
          </cell>
          <cell r="BF791">
            <v>-834.5</v>
          </cell>
          <cell r="BG791">
            <v>0</v>
          </cell>
          <cell r="BH791">
            <v>452.25</v>
          </cell>
          <cell r="BI791">
            <v>2608.65</v>
          </cell>
          <cell r="BK791">
            <v>0.41876163226756308</v>
          </cell>
          <cell r="BL791">
            <v>2.7797728144580365</v>
          </cell>
        </row>
        <row r="792">
          <cell r="B792" t="str">
            <v>LIBERTY</v>
          </cell>
          <cell r="C792">
            <v>960898.09000000008</v>
          </cell>
          <cell r="D792">
            <v>1020615.88</v>
          </cell>
          <cell r="E792">
            <v>0</v>
          </cell>
          <cell r="F792">
            <v>892453.77</v>
          </cell>
          <cell r="G792">
            <v>953704.28</v>
          </cell>
          <cell r="H792">
            <v>0</v>
          </cell>
          <cell r="I792">
            <v>3449.91</v>
          </cell>
          <cell r="J792">
            <v>30483.760000000002</v>
          </cell>
          <cell r="K792">
            <v>0</v>
          </cell>
          <cell r="L792">
            <v>889003.8600000001</v>
          </cell>
          <cell r="M792">
            <v>923220.52</v>
          </cell>
          <cell r="N792">
            <v>0</v>
          </cell>
          <cell r="O792">
            <v>55548.850000000006</v>
          </cell>
          <cell r="P792">
            <v>57429.650000000009</v>
          </cell>
          <cell r="Q792">
            <v>0</v>
          </cell>
          <cell r="R792">
            <v>833454.99999999988</v>
          </cell>
          <cell r="S792">
            <v>865790.87</v>
          </cell>
          <cell r="T792">
            <v>0</v>
          </cell>
          <cell r="U792">
            <v>379765.96</v>
          </cell>
          <cell r="V792">
            <v>418101.29</v>
          </cell>
          <cell r="W792">
            <v>0</v>
          </cell>
          <cell r="X792">
            <v>367681.43</v>
          </cell>
          <cell r="Y792">
            <v>402550.57</v>
          </cell>
          <cell r="Z792">
            <v>0</v>
          </cell>
          <cell r="AA792">
            <v>87289.59</v>
          </cell>
          <cell r="AB792">
            <v>68677.13</v>
          </cell>
          <cell r="AC792">
            <v>0</v>
          </cell>
          <cell r="AD792">
            <v>454971.00999999995</v>
          </cell>
          <cell r="AE792">
            <v>471227.70999999996</v>
          </cell>
          <cell r="AF792">
            <v>0</v>
          </cell>
          <cell r="AG792">
            <v>451009.55999999994</v>
          </cell>
          <cell r="AH792">
            <v>467387.58</v>
          </cell>
          <cell r="AI792">
            <v>0</v>
          </cell>
          <cell r="AJ792">
            <v>161837.93999999997</v>
          </cell>
          <cell r="AK792">
            <v>161368.34</v>
          </cell>
          <cell r="AL792">
            <v>0</v>
          </cell>
          <cell r="AM792">
            <v>144723.28999999998</v>
          </cell>
          <cell r="AN792">
            <v>135930.87</v>
          </cell>
          <cell r="AO792">
            <v>0</v>
          </cell>
          <cell r="AP792">
            <v>23389.43</v>
          </cell>
          <cell r="AQ792">
            <v>13512.149999999998</v>
          </cell>
          <cell r="AR792">
            <v>0</v>
          </cell>
          <cell r="AS792">
            <v>71850.2</v>
          </cell>
          <cell r="AT792">
            <v>75476.44</v>
          </cell>
          <cell r="AU792">
            <v>0</v>
          </cell>
          <cell r="AV792">
            <v>227030.02999999997</v>
          </cell>
          <cell r="AW792">
            <v>230466.16</v>
          </cell>
          <cell r="AX792">
            <v>0</v>
          </cell>
          <cell r="AY792">
            <v>8340</v>
          </cell>
          <cell r="AZ792">
            <v>19014.400000000001</v>
          </cell>
          <cell r="BA792">
            <v>0</v>
          </cell>
          <cell r="BB792">
            <v>-92887.5</v>
          </cell>
          <cell r="BC792">
            <v>-75996.739999999991</v>
          </cell>
          <cell r="BD792">
            <v>0</v>
          </cell>
          <cell r="BE792">
            <v>46560.25</v>
          </cell>
          <cell r="BF792">
            <v>47416.05</v>
          </cell>
          <cell r="BG792">
            <v>0</v>
          </cell>
          <cell r="BH792">
            <v>926342.51</v>
          </cell>
          <cell r="BI792">
            <v>941787.6</v>
          </cell>
          <cell r="BK792">
            <v>1.1114487404838893</v>
          </cell>
          <cell r="BL792">
            <v>1.0877772365513627</v>
          </cell>
        </row>
        <row r="793">
          <cell r="B793" t="str">
            <v>MAPFRE</v>
          </cell>
          <cell r="C793">
            <v>1530092.45</v>
          </cell>
          <cell r="D793">
            <v>1272934.8799999999</v>
          </cell>
          <cell r="E793">
            <v>0</v>
          </cell>
          <cell r="F793">
            <v>1066772.21</v>
          </cell>
          <cell r="G793">
            <v>814293.64</v>
          </cell>
          <cell r="H793">
            <v>0</v>
          </cell>
          <cell r="I793">
            <v>379597.65</v>
          </cell>
          <cell r="J793">
            <v>324956.71999999997</v>
          </cell>
          <cell r="K793">
            <v>0</v>
          </cell>
          <cell r="L793">
            <v>687174.55</v>
          </cell>
          <cell r="M793">
            <v>489336.92</v>
          </cell>
          <cell r="N793">
            <v>0</v>
          </cell>
          <cell r="O793">
            <v>49423.729999999996</v>
          </cell>
          <cell r="P793">
            <v>51751.350000000006</v>
          </cell>
          <cell r="Q793">
            <v>0</v>
          </cell>
          <cell r="R793">
            <v>637750.84</v>
          </cell>
          <cell r="S793">
            <v>437585.56999999995</v>
          </cell>
          <cell r="T793">
            <v>0</v>
          </cell>
          <cell r="U793">
            <v>814278.13</v>
          </cell>
          <cell r="V793">
            <v>780125.45</v>
          </cell>
          <cell r="W793">
            <v>0</v>
          </cell>
          <cell r="X793">
            <v>469297.35</v>
          </cell>
          <cell r="Y793">
            <v>457019.89</v>
          </cell>
          <cell r="Z793">
            <v>0</v>
          </cell>
          <cell r="AA793">
            <v>45369.900000000009</v>
          </cell>
          <cell r="AB793">
            <v>9484.0800000000017</v>
          </cell>
          <cell r="AC793">
            <v>0</v>
          </cell>
          <cell r="AD793">
            <v>514667.26</v>
          </cell>
          <cell r="AE793">
            <v>466503.95999999996</v>
          </cell>
          <cell r="AF793">
            <v>0</v>
          </cell>
          <cell r="AG793">
            <v>511946.73</v>
          </cell>
          <cell r="AH793">
            <v>467187.22</v>
          </cell>
          <cell r="AI793">
            <v>0</v>
          </cell>
          <cell r="AJ793">
            <v>107522.23</v>
          </cell>
          <cell r="AK793">
            <v>117407.27</v>
          </cell>
          <cell r="AL793">
            <v>0</v>
          </cell>
          <cell r="AM793">
            <v>50090.67</v>
          </cell>
          <cell r="AN793">
            <v>70542.430000000008</v>
          </cell>
          <cell r="AO793">
            <v>0</v>
          </cell>
          <cell r="AP793">
            <v>21096.75</v>
          </cell>
          <cell r="AQ793">
            <v>-2995.91</v>
          </cell>
          <cell r="AR793">
            <v>0</v>
          </cell>
          <cell r="AS793">
            <v>64673.64</v>
          </cell>
          <cell r="AT793">
            <v>73399.600000000006</v>
          </cell>
          <cell r="AU793">
            <v>0</v>
          </cell>
          <cell r="AV793">
            <v>89646.54</v>
          </cell>
          <cell r="AW793">
            <v>111571.52</v>
          </cell>
          <cell r="AX793">
            <v>0</v>
          </cell>
          <cell r="AY793">
            <v>21387.78</v>
          </cell>
          <cell r="AZ793">
            <v>55256.45</v>
          </cell>
          <cell r="BA793">
            <v>0</v>
          </cell>
          <cell r="BB793">
            <v>-121091.26999999999</v>
          </cell>
          <cell r="BC793">
            <v>-337375.74</v>
          </cell>
          <cell r="BD793">
            <v>0</v>
          </cell>
          <cell r="BE793">
            <v>20486.98</v>
          </cell>
          <cell r="BF793">
            <v>-138425.95000000001</v>
          </cell>
          <cell r="BG793">
            <v>0</v>
          </cell>
          <cell r="BH793">
            <v>758842.09</v>
          </cell>
          <cell r="BI793">
            <v>774961.31</v>
          </cell>
          <cell r="BK793">
            <v>1.1898723802543327</v>
          </cell>
          <cell r="BL793">
            <v>1.7709937510050893</v>
          </cell>
        </row>
        <row r="794">
          <cell r="B794" t="str">
            <v>METLIFE</v>
          </cell>
          <cell r="C794">
            <v>177299.9</v>
          </cell>
          <cell r="D794">
            <v>212667.46000000002</v>
          </cell>
          <cell r="E794">
            <v>0</v>
          </cell>
          <cell r="F794">
            <v>139931.66</v>
          </cell>
          <cell r="G794">
            <v>174617.98</v>
          </cell>
          <cell r="H794">
            <v>0</v>
          </cell>
          <cell r="I794">
            <v>36822.42</v>
          </cell>
          <cell r="J794">
            <v>44700.210000000006</v>
          </cell>
          <cell r="K794">
            <v>0</v>
          </cell>
          <cell r="L794">
            <v>103109.23</v>
          </cell>
          <cell r="M794">
            <v>129917.78000000001</v>
          </cell>
          <cell r="N794">
            <v>0</v>
          </cell>
          <cell r="O794">
            <v>1677.72</v>
          </cell>
          <cell r="P794">
            <v>1928.42</v>
          </cell>
          <cell r="Q794">
            <v>0</v>
          </cell>
          <cell r="R794">
            <v>101431.5</v>
          </cell>
          <cell r="S794">
            <v>127989.36</v>
          </cell>
          <cell r="T794">
            <v>0</v>
          </cell>
          <cell r="U794">
            <v>44396.81</v>
          </cell>
          <cell r="V794">
            <v>50910.189999999995</v>
          </cell>
          <cell r="W794">
            <v>0</v>
          </cell>
          <cell r="X794">
            <v>22080.54</v>
          </cell>
          <cell r="Y794">
            <v>24238.86</v>
          </cell>
          <cell r="Z794">
            <v>0</v>
          </cell>
          <cell r="AA794">
            <v>85.58</v>
          </cell>
          <cell r="AB794">
            <v>5644.19</v>
          </cell>
          <cell r="AC794">
            <v>0</v>
          </cell>
          <cell r="AD794">
            <v>22166.11</v>
          </cell>
          <cell r="AE794">
            <v>29883.06</v>
          </cell>
          <cell r="AF794">
            <v>0</v>
          </cell>
          <cell r="AG794">
            <v>21049.360000000001</v>
          </cell>
          <cell r="AH794">
            <v>29753.350000000002</v>
          </cell>
          <cell r="AI794">
            <v>0</v>
          </cell>
          <cell r="AJ794">
            <v>18602.2</v>
          </cell>
          <cell r="AK794">
            <v>26835.59</v>
          </cell>
          <cell r="AL794">
            <v>0</v>
          </cell>
          <cell r="AM794">
            <v>9624.94</v>
          </cell>
          <cell r="AN794">
            <v>18193.68</v>
          </cell>
          <cell r="AO794">
            <v>0</v>
          </cell>
          <cell r="AP794">
            <v>-1149.2</v>
          </cell>
          <cell r="AQ794">
            <v>-3775.04</v>
          </cell>
          <cell r="AR794">
            <v>0</v>
          </cell>
          <cell r="AS794">
            <v>43380.56</v>
          </cell>
          <cell r="AT794">
            <v>48948.89</v>
          </cell>
          <cell r="AU794">
            <v>0</v>
          </cell>
          <cell r="AV794">
            <v>82028.319999999992</v>
          </cell>
          <cell r="AW794">
            <v>73701.2</v>
          </cell>
          <cell r="AX794">
            <v>0</v>
          </cell>
          <cell r="AY794">
            <v>410.34</v>
          </cell>
          <cell r="AZ794">
            <v>82.89</v>
          </cell>
          <cell r="BA794">
            <v>0</v>
          </cell>
          <cell r="BB794">
            <v>-53912.82</v>
          </cell>
          <cell r="BC794">
            <v>-38915.620000000003</v>
          </cell>
          <cell r="BD794">
            <v>0</v>
          </cell>
          <cell r="BE794">
            <v>-16708.890000000003</v>
          </cell>
          <cell r="BF794">
            <v>1750.58</v>
          </cell>
          <cell r="BG794">
            <v>0</v>
          </cell>
          <cell r="BH794">
            <v>155344.32000000001</v>
          </cell>
          <cell r="BI794">
            <v>166904.97999999998</v>
          </cell>
          <cell r="BK794">
            <v>1.5315194983806804</v>
          </cell>
          <cell r="BL794">
            <v>1.3040534775703232</v>
          </cell>
        </row>
        <row r="795">
          <cell r="B795" t="str">
            <v>MUNDIAL</v>
          </cell>
          <cell r="C795">
            <v>338664.29000000004</v>
          </cell>
          <cell r="D795">
            <v>449282.51</v>
          </cell>
          <cell r="E795">
            <v>0</v>
          </cell>
          <cell r="F795">
            <v>222470.03</v>
          </cell>
          <cell r="G795">
            <v>290385.5</v>
          </cell>
          <cell r="H795">
            <v>0</v>
          </cell>
          <cell r="I795">
            <v>24865.469999999998</v>
          </cell>
          <cell r="J795">
            <v>18401.14</v>
          </cell>
          <cell r="K795">
            <v>0</v>
          </cell>
          <cell r="L795">
            <v>197604.56</v>
          </cell>
          <cell r="M795">
            <v>271984.37</v>
          </cell>
          <cell r="N795">
            <v>0</v>
          </cell>
          <cell r="O795">
            <v>7671.92</v>
          </cell>
          <cell r="P795">
            <v>8802.3000000000011</v>
          </cell>
          <cell r="Q795">
            <v>0</v>
          </cell>
          <cell r="R795">
            <v>189932.66</v>
          </cell>
          <cell r="S795">
            <v>263182.08000000002</v>
          </cell>
          <cell r="T795">
            <v>0</v>
          </cell>
          <cell r="U795">
            <v>124330.05</v>
          </cell>
          <cell r="V795">
            <v>247799.52000000002</v>
          </cell>
          <cell r="W795">
            <v>0</v>
          </cell>
          <cell r="X795">
            <v>107823.16</v>
          </cell>
          <cell r="Y795">
            <v>182013.14</v>
          </cell>
          <cell r="Z795">
            <v>0</v>
          </cell>
          <cell r="AA795">
            <v>1906.37</v>
          </cell>
          <cell r="AB795">
            <v>-7763.42</v>
          </cell>
          <cell r="AC795">
            <v>0</v>
          </cell>
          <cell r="AD795">
            <v>109729.53</v>
          </cell>
          <cell r="AE795">
            <v>174249.72</v>
          </cell>
          <cell r="AF795">
            <v>0</v>
          </cell>
          <cell r="AG795">
            <v>109729.53</v>
          </cell>
          <cell r="AH795">
            <v>174249.72</v>
          </cell>
          <cell r="AI795">
            <v>0</v>
          </cell>
          <cell r="AJ795">
            <v>47162.61</v>
          </cell>
          <cell r="AK795">
            <v>56686.85</v>
          </cell>
          <cell r="AL795">
            <v>0</v>
          </cell>
          <cell r="AM795">
            <v>35830.300000000003</v>
          </cell>
          <cell r="AN795">
            <v>38555.86</v>
          </cell>
          <cell r="AO795">
            <v>0</v>
          </cell>
          <cell r="AP795">
            <v>2627.3799999999997</v>
          </cell>
          <cell r="AQ795">
            <v>0</v>
          </cell>
          <cell r="AR795">
            <v>0</v>
          </cell>
          <cell r="AS795">
            <v>15427.310000000001</v>
          </cell>
          <cell r="AT795">
            <v>17713.060000000001</v>
          </cell>
          <cell r="AU795">
            <v>0</v>
          </cell>
          <cell r="AV795">
            <v>21219.51</v>
          </cell>
          <cell r="AW795">
            <v>26663.47</v>
          </cell>
          <cell r="AX795">
            <v>0</v>
          </cell>
          <cell r="AY795">
            <v>374.9</v>
          </cell>
          <cell r="AZ795">
            <v>124.36</v>
          </cell>
          <cell r="BA795">
            <v>0</v>
          </cell>
          <cell r="BB795">
            <v>4723.7299999999996</v>
          </cell>
          <cell r="BC795">
            <v>5875.6100000000006</v>
          </cell>
          <cell r="BD795">
            <v>0</v>
          </cell>
          <cell r="BE795">
            <v>11810.91</v>
          </cell>
          <cell r="BF795">
            <v>9190.44</v>
          </cell>
          <cell r="BG795">
            <v>0</v>
          </cell>
          <cell r="BH795">
            <v>185208.93000000002</v>
          </cell>
          <cell r="BI795">
            <v>257306.47000000003</v>
          </cell>
          <cell r="BK795">
            <v>0.97512944851085648</v>
          </cell>
          <cell r="BL795">
            <v>0.97767473378126646</v>
          </cell>
        </row>
        <row r="796">
          <cell r="B796" t="str">
            <v>NACIONAL</v>
          </cell>
          <cell r="C796">
            <v>15089.13</v>
          </cell>
          <cell r="D796">
            <v>30382.95</v>
          </cell>
          <cell r="E796">
            <v>0</v>
          </cell>
          <cell r="F796">
            <v>939.57</v>
          </cell>
          <cell r="G796">
            <v>1436.88</v>
          </cell>
          <cell r="H796">
            <v>0</v>
          </cell>
          <cell r="I796">
            <v>-621.85</v>
          </cell>
          <cell r="J796">
            <v>-667.93</v>
          </cell>
          <cell r="K796">
            <v>0</v>
          </cell>
          <cell r="L796">
            <v>1561.43</v>
          </cell>
          <cell r="M796">
            <v>2104.81</v>
          </cell>
          <cell r="N796">
            <v>0</v>
          </cell>
          <cell r="O796">
            <v>98.8</v>
          </cell>
          <cell r="P796">
            <v>712.2</v>
          </cell>
          <cell r="Q796">
            <v>0</v>
          </cell>
          <cell r="R796">
            <v>1462.63</v>
          </cell>
          <cell r="S796">
            <v>1392.61</v>
          </cell>
          <cell r="T796">
            <v>0</v>
          </cell>
          <cell r="U796">
            <v>0</v>
          </cell>
          <cell r="V796">
            <v>44.26</v>
          </cell>
          <cell r="W796">
            <v>0</v>
          </cell>
          <cell r="X796">
            <v>0</v>
          </cell>
          <cell r="Y796">
            <v>2.93</v>
          </cell>
          <cell r="Z796">
            <v>0</v>
          </cell>
          <cell r="AA796">
            <v>0</v>
          </cell>
          <cell r="AB796">
            <v>786.37</v>
          </cell>
          <cell r="AC796">
            <v>0</v>
          </cell>
          <cell r="AD796">
            <v>0</v>
          </cell>
          <cell r="AE796">
            <v>789.3</v>
          </cell>
          <cell r="AF796">
            <v>0</v>
          </cell>
          <cell r="AG796">
            <v>0</v>
          </cell>
          <cell r="AH796">
            <v>789.3</v>
          </cell>
          <cell r="AI796">
            <v>0</v>
          </cell>
          <cell r="AJ796">
            <v>474.37</v>
          </cell>
          <cell r="AK796">
            <v>1915.09</v>
          </cell>
          <cell r="AL796">
            <v>0</v>
          </cell>
          <cell r="AM796">
            <v>-2968.53</v>
          </cell>
          <cell r="AN796">
            <v>-1654.05</v>
          </cell>
          <cell r="AO796">
            <v>0</v>
          </cell>
          <cell r="AP796">
            <v>-6.46</v>
          </cell>
          <cell r="AQ796">
            <v>-6.51</v>
          </cell>
          <cell r="AR796">
            <v>0</v>
          </cell>
          <cell r="AS796">
            <v>1567.09</v>
          </cell>
          <cell r="AT796">
            <v>3068.14</v>
          </cell>
          <cell r="AU796">
            <v>0</v>
          </cell>
          <cell r="AV796">
            <v>9296.09</v>
          </cell>
          <cell r="AW796">
            <v>4506.9399999999996</v>
          </cell>
          <cell r="AX796">
            <v>0</v>
          </cell>
          <cell r="AY796">
            <v>235.57</v>
          </cell>
          <cell r="AZ796">
            <v>19.8</v>
          </cell>
          <cell r="BA796">
            <v>0</v>
          </cell>
          <cell r="BB796">
            <v>-6661.14</v>
          </cell>
          <cell r="BC796">
            <v>-5331.01</v>
          </cell>
          <cell r="BD796">
            <v>0</v>
          </cell>
          <cell r="BE796">
            <v>-906.88</v>
          </cell>
          <cell r="BF796">
            <v>-1718.15</v>
          </cell>
          <cell r="BG796">
            <v>0</v>
          </cell>
          <cell r="BH796">
            <v>8123.77</v>
          </cell>
          <cell r="BI796">
            <v>6723.63</v>
          </cell>
          <cell r="BK796">
            <v>5.5542139843979674</v>
          </cell>
          <cell r="BL796">
            <v>4.8280710320908229</v>
          </cell>
        </row>
        <row r="797">
          <cell r="B797" t="str">
            <v>OLD MUTUAL</v>
          </cell>
          <cell r="C797">
            <v>11105.36</v>
          </cell>
          <cell r="D797">
            <v>-8130.86</v>
          </cell>
          <cell r="E797">
            <v>0</v>
          </cell>
          <cell r="F797">
            <v>10820.06</v>
          </cell>
          <cell r="G797">
            <v>-8624.69</v>
          </cell>
          <cell r="H797">
            <v>0</v>
          </cell>
          <cell r="I797">
            <v>13191.78</v>
          </cell>
          <cell r="J797">
            <v>-13325.58</v>
          </cell>
          <cell r="K797">
            <v>0</v>
          </cell>
          <cell r="L797">
            <v>-2371.7199999999998</v>
          </cell>
          <cell r="M797">
            <v>4700.8900000000003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-2371.7199999999998</v>
          </cell>
          <cell r="S797">
            <v>4700.8900000000003</v>
          </cell>
          <cell r="T797">
            <v>0</v>
          </cell>
          <cell r="U797">
            <v>7873.8</v>
          </cell>
          <cell r="V797">
            <v>7774.06</v>
          </cell>
          <cell r="W797">
            <v>0</v>
          </cell>
          <cell r="X797">
            <v>7873.8</v>
          </cell>
          <cell r="Y797">
            <v>7774.06</v>
          </cell>
          <cell r="Z797">
            <v>0</v>
          </cell>
          <cell r="AA797">
            <v>1.03</v>
          </cell>
          <cell r="AB797">
            <v>1.58</v>
          </cell>
          <cell r="AC797">
            <v>0</v>
          </cell>
          <cell r="AD797">
            <v>7874.83</v>
          </cell>
          <cell r="AE797">
            <v>7775.64</v>
          </cell>
          <cell r="AF797">
            <v>0</v>
          </cell>
          <cell r="AG797">
            <v>7874.83</v>
          </cell>
          <cell r="AH797">
            <v>7412.68</v>
          </cell>
          <cell r="AI797">
            <v>0</v>
          </cell>
          <cell r="AJ797">
            <v>2457.58</v>
          </cell>
          <cell r="AK797">
            <v>2131.9299999999998</v>
          </cell>
          <cell r="AL797">
            <v>0</v>
          </cell>
          <cell r="AM797">
            <v>2457.58</v>
          </cell>
          <cell r="AN797">
            <v>2131.9299999999998</v>
          </cell>
          <cell r="AO797">
            <v>0</v>
          </cell>
          <cell r="AP797">
            <v>-7797.54</v>
          </cell>
          <cell r="AQ797">
            <v>-13122.97</v>
          </cell>
          <cell r="AR797">
            <v>0</v>
          </cell>
          <cell r="AS797">
            <v>3028.7</v>
          </cell>
          <cell r="AT797">
            <v>3805.16</v>
          </cell>
          <cell r="AU797">
            <v>0</v>
          </cell>
          <cell r="AV797">
            <v>18566.89</v>
          </cell>
          <cell r="AW797">
            <v>24438.14</v>
          </cell>
          <cell r="AX797">
            <v>0</v>
          </cell>
          <cell r="AY797">
            <v>0</v>
          </cell>
          <cell r="AZ797">
            <v>0</v>
          </cell>
          <cell r="BA797">
            <v>0</v>
          </cell>
          <cell r="BB797">
            <v>-26502.18</v>
          </cell>
          <cell r="BC797">
            <v>-19964.060000000001</v>
          </cell>
          <cell r="BD797">
            <v>0</v>
          </cell>
          <cell r="BE797">
            <v>4656.08</v>
          </cell>
          <cell r="BF797">
            <v>12388.11</v>
          </cell>
          <cell r="BG797">
            <v>0</v>
          </cell>
          <cell r="BH797">
            <v>24130.47</v>
          </cell>
          <cell r="BI797">
            <v>24664.94</v>
          </cell>
          <cell r="BK797">
            <v>-10.174244851837486</v>
          </cell>
          <cell r="BL797">
            <v>5.2468660189878937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>
        <row r="6">
          <cell r="B6" t="str">
            <v>ACE</v>
          </cell>
          <cell r="C6">
            <v>47167.31</v>
          </cell>
          <cell r="D6">
            <v>56396.32</v>
          </cell>
          <cell r="F6">
            <v>47002.16</v>
          </cell>
          <cell r="G6">
            <v>56396.32</v>
          </cell>
          <cell r="I6">
            <v>1763.58</v>
          </cell>
          <cell r="J6">
            <v>6328.7</v>
          </cell>
          <cell r="L6">
            <v>45238.58</v>
          </cell>
          <cell r="M6">
            <v>50067.62</v>
          </cell>
          <cell r="O6">
            <v>1789.97</v>
          </cell>
          <cell r="P6">
            <v>2255.13</v>
          </cell>
          <cell r="R6">
            <v>43448.62</v>
          </cell>
          <cell r="S6">
            <v>47812.49</v>
          </cell>
          <cell r="U6">
            <v>13895.23</v>
          </cell>
          <cell r="V6">
            <v>17783.32</v>
          </cell>
          <cell r="X6">
            <v>13743.31</v>
          </cell>
          <cell r="Y6">
            <v>17737.830000000002</v>
          </cell>
          <cell r="AA6">
            <v>-569.27</v>
          </cell>
          <cell r="AB6">
            <v>308.77999999999997</v>
          </cell>
          <cell r="AD6">
            <v>13174.05</v>
          </cell>
          <cell r="AE6">
            <v>18046.61</v>
          </cell>
          <cell r="AG6">
            <v>11726.68</v>
          </cell>
          <cell r="AH6">
            <v>16596.21</v>
          </cell>
          <cell r="AJ6">
            <v>7297.89</v>
          </cell>
          <cell r="AK6">
            <v>8667.32</v>
          </cell>
          <cell r="AM6">
            <v>7190.54</v>
          </cell>
          <cell r="AN6">
            <v>8667.32</v>
          </cell>
          <cell r="AP6">
            <v>-0.5</v>
          </cell>
          <cell r="AQ6">
            <v>-291.83</v>
          </cell>
          <cell r="AS6">
            <v>3284.59</v>
          </cell>
          <cell r="AT6">
            <v>4424.55</v>
          </cell>
          <cell r="AV6">
            <v>21956.959999999999</v>
          </cell>
          <cell r="AW6">
            <v>26733.94</v>
          </cell>
          <cell r="AY6">
            <v>174.45</v>
          </cell>
          <cell r="AZ6">
            <v>39.82</v>
          </cell>
          <cell r="BB6">
            <v>-884.09</v>
          </cell>
          <cell r="BC6">
            <v>-8357.5</v>
          </cell>
          <cell r="BE6">
            <v>-1673.08</v>
          </cell>
          <cell r="BF6">
            <v>-8629.41</v>
          </cell>
          <cell r="BH6">
            <v>44332.71</v>
          </cell>
          <cell r="BI6">
            <v>56169.99</v>
          </cell>
        </row>
        <row r="7">
          <cell r="B7" t="str">
            <v>ALFA VIDA</v>
          </cell>
          <cell r="C7">
            <v>217580.36</v>
          </cell>
          <cell r="D7">
            <v>265236.32</v>
          </cell>
          <cell r="F7">
            <v>114737.87</v>
          </cell>
          <cell r="G7">
            <v>136373</v>
          </cell>
          <cell r="I7">
            <v>421.86</v>
          </cell>
          <cell r="J7">
            <v>2508.7600000000002</v>
          </cell>
          <cell r="L7">
            <v>114316.01</v>
          </cell>
          <cell r="M7">
            <v>133864.25</v>
          </cell>
          <cell r="O7">
            <v>1773.38</v>
          </cell>
          <cell r="P7">
            <v>2898.01</v>
          </cell>
          <cell r="R7">
            <v>112542.63</v>
          </cell>
          <cell r="S7">
            <v>130966.23</v>
          </cell>
          <cell r="U7">
            <v>105083.84</v>
          </cell>
          <cell r="V7">
            <v>119548.88</v>
          </cell>
          <cell r="X7">
            <v>29538.23</v>
          </cell>
          <cell r="Y7">
            <v>38304.300000000003</v>
          </cell>
          <cell r="AA7">
            <v>2866.22</v>
          </cell>
          <cell r="AB7">
            <v>2.2799999999999998</v>
          </cell>
          <cell r="AD7">
            <v>32404.45</v>
          </cell>
          <cell r="AE7">
            <v>38306.589999999997</v>
          </cell>
          <cell r="AG7">
            <v>29874.400000000001</v>
          </cell>
          <cell r="AH7">
            <v>30927.64</v>
          </cell>
          <cell r="AJ7">
            <v>78634.42</v>
          </cell>
          <cell r="AK7">
            <v>100255.88</v>
          </cell>
          <cell r="AM7">
            <v>55555.39</v>
          </cell>
          <cell r="AN7">
            <v>65139.18</v>
          </cell>
          <cell r="AP7">
            <v>-117.29</v>
          </cell>
          <cell r="AQ7">
            <v>-430.83</v>
          </cell>
          <cell r="AS7">
            <v>1487.59</v>
          </cell>
          <cell r="AT7">
            <v>1228.69</v>
          </cell>
          <cell r="AV7">
            <v>2066.63</v>
          </cell>
          <cell r="AW7">
            <v>2133.02</v>
          </cell>
          <cell r="AY7">
            <v>98.31</v>
          </cell>
          <cell r="AZ7">
            <v>442.44</v>
          </cell>
          <cell r="BB7">
            <v>23577.59</v>
          </cell>
          <cell r="BC7">
            <v>31526.080000000002</v>
          </cell>
          <cell r="BE7">
            <v>21782.41</v>
          </cell>
          <cell r="BF7">
            <v>33537.39</v>
          </cell>
          <cell r="BH7">
            <v>88965.04</v>
          </cell>
          <cell r="BI7">
            <v>99440.15</v>
          </cell>
        </row>
        <row r="8">
          <cell r="B8" t="str">
            <v>METLIFE</v>
          </cell>
          <cell r="C8">
            <v>21174.87</v>
          </cell>
          <cell r="D8">
            <v>25992.22</v>
          </cell>
          <cell r="F8">
            <v>13292.51</v>
          </cell>
          <cell r="G8">
            <v>18354.38</v>
          </cell>
          <cell r="I8">
            <v>898.78</v>
          </cell>
          <cell r="J8">
            <v>2595.6799999999998</v>
          </cell>
          <cell r="L8">
            <v>12393.73</v>
          </cell>
          <cell r="M8">
            <v>15758.71</v>
          </cell>
          <cell r="O8">
            <v>1079.2</v>
          </cell>
          <cell r="P8">
            <v>1224.92</v>
          </cell>
          <cell r="R8">
            <v>11314.53</v>
          </cell>
          <cell r="S8">
            <v>14533.79</v>
          </cell>
          <cell r="U8">
            <v>9013.2199999999993</v>
          </cell>
          <cell r="V8">
            <v>9866.6</v>
          </cell>
          <cell r="X8">
            <v>4660.28</v>
          </cell>
          <cell r="Y8">
            <v>5283.86</v>
          </cell>
          <cell r="AA8">
            <v>453.4</v>
          </cell>
          <cell r="AB8">
            <v>2732.13</v>
          </cell>
          <cell r="AD8">
            <v>5113.68</v>
          </cell>
          <cell r="AE8">
            <v>8015.99</v>
          </cell>
          <cell r="AG8">
            <v>4436.78</v>
          </cell>
          <cell r="AH8">
            <v>7886.28</v>
          </cell>
          <cell r="AJ8">
            <v>1334.87</v>
          </cell>
          <cell r="AK8">
            <v>2033.7</v>
          </cell>
          <cell r="AM8">
            <v>-2819.9</v>
          </cell>
          <cell r="AN8">
            <v>-1124.3499999999999</v>
          </cell>
          <cell r="AP8">
            <v>-236.42</v>
          </cell>
          <cell r="AQ8">
            <v>-275.25</v>
          </cell>
          <cell r="AS8">
            <v>2444.86</v>
          </cell>
          <cell r="AT8">
            <v>2942.63</v>
          </cell>
          <cell r="AV8">
            <v>8590.82</v>
          </cell>
          <cell r="AW8">
            <v>10019.67</v>
          </cell>
          <cell r="AY8">
            <v>227.36</v>
          </cell>
          <cell r="AZ8">
            <v>49.53</v>
          </cell>
          <cell r="BB8">
            <v>-1328.98</v>
          </cell>
          <cell r="BC8">
            <v>-4964.72</v>
          </cell>
          <cell r="BE8">
            <v>-112.09</v>
          </cell>
          <cell r="BF8">
            <v>-3601.43</v>
          </cell>
          <cell r="BH8">
            <v>12643.51</v>
          </cell>
          <cell r="BI8">
            <v>19498.509999999998</v>
          </cell>
        </row>
        <row r="9">
          <cell r="B9" t="str">
            <v>AURORA</v>
          </cell>
          <cell r="C9">
            <v>4.59</v>
          </cell>
          <cell r="D9">
            <v>8.69</v>
          </cell>
          <cell r="F9">
            <v>4.59</v>
          </cell>
          <cell r="G9">
            <v>8.69</v>
          </cell>
          <cell r="I9">
            <v>-32.28</v>
          </cell>
          <cell r="J9">
            <v>-0.79</v>
          </cell>
          <cell r="L9">
            <v>36.869999999999997</v>
          </cell>
          <cell r="M9">
            <v>9.49</v>
          </cell>
          <cell r="O9">
            <v>0</v>
          </cell>
          <cell r="P9">
            <v>0</v>
          </cell>
          <cell r="R9">
            <v>36.869999999999997</v>
          </cell>
          <cell r="S9">
            <v>9.49</v>
          </cell>
          <cell r="U9">
            <v>0</v>
          </cell>
          <cell r="V9">
            <v>0</v>
          </cell>
          <cell r="X9">
            <v>0</v>
          </cell>
          <cell r="Y9">
            <v>0</v>
          </cell>
          <cell r="AA9">
            <v>-114.4</v>
          </cell>
          <cell r="AB9">
            <v>0</v>
          </cell>
          <cell r="AD9">
            <v>-114.4</v>
          </cell>
          <cell r="AE9">
            <v>0</v>
          </cell>
          <cell r="AG9">
            <v>-114.4</v>
          </cell>
          <cell r="AH9">
            <v>0</v>
          </cell>
          <cell r="AJ9">
            <v>3.39</v>
          </cell>
          <cell r="AK9">
            <v>2.4300000000000002</v>
          </cell>
          <cell r="AM9">
            <v>3.39</v>
          </cell>
          <cell r="AN9">
            <v>2.4300000000000002</v>
          </cell>
          <cell r="AP9">
            <v>-20.170000000000002</v>
          </cell>
          <cell r="AQ9">
            <v>0</v>
          </cell>
          <cell r="AS9">
            <v>12.93</v>
          </cell>
          <cell r="AT9">
            <v>4.43</v>
          </cell>
          <cell r="AV9">
            <v>26.3</v>
          </cell>
          <cell r="AW9">
            <v>28.21</v>
          </cell>
          <cell r="AY9">
            <v>0</v>
          </cell>
          <cell r="AZ9">
            <v>0.12</v>
          </cell>
          <cell r="BB9">
            <v>128.83000000000001</v>
          </cell>
          <cell r="BC9">
            <v>-25.7</v>
          </cell>
          <cell r="BE9">
            <v>136.49</v>
          </cell>
          <cell r="BF9">
            <v>4.7</v>
          </cell>
          <cell r="BH9">
            <v>-91.96</v>
          </cell>
          <cell r="BI9">
            <v>35.19</v>
          </cell>
        </row>
        <row r="10">
          <cell r="B10" t="str">
            <v>BBVA SEGUROS VIDA</v>
          </cell>
          <cell r="C10">
            <v>166709.35999999999</v>
          </cell>
          <cell r="D10">
            <v>197360.78</v>
          </cell>
          <cell r="F10">
            <v>162568.73000000001</v>
          </cell>
          <cell r="G10">
            <v>191192.3</v>
          </cell>
          <cell r="I10">
            <v>1350.33</v>
          </cell>
          <cell r="J10">
            <v>5852.64</v>
          </cell>
          <cell r="L10">
            <v>161218.4</v>
          </cell>
          <cell r="M10">
            <v>185339.67</v>
          </cell>
          <cell r="O10">
            <v>1489.39</v>
          </cell>
          <cell r="P10">
            <v>2315.75</v>
          </cell>
          <cell r="R10">
            <v>159729</v>
          </cell>
          <cell r="S10">
            <v>183023.91</v>
          </cell>
          <cell r="U10">
            <v>31443.919999999998</v>
          </cell>
          <cell r="V10">
            <v>43126.06</v>
          </cell>
          <cell r="X10">
            <v>29717.34</v>
          </cell>
          <cell r="Y10">
            <v>39391.39</v>
          </cell>
          <cell r="AA10">
            <v>2244.5300000000002</v>
          </cell>
          <cell r="AB10">
            <v>12593.18</v>
          </cell>
          <cell r="AD10">
            <v>31961.87</v>
          </cell>
          <cell r="AE10">
            <v>51984.57</v>
          </cell>
          <cell r="AG10">
            <v>31677.56</v>
          </cell>
          <cell r="AH10">
            <v>50171.040000000001</v>
          </cell>
          <cell r="AJ10">
            <v>40671.300000000003</v>
          </cell>
          <cell r="AK10">
            <v>980.8</v>
          </cell>
          <cell r="AM10">
            <v>39223.019999999997</v>
          </cell>
          <cell r="AN10">
            <v>-1235.79</v>
          </cell>
          <cell r="AP10">
            <v>-609.83000000000004</v>
          </cell>
          <cell r="AQ10">
            <v>0</v>
          </cell>
          <cell r="AS10">
            <v>5180.3</v>
          </cell>
          <cell r="AT10">
            <v>5782.35</v>
          </cell>
          <cell r="AV10">
            <v>21785.200000000001</v>
          </cell>
          <cell r="AW10">
            <v>10448.89</v>
          </cell>
          <cell r="AY10">
            <v>424.63</v>
          </cell>
          <cell r="AZ10">
            <v>727.61</v>
          </cell>
          <cell r="BB10">
            <v>62048.12</v>
          </cell>
          <cell r="BC10">
            <v>117129.82</v>
          </cell>
          <cell r="BE10">
            <v>55003.99</v>
          </cell>
          <cell r="BF10">
            <v>50334.48</v>
          </cell>
          <cell r="BH10">
            <v>97680.88</v>
          </cell>
          <cell r="BI10">
            <v>65894.09</v>
          </cell>
        </row>
        <row r="11">
          <cell r="B11" t="str">
            <v>BOLIVAR VIDA</v>
          </cell>
          <cell r="C11">
            <v>286025.49</v>
          </cell>
          <cell r="D11">
            <v>281012.18</v>
          </cell>
          <cell r="F11">
            <v>281315.31</v>
          </cell>
          <cell r="G11">
            <v>277896.27</v>
          </cell>
          <cell r="I11">
            <v>8528.93</v>
          </cell>
          <cell r="J11">
            <v>30874.38</v>
          </cell>
          <cell r="L11">
            <v>272786.37</v>
          </cell>
          <cell r="M11">
            <v>247021.89</v>
          </cell>
          <cell r="O11">
            <v>338.32</v>
          </cell>
          <cell r="P11">
            <v>388.96</v>
          </cell>
          <cell r="R11">
            <v>272448.05</v>
          </cell>
          <cell r="S11">
            <v>246632.94</v>
          </cell>
          <cell r="U11">
            <v>80709.66</v>
          </cell>
          <cell r="V11">
            <v>77374.759999999995</v>
          </cell>
          <cell r="X11">
            <v>78062.58</v>
          </cell>
          <cell r="Y11">
            <v>76188.92</v>
          </cell>
          <cell r="AA11">
            <v>761.93</v>
          </cell>
          <cell r="AB11">
            <v>20405.22</v>
          </cell>
          <cell r="AD11">
            <v>78824.5</v>
          </cell>
          <cell r="AE11">
            <v>96594.14</v>
          </cell>
          <cell r="AG11">
            <v>78824.5</v>
          </cell>
          <cell r="AH11">
            <v>96554.71</v>
          </cell>
          <cell r="AJ11">
            <v>11077.82</v>
          </cell>
          <cell r="AK11">
            <v>13340.08</v>
          </cell>
          <cell r="AM11">
            <v>8384.2900000000009</v>
          </cell>
          <cell r="AN11">
            <v>11174.82</v>
          </cell>
          <cell r="AP11">
            <v>-534.30999999999995</v>
          </cell>
          <cell r="AQ11">
            <v>-888.16</v>
          </cell>
          <cell r="AS11">
            <v>37974.5</v>
          </cell>
          <cell r="AT11">
            <v>34432.589999999997</v>
          </cell>
          <cell r="AV11">
            <v>62581.34</v>
          </cell>
          <cell r="AW11">
            <v>61640.24</v>
          </cell>
          <cell r="AY11">
            <v>531.28</v>
          </cell>
          <cell r="AZ11">
            <v>1622.89</v>
          </cell>
          <cell r="BB11">
            <v>84686.46</v>
          </cell>
          <cell r="BC11">
            <v>42095.85</v>
          </cell>
          <cell r="BE11">
            <v>102759.8</v>
          </cell>
          <cell r="BF11">
            <v>4637.8500000000004</v>
          </cell>
          <cell r="BH11">
            <v>187761.59</v>
          </cell>
          <cell r="BI11">
            <v>204537.08</v>
          </cell>
        </row>
        <row r="12">
          <cell r="B12" t="str">
            <v>CARDIF</v>
          </cell>
          <cell r="C12">
            <v>40958.22</v>
          </cell>
          <cell r="D12">
            <v>161133.56</v>
          </cell>
          <cell r="F12">
            <v>54919.21</v>
          </cell>
          <cell r="G12">
            <v>189490.33</v>
          </cell>
          <cell r="I12">
            <v>10717.27</v>
          </cell>
          <cell r="J12">
            <v>18800.259999999998</v>
          </cell>
          <cell r="L12">
            <v>44201.95</v>
          </cell>
          <cell r="M12">
            <v>170690.06</v>
          </cell>
          <cell r="O12">
            <v>28.09</v>
          </cell>
          <cell r="P12">
            <v>649.78</v>
          </cell>
          <cell r="R12">
            <v>44173.86</v>
          </cell>
          <cell r="S12">
            <v>170040.28</v>
          </cell>
          <cell r="U12">
            <v>8722.7199999999993</v>
          </cell>
          <cell r="V12">
            <v>33808.370000000003</v>
          </cell>
          <cell r="X12">
            <v>15701.02</v>
          </cell>
          <cell r="Y12">
            <v>43116.92</v>
          </cell>
          <cell r="AA12">
            <v>2599.77</v>
          </cell>
          <cell r="AB12">
            <v>17033.97</v>
          </cell>
          <cell r="AD12">
            <v>18300.79</v>
          </cell>
          <cell r="AE12">
            <v>60150.89</v>
          </cell>
          <cell r="AG12">
            <v>18300.79</v>
          </cell>
          <cell r="AH12">
            <v>58772</v>
          </cell>
          <cell r="AJ12">
            <v>2898.22</v>
          </cell>
          <cell r="AK12">
            <v>6556.35</v>
          </cell>
          <cell r="AM12">
            <v>6508.89</v>
          </cell>
          <cell r="AN12">
            <v>17345.61</v>
          </cell>
          <cell r="AP12">
            <v>0</v>
          </cell>
          <cell r="AQ12">
            <v>-0.55000000000000004</v>
          </cell>
          <cell r="AS12">
            <v>1866.57</v>
          </cell>
          <cell r="AT12">
            <v>6419.55</v>
          </cell>
          <cell r="AV12">
            <v>12720.01</v>
          </cell>
          <cell r="AW12">
            <v>50316.480000000003</v>
          </cell>
          <cell r="AY12">
            <v>1302.5899999999999</v>
          </cell>
          <cell r="AZ12">
            <v>389.01</v>
          </cell>
          <cell r="BB12">
            <v>3475.02</v>
          </cell>
          <cell r="BC12">
            <v>36798.18</v>
          </cell>
          <cell r="BE12">
            <v>3695.79</v>
          </cell>
          <cell r="BF12">
            <v>-4936.82</v>
          </cell>
          <cell r="BH12">
            <v>40698.839999999997</v>
          </cell>
          <cell r="BI12">
            <v>133242.1</v>
          </cell>
        </row>
        <row r="13">
          <cell r="B13" t="str">
            <v>AIG</v>
          </cell>
          <cell r="C13">
            <v>6909.37</v>
          </cell>
          <cell r="D13">
            <v>3919.76</v>
          </cell>
          <cell r="F13">
            <v>6869.28</v>
          </cell>
          <cell r="G13">
            <v>3918.91</v>
          </cell>
          <cell r="I13">
            <v>-1214.82</v>
          </cell>
          <cell r="J13">
            <v>-1572.21</v>
          </cell>
          <cell r="L13">
            <v>8084.1</v>
          </cell>
          <cell r="M13">
            <v>5491.12</v>
          </cell>
          <cell r="O13">
            <v>27.91</v>
          </cell>
          <cell r="P13">
            <v>11.75</v>
          </cell>
          <cell r="R13">
            <v>8056.18</v>
          </cell>
          <cell r="S13">
            <v>5479.37</v>
          </cell>
          <cell r="U13">
            <v>8200.4</v>
          </cell>
          <cell r="V13">
            <v>6404.41</v>
          </cell>
          <cell r="X13">
            <v>8200.4</v>
          </cell>
          <cell r="Y13">
            <v>6404.41</v>
          </cell>
          <cell r="AA13">
            <v>456.69</v>
          </cell>
          <cell r="AB13">
            <v>-2467.08</v>
          </cell>
          <cell r="AD13">
            <v>8657.09</v>
          </cell>
          <cell r="AE13">
            <v>3937.33</v>
          </cell>
          <cell r="AG13">
            <v>8657.09</v>
          </cell>
          <cell r="AH13">
            <v>3937.33</v>
          </cell>
          <cell r="AJ13">
            <v>1642.33</v>
          </cell>
          <cell r="AK13">
            <v>633.29</v>
          </cell>
          <cell r="AM13">
            <v>1642.33</v>
          </cell>
          <cell r="AN13">
            <v>633.29</v>
          </cell>
          <cell r="AP13">
            <v>-168.18</v>
          </cell>
          <cell r="AQ13">
            <v>-256.06</v>
          </cell>
          <cell r="AS13">
            <v>790.37</v>
          </cell>
          <cell r="AT13">
            <v>680.29</v>
          </cell>
          <cell r="AV13">
            <v>830.25</v>
          </cell>
          <cell r="AW13">
            <v>864.56</v>
          </cell>
          <cell r="AY13">
            <v>157.12</v>
          </cell>
          <cell r="AZ13">
            <v>258.51</v>
          </cell>
          <cell r="BB13">
            <v>-3852.79</v>
          </cell>
          <cell r="BC13">
            <v>-638.55999999999995</v>
          </cell>
          <cell r="BE13">
            <v>-3492.28</v>
          </cell>
          <cell r="BF13">
            <v>128.91</v>
          </cell>
          <cell r="BH13">
            <v>11908.98</v>
          </cell>
          <cell r="BI13">
            <v>6117.93</v>
          </cell>
        </row>
        <row r="14">
          <cell r="B14" t="str">
            <v>CHUBB</v>
          </cell>
          <cell r="C14">
            <v>39028.65</v>
          </cell>
          <cell r="D14">
            <v>44578.54</v>
          </cell>
          <cell r="F14">
            <v>39028.65</v>
          </cell>
          <cell r="G14">
            <v>44578.54</v>
          </cell>
          <cell r="I14">
            <v>1326.97</v>
          </cell>
          <cell r="J14">
            <v>679.99</v>
          </cell>
          <cell r="L14">
            <v>37701.68</v>
          </cell>
          <cell r="M14">
            <v>43898.55</v>
          </cell>
          <cell r="O14">
            <v>682.24</v>
          </cell>
          <cell r="P14">
            <v>1085.49</v>
          </cell>
          <cell r="R14">
            <v>37019.440000000002</v>
          </cell>
          <cell r="S14">
            <v>42813.06</v>
          </cell>
          <cell r="U14">
            <v>24733.98</v>
          </cell>
          <cell r="V14">
            <v>28509.03</v>
          </cell>
          <cell r="X14">
            <v>24288.75</v>
          </cell>
          <cell r="Y14">
            <v>27515.3</v>
          </cell>
          <cell r="AA14">
            <v>2231.65</v>
          </cell>
          <cell r="AB14">
            <v>955.08</v>
          </cell>
          <cell r="AD14">
            <v>26520.400000000001</v>
          </cell>
          <cell r="AE14">
            <v>28470.39</v>
          </cell>
          <cell r="AG14">
            <v>26520.400000000001</v>
          </cell>
          <cell r="AH14">
            <v>28470.39</v>
          </cell>
          <cell r="AJ14">
            <v>4289.1400000000003</v>
          </cell>
          <cell r="AK14">
            <v>4054.91</v>
          </cell>
          <cell r="AM14">
            <v>4289.1400000000003</v>
          </cell>
          <cell r="AN14">
            <v>4054.91</v>
          </cell>
          <cell r="AP14">
            <v>-8.14</v>
          </cell>
          <cell r="AQ14">
            <v>-28.39</v>
          </cell>
          <cell r="AS14">
            <v>2352.1799999999998</v>
          </cell>
          <cell r="AT14">
            <v>2654.62</v>
          </cell>
          <cell r="AV14">
            <v>6022.42</v>
          </cell>
          <cell r="AW14">
            <v>7916.2</v>
          </cell>
          <cell r="AY14">
            <v>268.14</v>
          </cell>
          <cell r="AZ14">
            <v>244.4</v>
          </cell>
          <cell r="BB14">
            <v>-2424.69</v>
          </cell>
          <cell r="BC14">
            <v>-499.06</v>
          </cell>
          <cell r="BE14">
            <v>-1973.32</v>
          </cell>
          <cell r="BF14">
            <v>980.06</v>
          </cell>
          <cell r="BH14">
            <v>39444.129999999997</v>
          </cell>
          <cell r="BI14">
            <v>43312.12</v>
          </cell>
        </row>
        <row r="15">
          <cell r="B15" t="str">
            <v>COLMENA</v>
          </cell>
          <cell r="C15">
            <v>66037.08</v>
          </cell>
          <cell r="D15">
            <v>61734.87</v>
          </cell>
          <cell r="F15">
            <v>64699.12</v>
          </cell>
          <cell r="G15">
            <v>58895.45</v>
          </cell>
          <cell r="I15">
            <v>-359.22</v>
          </cell>
          <cell r="J15">
            <v>478.62</v>
          </cell>
          <cell r="L15">
            <v>65058.33</v>
          </cell>
          <cell r="M15">
            <v>58416.83</v>
          </cell>
          <cell r="O15">
            <v>157.38</v>
          </cell>
          <cell r="P15">
            <v>648.66999999999996</v>
          </cell>
          <cell r="R15">
            <v>64900.95</v>
          </cell>
          <cell r="S15">
            <v>57768.160000000003</v>
          </cell>
          <cell r="U15">
            <v>15490.14</v>
          </cell>
          <cell r="V15">
            <v>16900.28</v>
          </cell>
          <cell r="X15">
            <v>14563.09</v>
          </cell>
          <cell r="Y15">
            <v>15012.22</v>
          </cell>
          <cell r="AA15">
            <v>4799.08</v>
          </cell>
          <cell r="AB15">
            <v>5302.55</v>
          </cell>
          <cell r="AD15">
            <v>19362.169999999998</v>
          </cell>
          <cell r="AE15">
            <v>20314.77</v>
          </cell>
          <cell r="AG15">
            <v>19362.169999999998</v>
          </cell>
          <cell r="AH15">
            <v>20314.77</v>
          </cell>
          <cell r="AJ15">
            <v>13.55</v>
          </cell>
          <cell r="AK15">
            <v>211.72</v>
          </cell>
          <cell r="AM15">
            <v>-15.51</v>
          </cell>
          <cell r="AN15">
            <v>-523.63</v>
          </cell>
          <cell r="AP15">
            <v>-820.82</v>
          </cell>
          <cell r="AQ15">
            <v>-1197.9100000000001</v>
          </cell>
          <cell r="AS15">
            <v>6658.78</v>
          </cell>
          <cell r="AT15">
            <v>7169.42</v>
          </cell>
          <cell r="AV15">
            <v>24231.17</v>
          </cell>
          <cell r="AW15">
            <v>30923.69</v>
          </cell>
          <cell r="AY15">
            <v>905.45</v>
          </cell>
          <cell r="AZ15">
            <v>1579.05</v>
          </cell>
          <cell r="BB15">
            <v>14511.25</v>
          </cell>
          <cell r="BC15">
            <v>-604.62</v>
          </cell>
          <cell r="BE15">
            <v>12675.2</v>
          </cell>
          <cell r="BF15">
            <v>-1945.45</v>
          </cell>
          <cell r="BH15">
            <v>50321.24</v>
          </cell>
          <cell r="BI15">
            <v>58265.39</v>
          </cell>
        </row>
        <row r="16">
          <cell r="B16" t="str">
            <v>AXA COLPATRIA</v>
          </cell>
          <cell r="C16">
            <v>82303.64</v>
          </cell>
          <cell r="D16">
            <v>59131.9</v>
          </cell>
          <cell r="F16">
            <v>71563.11</v>
          </cell>
          <cell r="G16">
            <v>52874.45</v>
          </cell>
          <cell r="I16">
            <v>-3083.61</v>
          </cell>
          <cell r="J16">
            <v>-13128.99</v>
          </cell>
          <cell r="L16">
            <v>74646.720000000001</v>
          </cell>
          <cell r="M16">
            <v>66003.45</v>
          </cell>
          <cell r="O16">
            <v>3715.6</v>
          </cell>
          <cell r="P16">
            <v>1044.2</v>
          </cell>
          <cell r="R16">
            <v>70931.12</v>
          </cell>
          <cell r="S16">
            <v>64959.25</v>
          </cell>
          <cell r="U16">
            <v>28407.38</v>
          </cell>
          <cell r="V16">
            <v>17951.64</v>
          </cell>
          <cell r="X16">
            <v>28004.75</v>
          </cell>
          <cell r="Y16">
            <v>17350.61</v>
          </cell>
          <cell r="AA16">
            <v>2533.8200000000002</v>
          </cell>
          <cell r="AB16">
            <v>1134.3399999999999</v>
          </cell>
          <cell r="AD16">
            <v>30538.57</v>
          </cell>
          <cell r="AE16">
            <v>18484.95</v>
          </cell>
          <cell r="AG16">
            <v>29018.69</v>
          </cell>
          <cell r="AH16">
            <v>17009.66</v>
          </cell>
          <cell r="AJ16">
            <v>22384.080000000002</v>
          </cell>
          <cell r="AK16">
            <v>14461.14</v>
          </cell>
          <cell r="AM16">
            <v>20962.88</v>
          </cell>
          <cell r="AN16">
            <v>13281.71</v>
          </cell>
          <cell r="AP16">
            <v>-116.32</v>
          </cell>
          <cell r="AQ16">
            <v>-10.26</v>
          </cell>
          <cell r="AS16">
            <v>3803</v>
          </cell>
          <cell r="AT16">
            <v>3292.03</v>
          </cell>
          <cell r="AV16">
            <v>20086.87</v>
          </cell>
          <cell r="AW16">
            <v>18038.13</v>
          </cell>
          <cell r="AY16">
            <v>73.56</v>
          </cell>
          <cell r="AZ16">
            <v>68.06</v>
          </cell>
          <cell r="BB16">
            <v>-2897.56</v>
          </cell>
          <cell r="BC16">
            <v>13279.91</v>
          </cell>
          <cell r="BE16">
            <v>13.54</v>
          </cell>
          <cell r="BF16">
            <v>12160.06</v>
          </cell>
          <cell r="BH16">
            <v>73828.69</v>
          </cell>
          <cell r="BI16">
            <v>51679.33</v>
          </cell>
        </row>
        <row r="17">
          <cell r="B17" t="str">
            <v>ALLIANZ VIDA</v>
          </cell>
          <cell r="C17">
            <v>101791.65</v>
          </cell>
          <cell r="D17">
            <v>70385.25</v>
          </cell>
          <cell r="F17">
            <v>101389.97</v>
          </cell>
          <cell r="G17">
            <v>70385.25</v>
          </cell>
          <cell r="I17">
            <v>-3790.65</v>
          </cell>
          <cell r="J17">
            <v>-22566.240000000002</v>
          </cell>
          <cell r="L17">
            <v>105180.62</v>
          </cell>
          <cell r="M17">
            <v>92951.49</v>
          </cell>
          <cell r="O17">
            <v>587.74</v>
          </cell>
          <cell r="P17">
            <v>627.74</v>
          </cell>
          <cell r="R17">
            <v>104592.88</v>
          </cell>
          <cell r="S17">
            <v>92323.75</v>
          </cell>
          <cell r="U17">
            <v>45198.92</v>
          </cell>
          <cell r="V17">
            <v>40226.22</v>
          </cell>
          <cell r="X17">
            <v>43639.71</v>
          </cell>
          <cell r="Y17">
            <v>38906.480000000003</v>
          </cell>
          <cell r="AA17">
            <v>1607.42</v>
          </cell>
          <cell r="AB17">
            <v>1009.93</v>
          </cell>
          <cell r="AD17">
            <v>45247.12</v>
          </cell>
          <cell r="AE17">
            <v>39916.410000000003</v>
          </cell>
          <cell r="AG17">
            <v>44140.6</v>
          </cell>
          <cell r="AH17">
            <v>38803.67</v>
          </cell>
          <cell r="AJ17">
            <v>8753.75</v>
          </cell>
          <cell r="AK17">
            <v>13815.97</v>
          </cell>
          <cell r="AM17">
            <v>8641.39</v>
          </cell>
          <cell r="AN17">
            <v>13803.9</v>
          </cell>
          <cell r="AP17">
            <v>-201.23</v>
          </cell>
          <cell r="AQ17">
            <v>-70.430000000000007</v>
          </cell>
          <cell r="AS17">
            <v>6953.96</v>
          </cell>
          <cell r="AT17">
            <v>6266.99</v>
          </cell>
          <cell r="AV17">
            <v>59149.86</v>
          </cell>
          <cell r="AW17">
            <v>37013.06</v>
          </cell>
          <cell r="AY17">
            <v>1080.95</v>
          </cell>
          <cell r="AZ17">
            <v>106.89</v>
          </cell>
          <cell r="BB17">
            <v>-15172.66</v>
          </cell>
          <cell r="BC17">
            <v>-3600.33</v>
          </cell>
          <cell r="BE17">
            <v>-3729.27</v>
          </cell>
          <cell r="BF17">
            <v>7710.45</v>
          </cell>
          <cell r="BH17">
            <v>119765.54</v>
          </cell>
          <cell r="BI17">
            <v>95924.08</v>
          </cell>
        </row>
        <row r="18">
          <cell r="B18" t="str">
            <v>EQUIDAD</v>
          </cell>
          <cell r="C18">
            <v>88466.31</v>
          </cell>
          <cell r="D18">
            <v>107732.65</v>
          </cell>
          <cell r="F18">
            <v>66468.02</v>
          </cell>
          <cell r="G18">
            <v>79679.960000000006</v>
          </cell>
          <cell r="I18">
            <v>205.62</v>
          </cell>
          <cell r="J18">
            <v>-1416.91</v>
          </cell>
          <cell r="L18">
            <v>66262.399999999994</v>
          </cell>
          <cell r="M18">
            <v>81096.87</v>
          </cell>
          <cell r="O18">
            <v>971.1</v>
          </cell>
          <cell r="P18">
            <v>147.08000000000001</v>
          </cell>
          <cell r="R18">
            <v>65291.3</v>
          </cell>
          <cell r="S18">
            <v>80949.8</v>
          </cell>
          <cell r="U18">
            <v>34802.44</v>
          </cell>
          <cell r="V18">
            <v>44804.51</v>
          </cell>
          <cell r="X18">
            <v>34746.769999999997</v>
          </cell>
          <cell r="Y18">
            <v>43095.46</v>
          </cell>
          <cell r="AA18">
            <v>4724.16</v>
          </cell>
          <cell r="AB18">
            <v>10.61</v>
          </cell>
          <cell r="AD18">
            <v>39470.93</v>
          </cell>
          <cell r="AE18">
            <v>43106.06</v>
          </cell>
          <cell r="AG18">
            <v>39470.93</v>
          </cell>
          <cell r="AH18">
            <v>43106.06</v>
          </cell>
          <cell r="AJ18">
            <v>4646.96</v>
          </cell>
          <cell r="AK18">
            <v>5935.15</v>
          </cell>
          <cell r="AM18">
            <v>4033.23</v>
          </cell>
          <cell r="AN18">
            <v>5007.03</v>
          </cell>
          <cell r="AP18">
            <v>-2974.65</v>
          </cell>
          <cell r="AQ18">
            <v>-529.1</v>
          </cell>
          <cell r="AS18">
            <v>5563.89</v>
          </cell>
          <cell r="AT18">
            <v>6852.88</v>
          </cell>
          <cell r="AV18">
            <v>11779.48</v>
          </cell>
          <cell r="AW18">
            <v>28505.88</v>
          </cell>
          <cell r="AY18">
            <v>2716.1</v>
          </cell>
          <cell r="AZ18">
            <v>259.08</v>
          </cell>
          <cell r="BB18">
            <v>4702.32</v>
          </cell>
          <cell r="BC18">
            <v>-2252.0300000000002</v>
          </cell>
          <cell r="BE18">
            <v>9306.26</v>
          </cell>
          <cell r="BF18">
            <v>-5053.43</v>
          </cell>
          <cell r="BH18">
            <v>60588.99</v>
          </cell>
          <cell r="BI18">
            <v>83201.83</v>
          </cell>
        </row>
        <row r="19">
          <cell r="B19" t="str">
            <v>ESTADO VIDA</v>
          </cell>
          <cell r="C19">
            <v>30929.15</v>
          </cell>
          <cell r="D19">
            <v>33542.25</v>
          </cell>
          <cell r="F19">
            <v>30867.16</v>
          </cell>
          <cell r="G19">
            <v>33530.400000000001</v>
          </cell>
          <cell r="I19">
            <v>2278.92</v>
          </cell>
          <cell r="J19">
            <v>-13333.29</v>
          </cell>
          <cell r="L19">
            <v>28588.240000000002</v>
          </cell>
          <cell r="M19">
            <v>46863.69</v>
          </cell>
          <cell r="O19">
            <v>1312.81</v>
          </cell>
          <cell r="P19">
            <v>740.1</v>
          </cell>
          <cell r="R19">
            <v>27275.43</v>
          </cell>
          <cell r="S19">
            <v>46123.59</v>
          </cell>
          <cell r="U19">
            <v>13120.89</v>
          </cell>
          <cell r="V19">
            <v>15266.64</v>
          </cell>
          <cell r="X19">
            <v>11887.26</v>
          </cell>
          <cell r="Y19">
            <v>15141.46</v>
          </cell>
          <cell r="AA19">
            <v>737.98</v>
          </cell>
          <cell r="AB19">
            <v>5328.45</v>
          </cell>
          <cell r="AD19">
            <v>12625.24</v>
          </cell>
          <cell r="AE19">
            <v>20469.91</v>
          </cell>
          <cell r="AG19">
            <v>12525.2</v>
          </cell>
          <cell r="AH19">
            <v>19068.25</v>
          </cell>
          <cell r="AJ19">
            <v>6800.34</v>
          </cell>
          <cell r="AK19">
            <v>7094.39</v>
          </cell>
          <cell r="AM19">
            <v>6794.78</v>
          </cell>
          <cell r="AN19">
            <v>7136.45</v>
          </cell>
          <cell r="AP19">
            <v>-149.72999999999999</v>
          </cell>
          <cell r="AQ19">
            <v>0</v>
          </cell>
          <cell r="AS19">
            <v>2214.23</v>
          </cell>
          <cell r="AT19">
            <v>2391.1</v>
          </cell>
          <cell r="AV19">
            <v>4895.5600000000004</v>
          </cell>
          <cell r="AW19">
            <v>6129.62</v>
          </cell>
          <cell r="AY19">
            <v>379.33</v>
          </cell>
          <cell r="AZ19">
            <v>623.70000000000005</v>
          </cell>
          <cell r="BB19">
            <v>616.05999999999995</v>
          </cell>
          <cell r="BC19">
            <v>10774.47</v>
          </cell>
          <cell r="BE19">
            <v>1374.93</v>
          </cell>
          <cell r="BF19">
            <v>9417.4500000000007</v>
          </cell>
          <cell r="BH19">
            <v>26659.37</v>
          </cell>
          <cell r="BI19">
            <v>35349.120000000003</v>
          </cell>
        </row>
        <row r="20">
          <cell r="B20" t="str">
            <v>GENERALI</v>
          </cell>
          <cell r="C20">
            <v>27037.61</v>
          </cell>
          <cell r="D20">
            <v>29650.75</v>
          </cell>
          <cell r="F20">
            <v>21417.32</v>
          </cell>
          <cell r="G20">
            <v>22430.66</v>
          </cell>
          <cell r="I20">
            <v>1713.38</v>
          </cell>
          <cell r="J20">
            <v>503.54</v>
          </cell>
          <cell r="L20">
            <v>19703.95</v>
          </cell>
          <cell r="M20">
            <v>21927.13</v>
          </cell>
          <cell r="O20">
            <v>1288.17</v>
          </cell>
          <cell r="P20">
            <v>1401.87</v>
          </cell>
          <cell r="R20">
            <v>18415.78</v>
          </cell>
          <cell r="S20">
            <v>20525.259999999998</v>
          </cell>
          <cell r="U20">
            <v>12186.1</v>
          </cell>
          <cell r="V20">
            <v>16023.11</v>
          </cell>
          <cell r="X20">
            <v>7822.63</v>
          </cell>
          <cell r="Y20">
            <v>12699.72</v>
          </cell>
          <cell r="AA20">
            <v>329.99</v>
          </cell>
          <cell r="AB20">
            <v>961.54</v>
          </cell>
          <cell r="AD20">
            <v>8152.61</v>
          </cell>
          <cell r="AE20">
            <v>13661.26</v>
          </cell>
          <cell r="AG20">
            <v>8149.61</v>
          </cell>
          <cell r="AH20">
            <v>12854.52</v>
          </cell>
          <cell r="AJ20">
            <v>5435.75</v>
          </cell>
          <cell r="AK20">
            <v>5373.62</v>
          </cell>
          <cell r="AM20">
            <v>3781.2</v>
          </cell>
          <cell r="AN20">
            <v>3791.43</v>
          </cell>
          <cell r="AP20">
            <v>-5.69</v>
          </cell>
          <cell r="AQ20">
            <v>0</v>
          </cell>
          <cell r="AS20">
            <v>2494.0300000000002</v>
          </cell>
          <cell r="AT20">
            <v>2977.38</v>
          </cell>
          <cell r="AV20">
            <v>2103.14</v>
          </cell>
          <cell r="AW20">
            <v>2620.83</v>
          </cell>
          <cell r="AY20">
            <v>48.21</v>
          </cell>
          <cell r="AZ20">
            <v>12.57</v>
          </cell>
          <cell r="BB20">
            <v>1845.28</v>
          </cell>
          <cell r="BC20">
            <v>-1731.46</v>
          </cell>
          <cell r="BE20">
            <v>2119.7199999999998</v>
          </cell>
          <cell r="BF20">
            <v>-878.1</v>
          </cell>
          <cell r="BH20">
            <v>16570.490000000002</v>
          </cell>
          <cell r="BI20">
            <v>22256.720000000001</v>
          </cell>
        </row>
        <row r="21">
          <cell r="B21" t="str">
            <v>GLOBAL</v>
          </cell>
          <cell r="C21">
            <v>1508.63</v>
          </cell>
          <cell r="D21">
            <v>1422.28</v>
          </cell>
          <cell r="F21">
            <v>301.73</v>
          </cell>
          <cell r="G21">
            <v>284.45999999999998</v>
          </cell>
          <cell r="I21">
            <v>16.25</v>
          </cell>
          <cell r="J21">
            <v>14.43</v>
          </cell>
          <cell r="L21">
            <v>285.48</v>
          </cell>
          <cell r="M21">
            <v>270.02999999999997</v>
          </cell>
          <cell r="O21">
            <v>54</v>
          </cell>
          <cell r="P21">
            <v>54</v>
          </cell>
          <cell r="R21">
            <v>231.48</v>
          </cell>
          <cell r="S21">
            <v>216.03</v>
          </cell>
          <cell r="U21">
            <v>261.27</v>
          </cell>
          <cell r="V21">
            <v>214.63</v>
          </cell>
          <cell r="X21">
            <v>52.25</v>
          </cell>
          <cell r="Y21">
            <v>42.93</v>
          </cell>
          <cell r="AA21">
            <v>58.41</v>
          </cell>
          <cell r="AB21">
            <v>3.87</v>
          </cell>
          <cell r="AD21">
            <v>110.66</v>
          </cell>
          <cell r="AE21">
            <v>46.79</v>
          </cell>
          <cell r="AG21">
            <v>110.66</v>
          </cell>
          <cell r="AH21">
            <v>46.79</v>
          </cell>
          <cell r="AJ21">
            <v>84.72</v>
          </cell>
          <cell r="AK21">
            <v>104.39</v>
          </cell>
          <cell r="AM21">
            <v>-232.93</v>
          </cell>
          <cell r="AN21">
            <v>-190.75</v>
          </cell>
          <cell r="AP21">
            <v>-49.91</v>
          </cell>
          <cell r="AQ21">
            <v>0</v>
          </cell>
          <cell r="AS21">
            <v>1.65</v>
          </cell>
          <cell r="AT21">
            <v>2.58</v>
          </cell>
          <cell r="AV21">
            <v>121.87</v>
          </cell>
          <cell r="AW21">
            <v>6.72</v>
          </cell>
          <cell r="AY21">
            <v>0</v>
          </cell>
          <cell r="AZ21">
            <v>0</v>
          </cell>
          <cell r="BB21">
            <v>280.14</v>
          </cell>
          <cell r="BC21">
            <v>350.68</v>
          </cell>
          <cell r="BE21">
            <v>311.05</v>
          </cell>
          <cell r="BF21">
            <v>399.94</v>
          </cell>
          <cell r="BH21">
            <v>-48.66</v>
          </cell>
          <cell r="BI21">
            <v>-134.66</v>
          </cell>
        </row>
        <row r="22">
          <cell r="B22" t="str">
            <v>LIBERTY</v>
          </cell>
          <cell r="C22">
            <v>101967.59</v>
          </cell>
          <cell r="D22">
            <v>104893.2</v>
          </cell>
          <cell r="F22">
            <v>101373.92</v>
          </cell>
          <cell r="G22">
            <v>104393.88</v>
          </cell>
          <cell r="I22">
            <v>577.04999999999995</v>
          </cell>
          <cell r="J22">
            <v>7528.57</v>
          </cell>
          <cell r="L22">
            <v>100796.86</v>
          </cell>
          <cell r="M22">
            <v>96865.3</v>
          </cell>
          <cell r="O22">
            <v>1248.98</v>
          </cell>
          <cell r="P22">
            <v>975.68</v>
          </cell>
          <cell r="R22">
            <v>99547.88</v>
          </cell>
          <cell r="S22">
            <v>95889.62</v>
          </cell>
          <cell r="U22">
            <v>39675.620000000003</v>
          </cell>
          <cell r="V22">
            <v>36827.21</v>
          </cell>
          <cell r="X22">
            <v>39241.83</v>
          </cell>
          <cell r="Y22">
            <v>36403.83</v>
          </cell>
          <cell r="AA22">
            <v>1727.68</v>
          </cell>
          <cell r="AB22">
            <v>-3722.37</v>
          </cell>
          <cell r="AD22">
            <v>40969.51</v>
          </cell>
          <cell r="AE22">
            <v>32681.46</v>
          </cell>
          <cell r="AG22">
            <v>40633.89</v>
          </cell>
          <cell r="AH22">
            <v>31853.49</v>
          </cell>
          <cell r="AJ22">
            <v>23959.59</v>
          </cell>
          <cell r="AK22">
            <v>25584.29</v>
          </cell>
          <cell r="AM22">
            <v>23816.65</v>
          </cell>
          <cell r="AN22">
            <v>25467.15</v>
          </cell>
          <cell r="AP22">
            <v>-1029.02</v>
          </cell>
          <cell r="AQ22">
            <v>-721.53</v>
          </cell>
          <cell r="AS22">
            <v>11704.25</v>
          </cell>
          <cell r="AT22">
            <v>10965.2</v>
          </cell>
          <cell r="AV22">
            <v>40696.04</v>
          </cell>
          <cell r="AW22">
            <v>38511.14</v>
          </cell>
          <cell r="AY22">
            <v>2240.9</v>
          </cell>
          <cell r="AZ22">
            <v>617</v>
          </cell>
          <cell r="BB22">
            <v>-18514.830000000002</v>
          </cell>
          <cell r="BC22">
            <v>-10802.84</v>
          </cell>
          <cell r="BE22">
            <v>-5809.3</v>
          </cell>
          <cell r="BF22">
            <v>6823.88</v>
          </cell>
          <cell r="BH22">
            <v>118062.71</v>
          </cell>
          <cell r="BI22">
            <v>106692.46</v>
          </cell>
        </row>
        <row r="23">
          <cell r="B23" t="str">
            <v>MAPFRE</v>
          </cell>
          <cell r="C23">
            <v>70499.5</v>
          </cell>
          <cell r="D23">
            <v>82515.08</v>
          </cell>
          <cell r="F23">
            <v>52045.75</v>
          </cell>
          <cell r="G23">
            <v>70541.81</v>
          </cell>
          <cell r="I23">
            <v>3532.4</v>
          </cell>
          <cell r="J23">
            <v>939.71</v>
          </cell>
          <cell r="L23">
            <v>48513.35</v>
          </cell>
          <cell r="M23">
            <v>69602.100000000006</v>
          </cell>
          <cell r="O23">
            <v>305.14</v>
          </cell>
          <cell r="P23">
            <v>420.81</v>
          </cell>
          <cell r="R23">
            <v>48208.2</v>
          </cell>
          <cell r="S23">
            <v>69181.289999999994</v>
          </cell>
          <cell r="U23">
            <v>32006.67</v>
          </cell>
          <cell r="V23">
            <v>32392.080000000002</v>
          </cell>
          <cell r="X23">
            <v>23159.58</v>
          </cell>
          <cell r="Y23">
            <v>29699.58</v>
          </cell>
          <cell r="AA23">
            <v>-99.14</v>
          </cell>
          <cell r="AB23">
            <v>2607.21</v>
          </cell>
          <cell r="AD23">
            <v>23060.44</v>
          </cell>
          <cell r="AE23">
            <v>32306.79</v>
          </cell>
          <cell r="AG23">
            <v>23050.3</v>
          </cell>
          <cell r="AH23">
            <v>32305.33</v>
          </cell>
          <cell r="AJ23">
            <v>13580.85</v>
          </cell>
          <cell r="AK23">
            <v>17902.55</v>
          </cell>
          <cell r="AM23">
            <v>11157.89</v>
          </cell>
          <cell r="AN23">
            <v>15762.85</v>
          </cell>
          <cell r="AP23">
            <v>-758.2</v>
          </cell>
          <cell r="AQ23">
            <v>-1117.1300000000001</v>
          </cell>
          <cell r="AS23">
            <v>5804.61</v>
          </cell>
          <cell r="AT23">
            <v>8063.92</v>
          </cell>
          <cell r="AV23">
            <v>12929.44</v>
          </cell>
          <cell r="AW23">
            <v>16267.13</v>
          </cell>
          <cell r="AY23">
            <v>2028.6</v>
          </cell>
          <cell r="AZ23">
            <v>1914.28</v>
          </cell>
          <cell r="BB23">
            <v>-6004.44</v>
          </cell>
          <cell r="BC23">
            <v>-4015.07</v>
          </cell>
          <cell r="BE23">
            <v>-6334.03</v>
          </cell>
          <cell r="BF23">
            <v>-5376.04</v>
          </cell>
          <cell r="BH23">
            <v>54212.639999999999</v>
          </cell>
          <cell r="BI23">
            <v>73196.36</v>
          </cell>
        </row>
        <row r="24">
          <cell r="B24" t="str">
            <v>MUNDIAL</v>
          </cell>
          <cell r="C24">
            <v>7590.82</v>
          </cell>
          <cell r="D24">
            <v>20630.77</v>
          </cell>
          <cell r="F24">
            <v>1144.3499999999999</v>
          </cell>
          <cell r="G24">
            <v>2809.19</v>
          </cell>
          <cell r="I24">
            <v>123.29</v>
          </cell>
          <cell r="J24">
            <v>53.9</v>
          </cell>
          <cell r="L24">
            <v>1021.06</v>
          </cell>
          <cell r="M24">
            <v>2755.29</v>
          </cell>
          <cell r="O24">
            <v>31.7</v>
          </cell>
          <cell r="P24">
            <v>33</v>
          </cell>
          <cell r="R24">
            <v>989.35</v>
          </cell>
          <cell r="S24">
            <v>2722.29</v>
          </cell>
          <cell r="U24">
            <v>610.54</v>
          </cell>
          <cell r="V24">
            <v>8232.99</v>
          </cell>
          <cell r="X24">
            <v>413.12</v>
          </cell>
          <cell r="Y24">
            <v>1723.02</v>
          </cell>
          <cell r="AA24">
            <v>-1.1200000000000001</v>
          </cell>
          <cell r="AB24">
            <v>243.47</v>
          </cell>
          <cell r="AD24">
            <v>412</v>
          </cell>
          <cell r="AE24">
            <v>1966.5</v>
          </cell>
          <cell r="AG24">
            <v>412</v>
          </cell>
          <cell r="AH24">
            <v>1966.5</v>
          </cell>
          <cell r="AJ24">
            <v>340.5</v>
          </cell>
          <cell r="AK24">
            <v>764.04</v>
          </cell>
          <cell r="AM24">
            <v>-282.64</v>
          </cell>
          <cell r="AN24">
            <v>-494.55</v>
          </cell>
          <cell r="AP24">
            <v>-33.9</v>
          </cell>
          <cell r="AQ24">
            <v>-10.42</v>
          </cell>
          <cell r="AS24">
            <v>662.29</v>
          </cell>
          <cell r="AT24">
            <v>770.93</v>
          </cell>
          <cell r="AV24">
            <v>370.17</v>
          </cell>
          <cell r="AW24">
            <v>938.41</v>
          </cell>
          <cell r="AY24">
            <v>66.66</v>
          </cell>
          <cell r="AZ24">
            <v>94.88</v>
          </cell>
          <cell r="BB24">
            <v>-205.23</v>
          </cell>
          <cell r="BC24">
            <v>-543.45000000000005</v>
          </cell>
          <cell r="BE24">
            <v>428.52</v>
          </cell>
          <cell r="BF24">
            <v>-126.33</v>
          </cell>
          <cell r="BH24">
            <v>1194.58</v>
          </cell>
          <cell r="BI24">
            <v>3265.74</v>
          </cell>
        </row>
        <row r="25">
          <cell r="B25" t="str">
            <v>PANAMERICAN</v>
          </cell>
          <cell r="C25">
            <v>6143.35</v>
          </cell>
          <cell r="D25">
            <v>10428.129999999999</v>
          </cell>
          <cell r="F25">
            <v>6015.71</v>
          </cell>
          <cell r="G25">
            <v>10303.76</v>
          </cell>
          <cell r="I25">
            <v>-685.01</v>
          </cell>
          <cell r="J25">
            <v>-1243.7</v>
          </cell>
          <cell r="L25">
            <v>6700.72</v>
          </cell>
          <cell r="M25">
            <v>11547.46</v>
          </cell>
          <cell r="O25">
            <v>309.88</v>
          </cell>
          <cell r="P25">
            <v>296.32</v>
          </cell>
          <cell r="R25">
            <v>6390.85</v>
          </cell>
          <cell r="S25">
            <v>11251.14</v>
          </cell>
          <cell r="U25">
            <v>4486.72</v>
          </cell>
          <cell r="V25">
            <v>4285.83</v>
          </cell>
          <cell r="X25">
            <v>4486.72</v>
          </cell>
          <cell r="Y25">
            <v>4285.83</v>
          </cell>
          <cell r="AA25">
            <v>662.74</v>
          </cell>
          <cell r="AB25">
            <v>388.3</v>
          </cell>
          <cell r="AD25">
            <v>5149.45</v>
          </cell>
          <cell r="AE25">
            <v>4674.13</v>
          </cell>
          <cell r="AG25">
            <v>5149.45</v>
          </cell>
          <cell r="AH25">
            <v>4674.13</v>
          </cell>
          <cell r="AJ25">
            <v>1429.65</v>
          </cell>
          <cell r="AK25">
            <v>4274.2700000000004</v>
          </cell>
          <cell r="AM25">
            <v>1398.46</v>
          </cell>
          <cell r="AN25">
            <v>4267.01</v>
          </cell>
          <cell r="AP25">
            <v>-0.11</v>
          </cell>
          <cell r="AQ25">
            <v>-589.23</v>
          </cell>
          <cell r="AS25">
            <v>899.67</v>
          </cell>
          <cell r="AT25">
            <v>1242.4100000000001</v>
          </cell>
          <cell r="AV25">
            <v>1293</v>
          </cell>
          <cell r="AW25">
            <v>1591.34</v>
          </cell>
          <cell r="AY25">
            <v>59.33</v>
          </cell>
          <cell r="AZ25">
            <v>1.55</v>
          </cell>
          <cell r="BB25">
            <v>-2408.96</v>
          </cell>
          <cell r="BC25">
            <v>63.93</v>
          </cell>
          <cell r="BE25">
            <v>-2114.59</v>
          </cell>
          <cell r="BF25">
            <v>623.99</v>
          </cell>
          <cell r="BH25">
            <v>8799.81</v>
          </cell>
          <cell r="BI25">
            <v>11187.21</v>
          </cell>
        </row>
        <row r="26">
          <cell r="B26" t="str">
            <v>POSITIVA</v>
          </cell>
          <cell r="C26">
            <v>43880.37</v>
          </cell>
          <cell r="D26">
            <v>21993.97</v>
          </cell>
          <cell r="F26">
            <v>43880.37</v>
          </cell>
          <cell r="G26">
            <v>21993.97</v>
          </cell>
          <cell r="I26">
            <v>1038.3699999999999</v>
          </cell>
          <cell r="J26">
            <v>2.97</v>
          </cell>
          <cell r="L26">
            <v>42842</v>
          </cell>
          <cell r="M26">
            <v>21991</v>
          </cell>
          <cell r="O26">
            <v>645.96</v>
          </cell>
          <cell r="P26">
            <v>485.61</v>
          </cell>
          <cell r="R26">
            <v>42196.05</v>
          </cell>
          <cell r="S26">
            <v>21505.39</v>
          </cell>
          <cell r="U26">
            <v>26021.64</v>
          </cell>
          <cell r="V26">
            <v>14315.36</v>
          </cell>
          <cell r="X26">
            <v>26021.64</v>
          </cell>
          <cell r="Y26">
            <v>14315.36</v>
          </cell>
          <cell r="AA26">
            <v>4905.29</v>
          </cell>
          <cell r="AB26">
            <v>-2976.87</v>
          </cell>
          <cell r="AD26">
            <v>30926.93</v>
          </cell>
          <cell r="AE26">
            <v>11338.49</v>
          </cell>
          <cell r="AG26">
            <v>29744.94</v>
          </cell>
          <cell r="AH26">
            <v>11095.52</v>
          </cell>
          <cell r="AJ26">
            <v>3882.98</v>
          </cell>
          <cell r="AK26">
            <v>1595.77</v>
          </cell>
          <cell r="AM26">
            <v>3883.26</v>
          </cell>
          <cell r="AN26">
            <v>1595.77</v>
          </cell>
          <cell r="AP26">
            <v>-314.63</v>
          </cell>
          <cell r="AQ26">
            <v>-95.68</v>
          </cell>
          <cell r="AS26">
            <v>13021.14</v>
          </cell>
          <cell r="AT26">
            <v>10373.33</v>
          </cell>
          <cell r="AV26">
            <v>33320.28</v>
          </cell>
          <cell r="AW26">
            <v>17551.580000000002</v>
          </cell>
          <cell r="AY26">
            <v>325.87</v>
          </cell>
          <cell r="AZ26">
            <v>2579.9</v>
          </cell>
          <cell r="BB26">
            <v>-37784.800000000003</v>
          </cell>
          <cell r="BC26">
            <v>-21595.02</v>
          </cell>
          <cell r="BE26">
            <v>-36058.14</v>
          </cell>
          <cell r="BF26">
            <v>-20360.39</v>
          </cell>
          <cell r="BH26">
            <v>79980.850000000006</v>
          </cell>
          <cell r="BI26">
            <v>43100.41</v>
          </cell>
        </row>
        <row r="27">
          <cell r="B27" t="str">
            <v>PREVISORA</v>
          </cell>
          <cell r="C27">
            <v>49245.73</v>
          </cell>
          <cell r="D27">
            <v>41811.56</v>
          </cell>
          <cell r="F27">
            <v>49245.73</v>
          </cell>
          <cell r="G27">
            <v>41811.56</v>
          </cell>
          <cell r="I27">
            <v>-329.23</v>
          </cell>
          <cell r="J27">
            <v>3649.61</v>
          </cell>
          <cell r="L27">
            <v>49574.96</v>
          </cell>
          <cell r="M27">
            <v>38161.949999999997</v>
          </cell>
          <cell r="O27">
            <v>828.5</v>
          </cell>
          <cell r="P27">
            <v>882.6</v>
          </cell>
          <cell r="R27">
            <v>48746.46</v>
          </cell>
          <cell r="S27">
            <v>37279.35</v>
          </cell>
          <cell r="U27">
            <v>22853.47</v>
          </cell>
          <cell r="V27">
            <v>26070.47</v>
          </cell>
          <cell r="X27">
            <v>22853.47</v>
          </cell>
          <cell r="Y27">
            <v>26070.47</v>
          </cell>
          <cell r="AA27">
            <v>7160.75</v>
          </cell>
          <cell r="AB27">
            <v>2312.5500000000002</v>
          </cell>
          <cell r="AD27">
            <v>30014.22</v>
          </cell>
          <cell r="AE27">
            <v>28383.02</v>
          </cell>
          <cell r="AG27">
            <v>30014.22</v>
          </cell>
          <cell r="AH27">
            <v>28363.46</v>
          </cell>
          <cell r="AJ27">
            <v>3397.46</v>
          </cell>
          <cell r="AK27">
            <v>3460.34</v>
          </cell>
          <cell r="AM27">
            <v>3397.46</v>
          </cell>
          <cell r="AN27">
            <v>3051.87</v>
          </cell>
          <cell r="AP27">
            <v>-696.21</v>
          </cell>
          <cell r="AQ27">
            <v>-695.98</v>
          </cell>
          <cell r="AS27">
            <v>1770.22</v>
          </cell>
          <cell r="AT27">
            <v>1539.8</v>
          </cell>
          <cell r="AV27">
            <v>6536.01</v>
          </cell>
          <cell r="AW27">
            <v>5324.63</v>
          </cell>
          <cell r="AY27">
            <v>234.34</v>
          </cell>
          <cell r="AZ27">
            <v>498.64</v>
          </cell>
          <cell r="BB27">
            <v>7490.42</v>
          </cell>
          <cell r="BC27">
            <v>-803.08</v>
          </cell>
          <cell r="BE27">
            <v>10050.18</v>
          </cell>
          <cell r="BF27">
            <v>3262.57</v>
          </cell>
          <cell r="BH27">
            <v>41256.04</v>
          </cell>
          <cell r="BI27">
            <v>38082.42</v>
          </cell>
        </row>
        <row r="28">
          <cell r="B28" t="str">
            <v>QBE</v>
          </cell>
          <cell r="C28">
            <v>16823.830000000002</v>
          </cell>
          <cell r="D28">
            <v>16100.44</v>
          </cell>
          <cell r="F28">
            <v>16337.72</v>
          </cell>
          <cell r="G28">
            <v>15983.64</v>
          </cell>
          <cell r="I28">
            <v>-29.96</v>
          </cell>
          <cell r="J28">
            <v>580.34</v>
          </cell>
          <cell r="L28">
            <v>16367.68</v>
          </cell>
          <cell r="M28">
            <v>15403.31</v>
          </cell>
          <cell r="O28">
            <v>79.900000000000006</v>
          </cell>
          <cell r="P28">
            <v>79.91</v>
          </cell>
          <cell r="R28">
            <v>16287.79</v>
          </cell>
          <cell r="S28">
            <v>15323.39</v>
          </cell>
          <cell r="U28">
            <v>15232.03</v>
          </cell>
          <cell r="V28">
            <v>11352.57</v>
          </cell>
          <cell r="X28">
            <v>13729.67</v>
          </cell>
          <cell r="Y28">
            <v>11058.15</v>
          </cell>
          <cell r="AA28">
            <v>-1339.36</v>
          </cell>
          <cell r="AB28">
            <v>-6184.77</v>
          </cell>
          <cell r="AD28">
            <v>12390.31</v>
          </cell>
          <cell r="AE28">
            <v>4873.38</v>
          </cell>
          <cell r="AG28">
            <v>12390.31</v>
          </cell>
          <cell r="AH28">
            <v>4873.38</v>
          </cell>
          <cell r="AJ28">
            <v>1432.48</v>
          </cell>
          <cell r="AK28">
            <v>1390.89</v>
          </cell>
          <cell r="AM28">
            <v>1291.47</v>
          </cell>
          <cell r="AN28">
            <v>1388.89</v>
          </cell>
          <cell r="AP28">
            <v>-410.94</v>
          </cell>
          <cell r="AQ28">
            <v>-1021.26</v>
          </cell>
          <cell r="AS28">
            <v>875.51</v>
          </cell>
          <cell r="AT28">
            <v>979.49</v>
          </cell>
          <cell r="AV28">
            <v>4339.3500000000004</v>
          </cell>
          <cell r="AW28">
            <v>4438.33</v>
          </cell>
          <cell r="AY28">
            <v>928.1</v>
          </cell>
          <cell r="AZ28">
            <v>889.84</v>
          </cell>
          <cell r="BB28">
            <v>-3126.01</v>
          </cell>
          <cell r="BC28">
            <v>3774.74</v>
          </cell>
          <cell r="BE28">
            <v>-2594.75</v>
          </cell>
          <cell r="BF28">
            <v>5422.77</v>
          </cell>
          <cell r="BH28">
            <v>19413.8</v>
          </cell>
          <cell r="BI28">
            <v>11548.66</v>
          </cell>
        </row>
        <row r="29">
          <cell r="B29" t="str">
            <v>RSA</v>
          </cell>
          <cell r="C29">
            <v>50753.95</v>
          </cell>
          <cell r="D29">
            <v>47023.09</v>
          </cell>
          <cell r="F29">
            <v>50753.95</v>
          </cell>
          <cell r="G29">
            <v>47023.09</v>
          </cell>
          <cell r="I29">
            <v>-7086.64</v>
          </cell>
          <cell r="J29">
            <v>-3343.63</v>
          </cell>
          <cell r="L29">
            <v>57840.59</v>
          </cell>
          <cell r="M29">
            <v>50366.720000000001</v>
          </cell>
          <cell r="O29">
            <v>1323.16</v>
          </cell>
          <cell r="P29">
            <v>1557.63</v>
          </cell>
          <cell r="R29">
            <v>56517.43</v>
          </cell>
          <cell r="S29">
            <v>48809.08</v>
          </cell>
          <cell r="U29">
            <v>22161.27</v>
          </cell>
          <cell r="V29">
            <v>18898.89</v>
          </cell>
          <cell r="X29">
            <v>22160.95</v>
          </cell>
          <cell r="Y29">
            <v>18898.89</v>
          </cell>
          <cell r="AA29">
            <v>1343.38</v>
          </cell>
          <cell r="AB29">
            <v>2136.13</v>
          </cell>
          <cell r="AD29">
            <v>23504.33</v>
          </cell>
          <cell r="AE29">
            <v>21035.02</v>
          </cell>
          <cell r="AG29">
            <v>21495.7</v>
          </cell>
          <cell r="AH29">
            <v>19772.21</v>
          </cell>
          <cell r="AJ29">
            <v>9543.16</v>
          </cell>
          <cell r="AK29">
            <v>10368.129999999999</v>
          </cell>
          <cell r="AM29">
            <v>9312.4699999999993</v>
          </cell>
          <cell r="AN29">
            <v>10238.879999999999</v>
          </cell>
          <cell r="AP29">
            <v>-1610.4</v>
          </cell>
          <cell r="AQ29">
            <v>-85.91</v>
          </cell>
          <cell r="AS29">
            <v>6745.89</v>
          </cell>
          <cell r="AT29">
            <v>5330.7</v>
          </cell>
          <cell r="AV29">
            <v>29377.91</v>
          </cell>
          <cell r="AW29">
            <v>6740.18</v>
          </cell>
          <cell r="AY29">
            <v>0.03</v>
          </cell>
          <cell r="AZ29">
            <v>3.37</v>
          </cell>
          <cell r="BB29">
            <v>-8804.17</v>
          </cell>
          <cell r="BC29">
            <v>6809.67</v>
          </cell>
          <cell r="BE29">
            <v>-8511.2000000000007</v>
          </cell>
          <cell r="BF29">
            <v>-1417.27</v>
          </cell>
          <cell r="BH29">
            <v>65321.599999999999</v>
          </cell>
          <cell r="BI29">
            <v>41999.41</v>
          </cell>
        </row>
        <row r="30">
          <cell r="B30" t="str">
            <v>SOLIDARIA</v>
          </cell>
          <cell r="C30">
            <v>64772.98</v>
          </cell>
          <cell r="D30">
            <v>83710.880000000005</v>
          </cell>
          <cell r="F30">
            <v>64708.639999999999</v>
          </cell>
          <cell r="G30">
            <v>83697.66</v>
          </cell>
          <cell r="I30">
            <v>1011.97</v>
          </cell>
          <cell r="J30">
            <v>831.1</v>
          </cell>
          <cell r="L30">
            <v>63696.67</v>
          </cell>
          <cell r="M30">
            <v>82866.559999999998</v>
          </cell>
          <cell r="O30">
            <v>650.91</v>
          </cell>
          <cell r="P30">
            <v>889.5</v>
          </cell>
          <cell r="R30">
            <v>63045.760000000002</v>
          </cell>
          <cell r="S30">
            <v>81977.06</v>
          </cell>
          <cell r="U30">
            <v>30851.82</v>
          </cell>
          <cell r="V30">
            <v>46189.5</v>
          </cell>
          <cell r="X30">
            <v>30652.67</v>
          </cell>
          <cell r="Y30">
            <v>45552.63</v>
          </cell>
          <cell r="AA30">
            <v>3895.2</v>
          </cell>
          <cell r="AB30">
            <v>-678.69</v>
          </cell>
          <cell r="AD30">
            <v>34547.870000000003</v>
          </cell>
          <cell r="AE30">
            <v>44873.94</v>
          </cell>
          <cell r="AG30">
            <v>34512.42</v>
          </cell>
          <cell r="AH30">
            <v>44873.94</v>
          </cell>
          <cell r="AJ30">
            <v>5791.41</v>
          </cell>
          <cell r="AK30">
            <v>7193.73</v>
          </cell>
          <cell r="AM30">
            <v>5710.32</v>
          </cell>
          <cell r="AN30">
            <v>7157.97</v>
          </cell>
          <cell r="AP30">
            <v>-357.54</v>
          </cell>
          <cell r="AQ30">
            <v>-736.88</v>
          </cell>
          <cell r="AS30">
            <v>5062.92</v>
          </cell>
          <cell r="AT30">
            <v>5788.58</v>
          </cell>
          <cell r="AV30">
            <v>12288.56</v>
          </cell>
          <cell r="AW30">
            <v>17724.03</v>
          </cell>
          <cell r="AY30">
            <v>50.92</v>
          </cell>
          <cell r="AZ30">
            <v>89.11</v>
          </cell>
          <cell r="BB30">
            <v>5778.17</v>
          </cell>
          <cell r="BC30">
            <v>7080.32</v>
          </cell>
          <cell r="BE30">
            <v>6221</v>
          </cell>
          <cell r="BF30">
            <v>8441.34</v>
          </cell>
          <cell r="BH30">
            <v>57267.59</v>
          </cell>
          <cell r="BI30">
            <v>74896.740000000005</v>
          </cell>
        </row>
        <row r="31">
          <cell r="B31" t="str">
            <v>SURAMERICANA VIDA</v>
          </cell>
          <cell r="C31">
            <v>297182.81</v>
          </cell>
          <cell r="D31">
            <v>345759.83</v>
          </cell>
          <cell r="E31">
            <v>0.16350000000000001</v>
          </cell>
          <cell r="F31">
            <v>300781.27</v>
          </cell>
          <cell r="G31">
            <v>349816.62</v>
          </cell>
          <cell r="H31">
            <v>0.16300000000000001</v>
          </cell>
          <cell r="I31">
            <v>-6544.93</v>
          </cell>
          <cell r="J31">
            <v>-18859.84</v>
          </cell>
          <cell r="K31">
            <v>-1.8815999999999999</v>
          </cell>
          <cell r="L31">
            <v>307326.2</v>
          </cell>
          <cell r="M31">
            <v>368676.46</v>
          </cell>
          <cell r="N31">
            <v>0.1996</v>
          </cell>
          <cell r="O31">
            <v>9445.1200000000008</v>
          </cell>
          <cell r="P31">
            <v>17190.189999999999</v>
          </cell>
          <cell r="Q31">
            <v>0.82</v>
          </cell>
          <cell r="R31">
            <v>297881.07</v>
          </cell>
          <cell r="S31">
            <v>351486.27</v>
          </cell>
          <cell r="T31">
            <v>0.18</v>
          </cell>
          <cell r="U31">
            <v>90108.36</v>
          </cell>
          <cell r="V31">
            <v>111082.37</v>
          </cell>
          <cell r="W31">
            <v>0.23280000000000001</v>
          </cell>
          <cell r="X31">
            <v>92383.42</v>
          </cell>
          <cell r="Y31">
            <v>114409.04</v>
          </cell>
          <cell r="Z31">
            <v>0.2384</v>
          </cell>
          <cell r="AA31">
            <v>20252.04</v>
          </cell>
          <cell r="AB31">
            <v>8279.8799999999992</v>
          </cell>
          <cell r="AC31">
            <v>-0.59119999999999995</v>
          </cell>
          <cell r="AD31">
            <v>112635.46</v>
          </cell>
          <cell r="AE31">
            <v>122688.92</v>
          </cell>
          <cell r="AF31">
            <v>8.9300000000000004E-2</v>
          </cell>
          <cell r="AG31">
            <v>107688.79</v>
          </cell>
          <cell r="AH31">
            <v>109461.07</v>
          </cell>
          <cell r="AI31">
            <v>1.6500000000000001E-2</v>
          </cell>
          <cell r="AJ31">
            <v>18237.2</v>
          </cell>
          <cell r="AK31">
            <v>20910.59</v>
          </cell>
          <cell r="AL31">
            <v>0.14660000000000001</v>
          </cell>
          <cell r="AM31">
            <v>18122.32</v>
          </cell>
          <cell r="AN31">
            <v>20919.169999999998</v>
          </cell>
          <cell r="AO31">
            <v>0.15429999999999999</v>
          </cell>
          <cell r="AP31">
            <v>0</v>
          </cell>
          <cell r="AQ31">
            <v>-153.16999999999999</v>
          </cell>
          <cell r="AR31" t="str">
            <v>/0</v>
          </cell>
          <cell r="AS31">
            <v>25921.64</v>
          </cell>
          <cell r="AT31">
            <v>29075.77</v>
          </cell>
          <cell r="AU31">
            <v>0.1217</v>
          </cell>
          <cell r="AV31">
            <v>121822.1</v>
          </cell>
          <cell r="AW31">
            <v>147179.57999999999</v>
          </cell>
          <cell r="AX31">
            <v>0.2082</v>
          </cell>
          <cell r="AY31">
            <v>604.21</v>
          </cell>
          <cell r="AZ31">
            <v>555.76</v>
          </cell>
          <cell r="BA31">
            <v>-8.0199999999999994E-2</v>
          </cell>
          <cell r="BB31">
            <v>23722</v>
          </cell>
          <cell r="BC31">
            <v>44448.09</v>
          </cell>
          <cell r="BD31">
            <v>0.87370000000000003</v>
          </cell>
          <cell r="BE31">
            <v>30369.16</v>
          </cell>
          <cell r="BF31">
            <v>47409.62</v>
          </cell>
          <cell r="BG31">
            <v>0.56110000000000004</v>
          </cell>
          <cell r="BH31">
            <v>274159.07</v>
          </cell>
          <cell r="BI31">
            <v>307038.18</v>
          </cell>
        </row>
        <row r="39">
          <cell r="B39" t="str">
            <v>ALFA VIDA</v>
          </cell>
          <cell r="C39">
            <v>5.17</v>
          </cell>
          <cell r="D39">
            <v>8.15</v>
          </cell>
          <cell r="F39">
            <v>5.17</v>
          </cell>
          <cell r="G39">
            <v>8.15</v>
          </cell>
          <cell r="I39">
            <v>-0.13</v>
          </cell>
          <cell r="J39">
            <v>0.01</v>
          </cell>
          <cell r="L39">
            <v>5.3</v>
          </cell>
          <cell r="M39">
            <v>8.15</v>
          </cell>
          <cell r="O39">
            <v>0</v>
          </cell>
          <cell r="P39">
            <v>0</v>
          </cell>
          <cell r="R39">
            <v>5.3</v>
          </cell>
          <cell r="S39">
            <v>8.15</v>
          </cell>
          <cell r="U39">
            <v>1.1399999999999999</v>
          </cell>
          <cell r="V39">
            <v>1.99</v>
          </cell>
          <cell r="X39">
            <v>1.1399999999999999</v>
          </cell>
          <cell r="Y39">
            <v>1.99</v>
          </cell>
          <cell r="AA39">
            <v>0.16</v>
          </cell>
          <cell r="AB39">
            <v>-0.25</v>
          </cell>
          <cell r="AD39">
            <v>1.31</v>
          </cell>
          <cell r="AE39">
            <v>1.74</v>
          </cell>
          <cell r="AG39">
            <v>1.31</v>
          </cell>
          <cell r="AH39">
            <v>1.74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P39">
            <v>-2.3199999999999998</v>
          </cell>
          <cell r="AQ39">
            <v>-0.5</v>
          </cell>
          <cell r="AS39">
            <v>0.04</v>
          </cell>
          <cell r="AT39">
            <v>0.04</v>
          </cell>
          <cell r="AV39">
            <v>0.2</v>
          </cell>
          <cell r="AW39">
            <v>0.53</v>
          </cell>
          <cell r="AY39">
            <v>1.69</v>
          </cell>
          <cell r="AZ39">
            <v>0.4</v>
          </cell>
          <cell r="BB39">
            <v>4.3899999999999997</v>
          </cell>
          <cell r="BC39">
            <v>5.94</v>
          </cell>
          <cell r="BE39">
            <v>4.38</v>
          </cell>
          <cell r="BF39">
            <v>5.91</v>
          </cell>
          <cell r="BH39">
            <v>0.9</v>
          </cell>
          <cell r="BI39">
            <v>2.21</v>
          </cell>
        </row>
        <row r="40">
          <cell r="B40" t="str">
            <v>METLIFE</v>
          </cell>
          <cell r="C40">
            <v>21704.639999999999</v>
          </cell>
          <cell r="D40">
            <v>22904.42</v>
          </cell>
          <cell r="F40">
            <v>3969.25</v>
          </cell>
          <cell r="G40">
            <v>3999.08</v>
          </cell>
          <cell r="I40">
            <v>-47.12</v>
          </cell>
          <cell r="J40">
            <v>36.950000000000003</v>
          </cell>
          <cell r="L40">
            <v>4016.37</v>
          </cell>
          <cell r="M40">
            <v>3962.13</v>
          </cell>
          <cell r="O40">
            <v>0</v>
          </cell>
          <cell r="P40">
            <v>0</v>
          </cell>
          <cell r="R40">
            <v>4016.37</v>
          </cell>
          <cell r="S40">
            <v>3962.13</v>
          </cell>
          <cell r="U40">
            <v>13334.34</v>
          </cell>
          <cell r="V40">
            <v>17365.419999999998</v>
          </cell>
          <cell r="X40">
            <v>1679.79</v>
          </cell>
          <cell r="Y40">
            <v>2734.24</v>
          </cell>
          <cell r="AA40">
            <v>-141.78</v>
          </cell>
          <cell r="AB40">
            <v>-311.75</v>
          </cell>
          <cell r="AD40">
            <v>1538</v>
          </cell>
          <cell r="AE40">
            <v>2422.48</v>
          </cell>
          <cell r="AG40">
            <v>1538</v>
          </cell>
          <cell r="AH40">
            <v>2422.48</v>
          </cell>
          <cell r="AJ40">
            <v>470.07</v>
          </cell>
          <cell r="AK40">
            <v>378.43</v>
          </cell>
          <cell r="AM40">
            <v>-1925.86</v>
          </cell>
          <cell r="AN40">
            <v>-2242.9899999999998</v>
          </cell>
          <cell r="AP40">
            <v>-41.69</v>
          </cell>
          <cell r="AQ40">
            <v>-319.08999999999997</v>
          </cell>
          <cell r="AS40">
            <v>1865.82</v>
          </cell>
          <cell r="AT40">
            <v>2210.94</v>
          </cell>
          <cell r="AV40">
            <v>2390.27</v>
          </cell>
          <cell r="AW40">
            <v>2870.01</v>
          </cell>
          <cell r="AY40">
            <v>39.69</v>
          </cell>
          <cell r="AZ40">
            <v>0.67</v>
          </cell>
          <cell r="BB40">
            <v>150.13</v>
          </cell>
          <cell r="BC40">
            <v>-979.9</v>
          </cell>
          <cell r="BE40">
            <v>1242.98</v>
          </cell>
          <cell r="BF40">
            <v>-191.94</v>
          </cell>
          <cell r="BH40">
            <v>3866.24</v>
          </cell>
          <cell r="BI40">
            <v>4942.03</v>
          </cell>
        </row>
        <row r="41">
          <cell r="B41" t="str">
            <v>BOLIVAR VIDA</v>
          </cell>
          <cell r="C41">
            <v>83471.97</v>
          </cell>
          <cell r="D41">
            <v>131447.54999999999</v>
          </cell>
          <cell r="F41">
            <v>81929.09</v>
          </cell>
          <cell r="G41">
            <v>129874.87</v>
          </cell>
          <cell r="I41">
            <v>3260.25</v>
          </cell>
          <cell r="J41">
            <v>39694.58</v>
          </cell>
          <cell r="L41">
            <v>78668.83</v>
          </cell>
          <cell r="M41">
            <v>90180.29</v>
          </cell>
          <cell r="O41">
            <v>2175.2800000000002</v>
          </cell>
          <cell r="P41">
            <v>3147.75</v>
          </cell>
          <cell r="R41">
            <v>76493.55</v>
          </cell>
          <cell r="S41">
            <v>87032.55</v>
          </cell>
          <cell r="U41">
            <v>50312.800000000003</v>
          </cell>
          <cell r="V41">
            <v>56527.17</v>
          </cell>
          <cell r="X41">
            <v>49674.59</v>
          </cell>
          <cell r="Y41">
            <v>55700.36</v>
          </cell>
          <cell r="AA41">
            <v>6879.93</v>
          </cell>
          <cell r="AB41">
            <v>5821.77</v>
          </cell>
          <cell r="AD41">
            <v>56554.51</v>
          </cell>
          <cell r="AE41">
            <v>61522.14</v>
          </cell>
          <cell r="AG41">
            <v>54506.2</v>
          </cell>
          <cell r="AH41">
            <v>58205.33</v>
          </cell>
          <cell r="AJ41">
            <v>8575.9699999999993</v>
          </cell>
          <cell r="AK41">
            <v>11793.04</v>
          </cell>
          <cell r="AM41">
            <v>8159.39</v>
          </cell>
          <cell r="AN41">
            <v>11368.41</v>
          </cell>
          <cell r="AP41">
            <v>-1909.87</v>
          </cell>
          <cell r="AQ41">
            <v>-2333.42</v>
          </cell>
          <cell r="AS41">
            <v>11082.25</v>
          </cell>
          <cell r="AT41">
            <v>16106.35</v>
          </cell>
          <cell r="AV41">
            <v>18263.849999999999</v>
          </cell>
          <cell r="AW41">
            <v>28834.05</v>
          </cell>
          <cell r="AY41">
            <v>1932.35</v>
          </cell>
          <cell r="AZ41">
            <v>2121.29</v>
          </cell>
          <cell r="BB41">
            <v>-15540.62</v>
          </cell>
          <cell r="BC41">
            <v>-27269.47</v>
          </cell>
          <cell r="BE41">
            <v>-9734.06</v>
          </cell>
          <cell r="BF41">
            <v>-44773.279999999999</v>
          </cell>
          <cell r="BH41">
            <v>92034.17</v>
          </cell>
          <cell r="BI41">
            <v>114302.01</v>
          </cell>
        </row>
        <row r="42">
          <cell r="B42" t="str">
            <v>AIG</v>
          </cell>
          <cell r="C42">
            <v>5212.3599999999997</v>
          </cell>
          <cell r="D42">
            <v>4900.01</v>
          </cell>
          <cell r="F42">
            <v>5186.71</v>
          </cell>
          <cell r="G42">
            <v>4897.82</v>
          </cell>
          <cell r="I42">
            <v>20.56</v>
          </cell>
          <cell r="J42">
            <v>-90.68</v>
          </cell>
          <cell r="L42">
            <v>5166.1499999999996</v>
          </cell>
          <cell r="M42">
            <v>4988.5</v>
          </cell>
          <cell r="O42">
            <v>0</v>
          </cell>
          <cell r="P42">
            <v>107.47</v>
          </cell>
          <cell r="R42">
            <v>5166.1499999999996</v>
          </cell>
          <cell r="S42">
            <v>4881.03</v>
          </cell>
          <cell r="U42">
            <v>1058.1199999999999</v>
          </cell>
          <cell r="V42">
            <v>1274.8800000000001</v>
          </cell>
          <cell r="X42">
            <v>1052.68</v>
          </cell>
          <cell r="Y42">
            <v>1274.5899999999999</v>
          </cell>
          <cell r="AA42">
            <v>5.09</v>
          </cell>
          <cell r="AB42">
            <v>45.92</v>
          </cell>
          <cell r="AD42">
            <v>1057.77</v>
          </cell>
          <cell r="AE42">
            <v>1320.51</v>
          </cell>
          <cell r="AG42">
            <v>1057.77</v>
          </cell>
          <cell r="AH42">
            <v>1320.51</v>
          </cell>
          <cell r="AJ42">
            <v>234.05</v>
          </cell>
          <cell r="AK42">
            <v>183.92</v>
          </cell>
          <cell r="AM42">
            <v>225.07</v>
          </cell>
          <cell r="AN42">
            <v>183.15</v>
          </cell>
          <cell r="AP42">
            <v>-498.33</v>
          </cell>
          <cell r="AQ42">
            <v>-686.75</v>
          </cell>
          <cell r="AS42">
            <v>1726.57</v>
          </cell>
          <cell r="AT42">
            <v>1854.34</v>
          </cell>
          <cell r="AV42">
            <v>3687.53</v>
          </cell>
          <cell r="AW42">
            <v>3767.43</v>
          </cell>
          <cell r="AY42">
            <v>77.06</v>
          </cell>
          <cell r="AZ42">
            <v>17.809999999999999</v>
          </cell>
          <cell r="BB42">
            <v>-1109.53</v>
          </cell>
          <cell r="BC42">
            <v>-1575.45</v>
          </cell>
          <cell r="BE42">
            <v>-837.32</v>
          </cell>
          <cell r="BF42">
            <v>-616.27</v>
          </cell>
          <cell r="BH42">
            <v>6275.67</v>
          </cell>
          <cell r="BI42">
            <v>6456.48</v>
          </cell>
        </row>
        <row r="43">
          <cell r="B43" t="str">
            <v>AXA COLPATRIA</v>
          </cell>
          <cell r="C43">
            <v>1221.19</v>
          </cell>
          <cell r="D43">
            <v>1839.3</v>
          </cell>
          <cell r="F43">
            <v>1221.19</v>
          </cell>
          <cell r="G43">
            <v>1839.3</v>
          </cell>
          <cell r="I43">
            <v>131.26</v>
          </cell>
          <cell r="J43">
            <v>35.25</v>
          </cell>
          <cell r="L43">
            <v>1089.93</v>
          </cell>
          <cell r="M43">
            <v>1804.04</v>
          </cell>
          <cell r="O43">
            <v>0</v>
          </cell>
          <cell r="P43">
            <v>0</v>
          </cell>
          <cell r="R43">
            <v>1089.93</v>
          </cell>
          <cell r="S43">
            <v>1804.04</v>
          </cell>
          <cell r="U43">
            <v>475.74</v>
          </cell>
          <cell r="V43">
            <v>799.27</v>
          </cell>
          <cell r="X43">
            <v>475.74</v>
          </cell>
          <cell r="Y43">
            <v>799.27</v>
          </cell>
          <cell r="AA43">
            <v>250.06</v>
          </cell>
          <cell r="AB43">
            <v>412.43</v>
          </cell>
          <cell r="AD43">
            <v>725.8</v>
          </cell>
          <cell r="AE43">
            <v>1211.7</v>
          </cell>
          <cell r="AG43">
            <v>725.8</v>
          </cell>
          <cell r="AH43">
            <v>1211.7</v>
          </cell>
          <cell r="AJ43">
            <v>166.75</v>
          </cell>
          <cell r="AK43">
            <v>239.9</v>
          </cell>
          <cell r="AM43">
            <v>166.75</v>
          </cell>
          <cell r="AN43">
            <v>239.9</v>
          </cell>
          <cell r="AP43">
            <v>-178.26</v>
          </cell>
          <cell r="AQ43">
            <v>-215.93</v>
          </cell>
          <cell r="AS43">
            <v>31.14</v>
          </cell>
          <cell r="AT43">
            <v>43.4</v>
          </cell>
          <cell r="AV43">
            <v>31.08</v>
          </cell>
          <cell r="AW43">
            <v>30.08</v>
          </cell>
          <cell r="AY43">
            <v>34.54</v>
          </cell>
          <cell r="AZ43">
            <v>51.18</v>
          </cell>
          <cell r="BB43">
            <v>278.87</v>
          </cell>
          <cell r="BC43">
            <v>443.71</v>
          </cell>
          <cell r="BE43">
            <v>241.11</v>
          </cell>
          <cell r="BF43">
            <v>418.54</v>
          </cell>
          <cell r="BH43">
            <v>811.06</v>
          </cell>
          <cell r="BI43">
            <v>1360.33</v>
          </cell>
        </row>
        <row r="44">
          <cell r="B44" t="str">
            <v>ALLIANZ VIDA</v>
          </cell>
          <cell r="C44">
            <v>179429.53</v>
          </cell>
          <cell r="D44">
            <v>202617.07</v>
          </cell>
          <cell r="F44">
            <v>179429.53</v>
          </cell>
          <cell r="G44">
            <v>202617.07</v>
          </cell>
          <cell r="I44">
            <v>7558.19</v>
          </cell>
          <cell r="J44">
            <v>9560.64</v>
          </cell>
          <cell r="L44">
            <v>171871.34</v>
          </cell>
          <cell r="M44">
            <v>193056.43</v>
          </cell>
          <cell r="O44">
            <v>2810.93</v>
          </cell>
          <cell r="P44">
            <v>2979.14</v>
          </cell>
          <cell r="R44">
            <v>169060.41</v>
          </cell>
          <cell r="S44">
            <v>190077.29</v>
          </cell>
          <cell r="U44">
            <v>119911.92</v>
          </cell>
          <cell r="V44">
            <v>147363.78</v>
          </cell>
          <cell r="X44">
            <v>119911.92</v>
          </cell>
          <cell r="Y44">
            <v>147047.89000000001</v>
          </cell>
          <cell r="AA44">
            <v>8522.98</v>
          </cell>
          <cell r="AB44">
            <v>-2195.9699999999998</v>
          </cell>
          <cell r="AD44">
            <v>128434.9</v>
          </cell>
          <cell r="AE44">
            <v>144851.92000000001</v>
          </cell>
          <cell r="AG44">
            <v>125131.76</v>
          </cell>
          <cell r="AH44">
            <v>142552.53</v>
          </cell>
          <cell r="AJ44">
            <v>19587.25</v>
          </cell>
          <cell r="AK44">
            <v>23235.73</v>
          </cell>
          <cell r="AM44">
            <v>19587.25</v>
          </cell>
          <cell r="AN44">
            <v>23235.73</v>
          </cell>
          <cell r="AP44">
            <v>-1329.82</v>
          </cell>
          <cell r="AQ44">
            <v>-128.88</v>
          </cell>
          <cell r="AS44">
            <v>10258.58</v>
          </cell>
          <cell r="AT44">
            <v>11148.26</v>
          </cell>
          <cell r="AV44">
            <v>15425.2</v>
          </cell>
          <cell r="AW44">
            <v>18339.560000000001</v>
          </cell>
          <cell r="AY44">
            <v>94.86</v>
          </cell>
          <cell r="AZ44">
            <v>73.66</v>
          </cell>
          <cell r="BB44">
            <v>-107.42</v>
          </cell>
          <cell r="BC44">
            <v>-5143.57</v>
          </cell>
          <cell r="BE44">
            <v>6478.78</v>
          </cell>
          <cell r="BF44">
            <v>-1546.58</v>
          </cell>
          <cell r="BH44">
            <v>169167.83</v>
          </cell>
          <cell r="BI44">
            <v>195220.86</v>
          </cell>
        </row>
        <row r="45">
          <cell r="B45" t="str">
            <v>ESTADO VIDA</v>
          </cell>
          <cell r="C45">
            <v>2065.11</v>
          </cell>
          <cell r="D45">
            <v>1833.98</v>
          </cell>
          <cell r="F45">
            <v>2062.6</v>
          </cell>
          <cell r="G45">
            <v>1811.4</v>
          </cell>
          <cell r="I45">
            <v>159.52000000000001</v>
          </cell>
          <cell r="J45">
            <v>-880.18</v>
          </cell>
          <cell r="L45">
            <v>1903.09</v>
          </cell>
          <cell r="M45">
            <v>2691.58</v>
          </cell>
          <cell r="O45">
            <v>0</v>
          </cell>
          <cell r="P45">
            <v>0</v>
          </cell>
          <cell r="R45">
            <v>1903.09</v>
          </cell>
          <cell r="S45">
            <v>2691.58</v>
          </cell>
          <cell r="U45">
            <v>868.87</v>
          </cell>
          <cell r="V45">
            <v>864.24</v>
          </cell>
          <cell r="X45">
            <v>868.87</v>
          </cell>
          <cell r="Y45">
            <v>864.24</v>
          </cell>
          <cell r="AA45">
            <v>-71.5</v>
          </cell>
          <cell r="AB45">
            <v>264.63</v>
          </cell>
          <cell r="AD45">
            <v>797.38</v>
          </cell>
          <cell r="AE45">
            <v>1128.8599999999999</v>
          </cell>
          <cell r="AG45">
            <v>797.38</v>
          </cell>
          <cell r="AH45">
            <v>1128.8599999999999</v>
          </cell>
          <cell r="AJ45">
            <v>331.11</v>
          </cell>
          <cell r="AK45">
            <v>284.64999999999998</v>
          </cell>
          <cell r="AM45">
            <v>330.24</v>
          </cell>
          <cell r="AN45">
            <v>279.38</v>
          </cell>
          <cell r="AP45">
            <v>-6.92</v>
          </cell>
          <cell r="AQ45">
            <v>0</v>
          </cell>
          <cell r="AS45">
            <v>139.47</v>
          </cell>
          <cell r="AT45">
            <v>128.9</v>
          </cell>
          <cell r="AV45">
            <v>303.12</v>
          </cell>
          <cell r="AW45">
            <v>328.22</v>
          </cell>
          <cell r="AY45">
            <v>97.52</v>
          </cell>
          <cell r="AZ45">
            <v>101.27</v>
          </cell>
          <cell r="BB45">
            <v>242.28</v>
          </cell>
          <cell r="BC45">
            <v>724.95</v>
          </cell>
          <cell r="BE45">
            <v>215.55</v>
          </cell>
          <cell r="BF45">
            <v>606.15</v>
          </cell>
          <cell r="BH45">
            <v>1660.81</v>
          </cell>
          <cell r="BI45">
            <v>1966.64</v>
          </cell>
        </row>
        <row r="46">
          <cell r="B46" t="str">
            <v>GENERALI</v>
          </cell>
          <cell r="C46">
            <v>7128.21</v>
          </cell>
          <cell r="D46">
            <v>8124.85</v>
          </cell>
          <cell r="F46">
            <v>4884.34</v>
          </cell>
          <cell r="G46">
            <v>5426.23</v>
          </cell>
          <cell r="I46">
            <v>266.52999999999997</v>
          </cell>
          <cell r="J46">
            <v>172.89</v>
          </cell>
          <cell r="L46">
            <v>4617.8100000000004</v>
          </cell>
          <cell r="M46">
            <v>5253.34</v>
          </cell>
          <cell r="O46">
            <v>70.760000000000005</v>
          </cell>
          <cell r="P46">
            <v>78</v>
          </cell>
          <cell r="R46">
            <v>4547.05</v>
          </cell>
          <cell r="S46">
            <v>5175.34</v>
          </cell>
          <cell r="U46">
            <v>3997.17</v>
          </cell>
          <cell r="V46">
            <v>4665.0200000000004</v>
          </cell>
          <cell r="X46">
            <v>2102.09</v>
          </cell>
          <cell r="Y46">
            <v>2693.66</v>
          </cell>
          <cell r="AA46">
            <v>197.5</v>
          </cell>
          <cell r="AB46">
            <v>275.7</v>
          </cell>
          <cell r="AD46">
            <v>2299.59</v>
          </cell>
          <cell r="AE46">
            <v>2969.36</v>
          </cell>
          <cell r="AG46">
            <v>2299.59</v>
          </cell>
          <cell r="AH46">
            <v>2763.4</v>
          </cell>
          <cell r="AJ46">
            <v>772.62</v>
          </cell>
          <cell r="AK46">
            <v>915.34</v>
          </cell>
          <cell r="AM46">
            <v>386.92</v>
          </cell>
          <cell r="AN46">
            <v>397.77</v>
          </cell>
          <cell r="AP46">
            <v>-1.87</v>
          </cell>
          <cell r="AQ46">
            <v>0</v>
          </cell>
          <cell r="AS46">
            <v>1252.4000000000001</v>
          </cell>
          <cell r="AT46">
            <v>1442.87</v>
          </cell>
          <cell r="AV46">
            <v>1141.3</v>
          </cell>
          <cell r="AW46">
            <v>1194.25</v>
          </cell>
          <cell r="AY46">
            <v>12.09</v>
          </cell>
          <cell r="AZ46">
            <v>2.4900000000000002</v>
          </cell>
          <cell r="BB46">
            <v>-543.38</v>
          </cell>
          <cell r="BC46">
            <v>-625.42999999999995</v>
          </cell>
          <cell r="BE46">
            <v>-469.32</v>
          </cell>
          <cell r="BF46">
            <v>-540.85</v>
          </cell>
          <cell r="BH46">
            <v>5090.43</v>
          </cell>
          <cell r="BI46">
            <v>5800.77</v>
          </cell>
        </row>
        <row r="47">
          <cell r="B47" t="str">
            <v>LIBERTY</v>
          </cell>
          <cell r="C47">
            <v>35836.93</v>
          </cell>
          <cell r="D47">
            <v>38423.230000000003</v>
          </cell>
          <cell r="F47">
            <v>35836.93</v>
          </cell>
          <cell r="G47">
            <v>38423.230000000003</v>
          </cell>
          <cell r="I47">
            <v>577.38</v>
          </cell>
          <cell r="J47">
            <v>37.979999999999997</v>
          </cell>
          <cell r="L47">
            <v>35259.56</v>
          </cell>
          <cell r="M47">
            <v>38385.25</v>
          </cell>
          <cell r="O47">
            <v>1547.61</v>
          </cell>
          <cell r="P47">
            <v>1121.8699999999999</v>
          </cell>
          <cell r="R47">
            <v>33711.949999999997</v>
          </cell>
          <cell r="S47">
            <v>37263.379999999997</v>
          </cell>
          <cell r="U47">
            <v>14778.44</v>
          </cell>
          <cell r="V47">
            <v>18730.22</v>
          </cell>
          <cell r="X47">
            <v>14778.44</v>
          </cell>
          <cell r="Y47">
            <v>18730.22</v>
          </cell>
          <cell r="AA47">
            <v>-1029.4100000000001</v>
          </cell>
          <cell r="AB47">
            <v>-512.03</v>
          </cell>
          <cell r="AD47">
            <v>13749.03</v>
          </cell>
          <cell r="AE47">
            <v>18218.18</v>
          </cell>
          <cell r="AG47">
            <v>13749.03</v>
          </cell>
          <cell r="AH47">
            <v>18218.18</v>
          </cell>
          <cell r="AJ47">
            <v>6464.84</v>
          </cell>
          <cell r="AK47">
            <v>7246.4</v>
          </cell>
          <cell r="AM47">
            <v>6464.84</v>
          </cell>
          <cell r="AN47">
            <v>7246.4</v>
          </cell>
          <cell r="AP47">
            <v>-62.86</v>
          </cell>
          <cell r="AQ47">
            <v>-186.94</v>
          </cell>
          <cell r="AS47">
            <v>2877.77</v>
          </cell>
          <cell r="AT47">
            <v>2904.29</v>
          </cell>
          <cell r="AV47">
            <v>8707.73</v>
          </cell>
          <cell r="AW47">
            <v>9742.24</v>
          </cell>
          <cell r="AY47">
            <v>143.75</v>
          </cell>
          <cell r="AZ47">
            <v>70.180000000000007</v>
          </cell>
          <cell r="BB47">
            <v>1831.7</v>
          </cell>
          <cell r="BC47">
            <v>-730.97</v>
          </cell>
          <cell r="BE47">
            <v>5388.82</v>
          </cell>
          <cell r="BF47">
            <v>4091.43</v>
          </cell>
          <cell r="BH47">
            <v>31880.25</v>
          </cell>
          <cell r="BI47">
            <v>37994.35</v>
          </cell>
        </row>
        <row r="48">
          <cell r="B48" t="str">
            <v>MAPFRE</v>
          </cell>
          <cell r="C48">
            <v>16925.599999999999</v>
          </cell>
          <cell r="D48">
            <v>19764.72</v>
          </cell>
          <cell r="F48">
            <v>11198.24</v>
          </cell>
          <cell r="G48">
            <v>17645.8</v>
          </cell>
          <cell r="I48">
            <v>821.89</v>
          </cell>
          <cell r="J48">
            <v>1881.25</v>
          </cell>
          <cell r="L48">
            <v>10376.35</v>
          </cell>
          <cell r="M48">
            <v>15764.55</v>
          </cell>
          <cell r="O48">
            <v>25.16</v>
          </cell>
          <cell r="P48">
            <v>1540.43</v>
          </cell>
          <cell r="R48">
            <v>10351.18</v>
          </cell>
          <cell r="S48">
            <v>14224.12</v>
          </cell>
          <cell r="U48">
            <v>9256.77</v>
          </cell>
          <cell r="V48">
            <v>13004.27</v>
          </cell>
          <cell r="X48">
            <v>4131.76</v>
          </cell>
          <cell r="Y48">
            <v>9845.75</v>
          </cell>
          <cell r="AA48">
            <v>1925.95</v>
          </cell>
          <cell r="AB48">
            <v>1865.19</v>
          </cell>
          <cell r="AD48">
            <v>6057.71</v>
          </cell>
          <cell r="AE48">
            <v>11710.94</v>
          </cell>
          <cell r="AG48">
            <v>6057.71</v>
          </cell>
          <cell r="AH48">
            <v>11312.02</v>
          </cell>
          <cell r="AJ48">
            <v>2429.91</v>
          </cell>
          <cell r="AK48">
            <v>2119.7600000000002</v>
          </cell>
          <cell r="AM48">
            <v>1026.4100000000001</v>
          </cell>
          <cell r="AN48">
            <v>1665.38</v>
          </cell>
          <cell r="AP48">
            <v>-267.42</v>
          </cell>
          <cell r="AQ48">
            <v>-976.33</v>
          </cell>
          <cell r="AS48">
            <v>771.47</v>
          </cell>
          <cell r="AT48">
            <v>981.3</v>
          </cell>
          <cell r="AV48">
            <v>1086.78</v>
          </cell>
          <cell r="AW48">
            <v>1036.24</v>
          </cell>
          <cell r="AY48">
            <v>1501.19</v>
          </cell>
          <cell r="AZ48">
            <v>1159.8699999999999</v>
          </cell>
          <cell r="BB48">
            <v>175.05</v>
          </cell>
          <cell r="BC48">
            <v>-954.34</v>
          </cell>
          <cell r="BE48">
            <v>458.56</v>
          </cell>
          <cell r="BF48">
            <v>-680.06</v>
          </cell>
          <cell r="BH48">
            <v>10176.129999999999</v>
          </cell>
          <cell r="BI48">
            <v>15178.46</v>
          </cell>
        </row>
        <row r="49">
          <cell r="B49" t="str">
            <v>PANAMERICAN</v>
          </cell>
          <cell r="C49">
            <v>5289.31</v>
          </cell>
          <cell r="D49">
            <v>5665.09</v>
          </cell>
          <cell r="F49">
            <v>4690.2700000000004</v>
          </cell>
          <cell r="G49">
            <v>4895</v>
          </cell>
          <cell r="I49">
            <v>-3.27</v>
          </cell>
          <cell r="J49">
            <v>-287</v>
          </cell>
          <cell r="L49">
            <v>4693.54</v>
          </cell>
          <cell r="M49">
            <v>5182</v>
          </cell>
          <cell r="O49">
            <v>17.16</v>
          </cell>
          <cell r="P49">
            <v>130.88</v>
          </cell>
          <cell r="R49">
            <v>4676.38</v>
          </cell>
          <cell r="S49">
            <v>5051.12</v>
          </cell>
          <cell r="U49">
            <v>2829.77</v>
          </cell>
          <cell r="V49">
            <v>3215.61</v>
          </cell>
          <cell r="X49">
            <v>2829.77</v>
          </cell>
          <cell r="Y49">
            <v>3215.61</v>
          </cell>
          <cell r="AA49">
            <v>45.8</v>
          </cell>
          <cell r="AB49">
            <v>326.3</v>
          </cell>
          <cell r="AD49">
            <v>2875.56</v>
          </cell>
          <cell r="AE49">
            <v>3541.91</v>
          </cell>
          <cell r="AG49">
            <v>2875.56</v>
          </cell>
          <cell r="AH49">
            <v>3541.91</v>
          </cell>
          <cell r="AJ49">
            <v>161.52000000000001</v>
          </cell>
          <cell r="AK49">
            <v>273.39999999999998</v>
          </cell>
          <cell r="AM49">
            <v>62.51</v>
          </cell>
          <cell r="AN49">
            <v>211.8</v>
          </cell>
          <cell r="AP49">
            <v>-0.09</v>
          </cell>
          <cell r="AQ49">
            <v>-279.93</v>
          </cell>
          <cell r="AS49">
            <v>701.45</v>
          </cell>
          <cell r="AT49">
            <v>1060.77</v>
          </cell>
          <cell r="AV49">
            <v>1008.12</v>
          </cell>
          <cell r="AW49">
            <v>1358.69</v>
          </cell>
          <cell r="AY49">
            <v>46.26</v>
          </cell>
          <cell r="AZ49">
            <v>0.73</v>
          </cell>
          <cell r="BB49">
            <v>-17.43</v>
          </cell>
          <cell r="BC49">
            <v>-842.86</v>
          </cell>
          <cell r="BE49">
            <v>177.07</v>
          </cell>
          <cell r="BF49">
            <v>-364.69</v>
          </cell>
          <cell r="BH49">
            <v>4693.8100000000004</v>
          </cell>
          <cell r="BI49">
            <v>5893.98</v>
          </cell>
        </row>
        <row r="50">
          <cell r="B50" t="str">
            <v>POSITIVA</v>
          </cell>
          <cell r="C50">
            <v>128.72999999999999</v>
          </cell>
          <cell r="D50">
            <v>826.26</v>
          </cell>
          <cell r="F50">
            <v>128.72999999999999</v>
          </cell>
          <cell r="G50">
            <v>826.26</v>
          </cell>
          <cell r="I50">
            <v>5.84</v>
          </cell>
          <cell r="J50">
            <v>34.18</v>
          </cell>
          <cell r="L50">
            <v>122.89</v>
          </cell>
          <cell r="M50">
            <v>792.08</v>
          </cell>
          <cell r="O50">
            <v>0</v>
          </cell>
          <cell r="P50">
            <v>0</v>
          </cell>
          <cell r="R50">
            <v>122.89</v>
          </cell>
          <cell r="S50">
            <v>792.08</v>
          </cell>
          <cell r="U50">
            <v>32.93</v>
          </cell>
          <cell r="V50">
            <v>484.12</v>
          </cell>
          <cell r="X50">
            <v>32.93</v>
          </cell>
          <cell r="Y50">
            <v>484.12</v>
          </cell>
          <cell r="AA50">
            <v>25.4</v>
          </cell>
          <cell r="AB50">
            <v>101.22</v>
          </cell>
          <cell r="AD50">
            <v>58.34</v>
          </cell>
          <cell r="AE50">
            <v>585.34</v>
          </cell>
          <cell r="AG50">
            <v>58.34</v>
          </cell>
          <cell r="AH50">
            <v>585.34</v>
          </cell>
          <cell r="AJ50">
            <v>29.43</v>
          </cell>
          <cell r="AK50">
            <v>50.3</v>
          </cell>
          <cell r="AM50">
            <v>29.43</v>
          </cell>
          <cell r="AN50">
            <v>50.3</v>
          </cell>
          <cell r="AP50">
            <v>0</v>
          </cell>
          <cell r="AQ50">
            <v>0</v>
          </cell>
          <cell r="AS50">
            <v>0</v>
          </cell>
          <cell r="AT50">
            <v>81.22</v>
          </cell>
          <cell r="AV50">
            <v>0</v>
          </cell>
          <cell r="AW50">
            <v>136.94</v>
          </cell>
          <cell r="AY50">
            <v>1.24</v>
          </cell>
          <cell r="AZ50">
            <v>24.7</v>
          </cell>
          <cell r="BB50">
            <v>33.89</v>
          </cell>
          <cell r="BC50">
            <v>-86.42</v>
          </cell>
          <cell r="BE50">
            <v>37.18</v>
          </cell>
          <cell r="BF50">
            <v>-83.46</v>
          </cell>
          <cell r="BH50">
            <v>89</v>
          </cell>
          <cell r="BI50">
            <v>878.5</v>
          </cell>
        </row>
        <row r="51">
          <cell r="B51" t="str">
            <v>PREVISORA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0</v>
          </cell>
          <cell r="J51">
            <v>0</v>
          </cell>
          <cell r="L51">
            <v>0</v>
          </cell>
          <cell r="M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AA51">
            <v>0</v>
          </cell>
          <cell r="AB51">
            <v>0</v>
          </cell>
          <cell r="AD51">
            <v>0</v>
          </cell>
          <cell r="AE51">
            <v>0</v>
          </cell>
          <cell r="AG51">
            <v>0</v>
          </cell>
          <cell r="AH51">
            <v>0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0</v>
          </cell>
          <cell r="AT51">
            <v>0</v>
          </cell>
          <cell r="AV51">
            <v>0</v>
          </cell>
          <cell r="AW51">
            <v>0</v>
          </cell>
          <cell r="AY51">
            <v>0</v>
          </cell>
          <cell r="AZ51">
            <v>0</v>
          </cell>
          <cell r="BB51">
            <v>0</v>
          </cell>
          <cell r="BC51">
            <v>0</v>
          </cell>
          <cell r="BE51">
            <v>241.48</v>
          </cell>
          <cell r="BF51">
            <v>79.459999999999994</v>
          </cell>
          <cell r="BH51">
            <v>0</v>
          </cell>
          <cell r="BI51">
            <v>0</v>
          </cell>
        </row>
        <row r="52">
          <cell r="B52" t="str">
            <v>QBE</v>
          </cell>
          <cell r="C52">
            <v>0</v>
          </cell>
          <cell r="D52">
            <v>0</v>
          </cell>
          <cell r="F52">
            <v>0</v>
          </cell>
          <cell r="G52">
            <v>0</v>
          </cell>
          <cell r="I52">
            <v>0</v>
          </cell>
          <cell r="J52">
            <v>29.48</v>
          </cell>
          <cell r="L52">
            <v>0</v>
          </cell>
          <cell r="M52">
            <v>-29.48</v>
          </cell>
          <cell r="O52">
            <v>0</v>
          </cell>
          <cell r="P52">
            <v>0</v>
          </cell>
          <cell r="R52">
            <v>0</v>
          </cell>
          <cell r="S52">
            <v>-29.48</v>
          </cell>
          <cell r="U52">
            <v>1.74</v>
          </cell>
          <cell r="V52">
            <v>0</v>
          </cell>
          <cell r="X52">
            <v>1.74</v>
          </cell>
          <cell r="Y52">
            <v>0</v>
          </cell>
          <cell r="AA52">
            <v>523.65</v>
          </cell>
          <cell r="AB52">
            <v>-2318.88</v>
          </cell>
          <cell r="AD52">
            <v>525.39</v>
          </cell>
          <cell r="AE52">
            <v>-2318.88</v>
          </cell>
          <cell r="AG52">
            <v>525.39</v>
          </cell>
          <cell r="AH52">
            <v>-2318.88</v>
          </cell>
          <cell r="AJ52">
            <v>0.95</v>
          </cell>
          <cell r="AK52">
            <v>3.79</v>
          </cell>
          <cell r="AM52">
            <v>0.95</v>
          </cell>
          <cell r="AN52">
            <v>3.79</v>
          </cell>
          <cell r="AP52">
            <v>-98.96</v>
          </cell>
          <cell r="AQ52">
            <v>0</v>
          </cell>
          <cell r="AS52">
            <v>0</v>
          </cell>
          <cell r="AT52">
            <v>0</v>
          </cell>
          <cell r="AV52">
            <v>25.23</v>
          </cell>
          <cell r="AW52">
            <v>38.020000000000003</v>
          </cell>
          <cell r="AY52">
            <v>0</v>
          </cell>
          <cell r="AZ52">
            <v>0</v>
          </cell>
          <cell r="BB52">
            <v>-452.6</v>
          </cell>
          <cell r="BC52">
            <v>2247.6</v>
          </cell>
          <cell r="BE52">
            <v>-452.6</v>
          </cell>
          <cell r="BF52">
            <v>2247.6</v>
          </cell>
          <cell r="BH52">
            <v>452.6</v>
          </cell>
          <cell r="BI52">
            <v>-2277.0700000000002</v>
          </cell>
        </row>
        <row r="53">
          <cell r="B53" t="str">
            <v>RSA</v>
          </cell>
          <cell r="C53">
            <v>9.69</v>
          </cell>
          <cell r="D53">
            <v>0</v>
          </cell>
          <cell r="F53">
            <v>9.69</v>
          </cell>
          <cell r="G53">
            <v>0</v>
          </cell>
          <cell r="I53">
            <v>2.61</v>
          </cell>
          <cell r="J53">
            <v>-4.01</v>
          </cell>
          <cell r="L53">
            <v>7.08</v>
          </cell>
          <cell r="M53">
            <v>4.01</v>
          </cell>
          <cell r="O53">
            <v>0</v>
          </cell>
          <cell r="P53">
            <v>0</v>
          </cell>
          <cell r="R53">
            <v>7.08</v>
          </cell>
          <cell r="S53">
            <v>4.01</v>
          </cell>
          <cell r="U53">
            <v>2.9</v>
          </cell>
          <cell r="V53">
            <v>0</v>
          </cell>
          <cell r="X53">
            <v>2.9</v>
          </cell>
          <cell r="Y53">
            <v>0</v>
          </cell>
          <cell r="AA53">
            <v>29.29</v>
          </cell>
          <cell r="AB53">
            <v>-19.38</v>
          </cell>
          <cell r="AD53">
            <v>32.19</v>
          </cell>
          <cell r="AE53">
            <v>-19.38</v>
          </cell>
          <cell r="AG53">
            <v>32.19</v>
          </cell>
          <cell r="AH53">
            <v>-19.38</v>
          </cell>
          <cell r="AJ53">
            <v>3.74</v>
          </cell>
          <cell r="AK53">
            <v>0</v>
          </cell>
          <cell r="AM53">
            <v>3.74</v>
          </cell>
          <cell r="AN53">
            <v>0</v>
          </cell>
          <cell r="AP53">
            <v>-1.35</v>
          </cell>
          <cell r="AQ53">
            <v>0</v>
          </cell>
          <cell r="AS53">
            <v>3.34</v>
          </cell>
          <cell r="AT53">
            <v>0</v>
          </cell>
          <cell r="AV53">
            <v>2.64</v>
          </cell>
          <cell r="AW53">
            <v>0</v>
          </cell>
          <cell r="AY53">
            <v>0.67</v>
          </cell>
          <cell r="AZ53">
            <v>0</v>
          </cell>
          <cell r="BB53">
            <v>-34.15</v>
          </cell>
          <cell r="BC53">
            <v>23.39</v>
          </cell>
          <cell r="BE53">
            <v>-33.82</v>
          </cell>
          <cell r="BF53">
            <v>23.39</v>
          </cell>
          <cell r="BH53">
            <v>41.23</v>
          </cell>
          <cell r="BI53">
            <v>-19.38</v>
          </cell>
        </row>
        <row r="54">
          <cell r="B54" t="str">
            <v>SURAMERICANA VIDA</v>
          </cell>
          <cell r="C54">
            <v>441456.46</v>
          </cell>
          <cell r="D54">
            <v>514837.79</v>
          </cell>
          <cell r="F54">
            <v>441456.46</v>
          </cell>
          <cell r="G54">
            <v>514837.79</v>
          </cell>
          <cell r="I54">
            <v>11903.22</v>
          </cell>
          <cell r="J54">
            <v>20679.46</v>
          </cell>
          <cell r="L54">
            <v>429553.23</v>
          </cell>
          <cell r="M54">
            <v>494158.34</v>
          </cell>
          <cell r="O54">
            <v>6740.37</v>
          </cell>
          <cell r="P54">
            <v>5084.1000000000004</v>
          </cell>
          <cell r="R54">
            <v>422812.86</v>
          </cell>
          <cell r="S54">
            <v>489074.24</v>
          </cell>
          <cell r="U54">
            <v>271286.37</v>
          </cell>
          <cell r="V54">
            <v>320938.8</v>
          </cell>
          <cell r="X54">
            <v>271286.37</v>
          </cell>
          <cell r="Y54">
            <v>320938.8</v>
          </cell>
          <cell r="AA54">
            <v>22421.08</v>
          </cell>
          <cell r="AB54">
            <v>11061.88</v>
          </cell>
          <cell r="AD54">
            <v>293707.45</v>
          </cell>
          <cell r="AE54">
            <v>332000.68</v>
          </cell>
          <cell r="AG54">
            <v>290866.05</v>
          </cell>
          <cell r="AH54">
            <v>328501.09000000003</v>
          </cell>
          <cell r="AJ54">
            <v>50832.08</v>
          </cell>
          <cell r="AK54">
            <v>60264.88</v>
          </cell>
          <cell r="AM54">
            <v>50805.89</v>
          </cell>
          <cell r="AN54">
            <v>58957.120000000003</v>
          </cell>
          <cell r="AP54">
            <v>-1005.51</v>
          </cell>
          <cell r="AQ54">
            <v>-132.5</v>
          </cell>
          <cell r="AS54">
            <v>27450.99</v>
          </cell>
          <cell r="AT54">
            <v>30791.21</v>
          </cell>
          <cell r="AV54">
            <v>39965.35</v>
          </cell>
          <cell r="AW54">
            <v>49083.47</v>
          </cell>
          <cell r="AY54">
            <v>1831.78</v>
          </cell>
          <cell r="AZ54">
            <v>533.46</v>
          </cell>
          <cell r="BB54">
            <v>12898.31</v>
          </cell>
          <cell r="BC54">
            <v>21340.39</v>
          </cell>
          <cell r="BE54">
            <v>27994.240000000002</v>
          </cell>
          <cell r="BF54">
            <v>30796.19</v>
          </cell>
          <cell r="BH54">
            <v>409914.55</v>
          </cell>
          <cell r="BI54">
            <v>467733.85</v>
          </cell>
        </row>
        <row r="55">
          <cell r="B55" t="str">
            <v>TOTAL</v>
          </cell>
          <cell r="C55">
            <v>799884.9</v>
          </cell>
          <cell r="D55">
            <v>953192.43</v>
          </cell>
          <cell r="F55">
            <v>772008.2</v>
          </cell>
          <cell r="G55">
            <v>927102</v>
          </cell>
          <cell r="I55">
            <v>24656.73</v>
          </cell>
          <cell r="J55">
            <v>70900.77</v>
          </cell>
          <cell r="L55">
            <v>747351.47</v>
          </cell>
          <cell r="M55">
            <v>856201.23</v>
          </cell>
          <cell r="O55">
            <v>13387.28</v>
          </cell>
          <cell r="P55">
            <v>14189.65</v>
          </cell>
          <cell r="R55">
            <v>733964.18</v>
          </cell>
          <cell r="S55">
            <v>842011.58</v>
          </cell>
          <cell r="U55">
            <v>488149.02</v>
          </cell>
          <cell r="V55">
            <v>585234.78</v>
          </cell>
          <cell r="X55">
            <v>468830.73</v>
          </cell>
          <cell r="Y55">
            <v>564330.72</v>
          </cell>
          <cell r="AA55">
            <v>39584.21</v>
          </cell>
          <cell r="AB55">
            <v>14816.77</v>
          </cell>
          <cell r="AD55">
            <v>508414.94</v>
          </cell>
          <cell r="AE55">
            <v>579147.49</v>
          </cell>
          <cell r="AG55">
            <v>500222.09</v>
          </cell>
          <cell r="AH55">
            <v>569426.82999999996</v>
          </cell>
          <cell r="AJ55">
            <v>90060.28</v>
          </cell>
          <cell r="AK55">
            <v>106989.53</v>
          </cell>
          <cell r="AM55">
            <v>85323.53</v>
          </cell>
          <cell r="AN55">
            <v>101596.14</v>
          </cell>
          <cell r="AP55">
            <v>-5405.27</v>
          </cell>
          <cell r="AQ55">
            <v>-5260.28</v>
          </cell>
          <cell r="AS55">
            <v>58161.279999999999</v>
          </cell>
          <cell r="AT55">
            <v>68753.88</v>
          </cell>
          <cell r="AV55">
            <v>92038.37</v>
          </cell>
          <cell r="AW55">
            <v>116759.72</v>
          </cell>
          <cell r="AY55">
            <v>5814.69</v>
          </cell>
          <cell r="AZ55">
            <v>4157.72</v>
          </cell>
          <cell r="BB55">
            <v>-2190.5100000000002</v>
          </cell>
          <cell r="BC55">
            <v>-13422.44</v>
          </cell>
          <cell r="BE55">
            <v>30953.03</v>
          </cell>
          <cell r="BF55">
            <v>-10528.45</v>
          </cell>
          <cell r="BH55">
            <v>736154.7</v>
          </cell>
          <cell r="BI55">
            <v>855434.02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16.170000000000002</v>
          </cell>
          <cell r="D63">
            <v>1933.68</v>
          </cell>
          <cell r="F63">
            <v>0.18</v>
          </cell>
          <cell r="G63">
            <v>1678.08</v>
          </cell>
          <cell r="I63">
            <v>4.04</v>
          </cell>
          <cell r="J63">
            <v>72.42</v>
          </cell>
          <cell r="L63">
            <v>-3.86</v>
          </cell>
          <cell r="M63">
            <v>1605.66</v>
          </cell>
          <cell r="O63">
            <v>0</v>
          </cell>
          <cell r="P63">
            <v>0</v>
          </cell>
          <cell r="R63">
            <v>-3.86</v>
          </cell>
          <cell r="S63">
            <v>1605.66</v>
          </cell>
          <cell r="U63">
            <v>0</v>
          </cell>
          <cell r="V63">
            <v>0</v>
          </cell>
          <cell r="X63">
            <v>0</v>
          </cell>
          <cell r="Y63">
            <v>0</v>
          </cell>
          <cell r="AA63">
            <v>0</v>
          </cell>
          <cell r="AB63">
            <v>1.22</v>
          </cell>
          <cell r="AD63">
            <v>0</v>
          </cell>
          <cell r="AE63">
            <v>1.22</v>
          </cell>
          <cell r="AG63">
            <v>0</v>
          </cell>
          <cell r="AH63">
            <v>1.22</v>
          </cell>
          <cell r="AJ63">
            <v>0</v>
          </cell>
          <cell r="AK63">
            <v>709.5</v>
          </cell>
          <cell r="AM63">
            <v>0.08</v>
          </cell>
          <cell r="AN63">
            <v>600.29</v>
          </cell>
          <cell r="AP63">
            <v>0</v>
          </cell>
          <cell r="AQ63">
            <v>-0.55000000000000004</v>
          </cell>
          <cell r="AS63">
            <v>0.11</v>
          </cell>
          <cell r="AT63">
            <v>8.5500000000000007</v>
          </cell>
          <cell r="AV63">
            <v>0.14000000000000001</v>
          </cell>
          <cell r="AW63">
            <v>13.55</v>
          </cell>
          <cell r="AY63">
            <v>0</v>
          </cell>
          <cell r="AZ63">
            <v>0.55000000000000004</v>
          </cell>
          <cell r="BB63">
            <v>-4.2</v>
          </cell>
          <cell r="BC63">
            <v>982.05</v>
          </cell>
          <cell r="BE63">
            <v>-3.66</v>
          </cell>
          <cell r="BF63">
            <v>986.47</v>
          </cell>
          <cell r="BH63">
            <v>0.34</v>
          </cell>
          <cell r="BI63">
            <v>623.61</v>
          </cell>
        </row>
        <row r="64">
          <cell r="B64" t="str">
            <v>METLIFE</v>
          </cell>
          <cell r="C64">
            <v>59335.5</v>
          </cell>
          <cell r="D64">
            <v>71779.45</v>
          </cell>
          <cell r="F64">
            <v>57515.18</v>
          </cell>
          <cell r="G64">
            <v>70463.13</v>
          </cell>
          <cell r="I64">
            <v>26264.22</v>
          </cell>
          <cell r="J64">
            <v>29887.09</v>
          </cell>
          <cell r="L64">
            <v>31250.959999999999</v>
          </cell>
          <cell r="M64">
            <v>40576.04</v>
          </cell>
          <cell r="O64">
            <v>45.73</v>
          </cell>
          <cell r="P64">
            <v>39.299999999999997</v>
          </cell>
          <cell r="R64">
            <v>31205.23</v>
          </cell>
          <cell r="S64">
            <v>40536.75</v>
          </cell>
          <cell r="U64">
            <v>2087.13</v>
          </cell>
          <cell r="V64">
            <v>2975.76</v>
          </cell>
          <cell r="X64">
            <v>1748.57</v>
          </cell>
          <cell r="Y64">
            <v>2594.59</v>
          </cell>
          <cell r="AA64">
            <v>-139.85</v>
          </cell>
          <cell r="AB64">
            <v>548.09</v>
          </cell>
          <cell r="AD64">
            <v>1608.72</v>
          </cell>
          <cell r="AE64">
            <v>3142.68</v>
          </cell>
          <cell r="AG64">
            <v>1608.72</v>
          </cell>
          <cell r="AH64">
            <v>3142.68</v>
          </cell>
          <cell r="AJ64">
            <v>7624.48</v>
          </cell>
          <cell r="AK64">
            <v>11721.13</v>
          </cell>
          <cell r="AM64">
            <v>7537.09</v>
          </cell>
          <cell r="AN64">
            <v>11397.44</v>
          </cell>
          <cell r="AP64">
            <v>-106.67</v>
          </cell>
          <cell r="AQ64">
            <v>-789.11</v>
          </cell>
          <cell r="AS64">
            <v>18180.37</v>
          </cell>
          <cell r="AT64">
            <v>20524.740000000002</v>
          </cell>
          <cell r="AV64">
            <v>28885.3</v>
          </cell>
          <cell r="AW64">
            <v>19523.650000000001</v>
          </cell>
          <cell r="AY64">
            <v>20.329999999999998</v>
          </cell>
          <cell r="AZ64">
            <v>9.49</v>
          </cell>
          <cell r="BB64">
            <v>-24919.89</v>
          </cell>
          <cell r="BC64">
            <v>-13272.14</v>
          </cell>
          <cell r="BE64">
            <v>-7580.91</v>
          </cell>
          <cell r="BF64">
            <v>5633.91</v>
          </cell>
          <cell r="BH64">
            <v>56125.13</v>
          </cell>
          <cell r="BI64">
            <v>53808.89</v>
          </cell>
        </row>
        <row r="65">
          <cell r="B65" t="str">
            <v>AURORA</v>
          </cell>
          <cell r="C65">
            <v>52.27</v>
          </cell>
          <cell r="D65">
            <v>43.16</v>
          </cell>
          <cell r="F65">
            <v>39.770000000000003</v>
          </cell>
          <cell r="G65">
            <v>-59.88</v>
          </cell>
          <cell r="I65">
            <v>-23.26</v>
          </cell>
          <cell r="J65">
            <v>2.64</v>
          </cell>
          <cell r="L65">
            <v>63.03</v>
          </cell>
          <cell r="M65">
            <v>-62.51</v>
          </cell>
          <cell r="O65">
            <v>0</v>
          </cell>
          <cell r="P65">
            <v>0</v>
          </cell>
          <cell r="R65">
            <v>63.03</v>
          </cell>
          <cell r="S65">
            <v>-62.51</v>
          </cell>
          <cell r="U65">
            <v>0</v>
          </cell>
          <cell r="V65">
            <v>0</v>
          </cell>
          <cell r="X65">
            <v>0</v>
          </cell>
          <cell r="Y65">
            <v>0</v>
          </cell>
          <cell r="AA65">
            <v>-0.19</v>
          </cell>
          <cell r="AB65">
            <v>80</v>
          </cell>
          <cell r="AD65">
            <v>-0.19</v>
          </cell>
          <cell r="AE65">
            <v>80</v>
          </cell>
          <cell r="AG65">
            <v>-0.19</v>
          </cell>
          <cell r="AH65">
            <v>80</v>
          </cell>
          <cell r="AJ65">
            <v>0.96</v>
          </cell>
          <cell r="AK65">
            <v>1.04</v>
          </cell>
          <cell r="AM65">
            <v>1.55</v>
          </cell>
          <cell r="AN65">
            <v>1.41</v>
          </cell>
          <cell r="AP65">
            <v>-3.36</v>
          </cell>
          <cell r="AQ65">
            <v>0</v>
          </cell>
          <cell r="AS65">
            <v>12.93</v>
          </cell>
          <cell r="AT65">
            <v>14.54</v>
          </cell>
          <cell r="AV65">
            <v>26.3</v>
          </cell>
          <cell r="AW65">
            <v>28.21</v>
          </cell>
          <cell r="AY65">
            <v>0.7</v>
          </cell>
          <cell r="AZ65">
            <v>0.13</v>
          </cell>
          <cell r="BB65">
            <v>25.11</v>
          </cell>
          <cell r="BC65">
            <v>-186.81</v>
          </cell>
          <cell r="BE65">
            <v>32.78</v>
          </cell>
          <cell r="BF65">
            <v>-156.41999999999999</v>
          </cell>
          <cell r="BH65">
            <v>37.92</v>
          </cell>
          <cell r="BI65">
            <v>124.3</v>
          </cell>
        </row>
        <row r="66">
          <cell r="B66" t="str">
            <v>BBVA SEGUROS VIDA</v>
          </cell>
          <cell r="C66">
            <v>161.94</v>
          </cell>
          <cell r="D66">
            <v>5227.3500000000004</v>
          </cell>
          <cell r="F66">
            <v>161.94</v>
          </cell>
          <cell r="G66">
            <v>5057.8900000000003</v>
          </cell>
          <cell r="I66">
            <v>-166.52</v>
          </cell>
          <cell r="J66">
            <v>279.12</v>
          </cell>
          <cell r="L66">
            <v>328.46</v>
          </cell>
          <cell r="M66">
            <v>4778.7700000000004</v>
          </cell>
          <cell r="O66">
            <v>0.87</v>
          </cell>
          <cell r="P66">
            <v>14.85</v>
          </cell>
          <cell r="R66">
            <v>327.58999999999997</v>
          </cell>
          <cell r="S66">
            <v>4763.91</v>
          </cell>
          <cell r="U66">
            <v>46.56</v>
          </cell>
          <cell r="V66">
            <v>31.97</v>
          </cell>
          <cell r="X66">
            <v>46.56</v>
          </cell>
          <cell r="Y66">
            <v>31.97</v>
          </cell>
          <cell r="AA66">
            <v>81.36</v>
          </cell>
          <cell r="AB66">
            <v>334.45</v>
          </cell>
          <cell r="AD66">
            <v>127.92</v>
          </cell>
          <cell r="AE66">
            <v>366.42</v>
          </cell>
          <cell r="AG66">
            <v>127.92</v>
          </cell>
          <cell r="AH66">
            <v>366.42</v>
          </cell>
          <cell r="AJ66">
            <v>16.54</v>
          </cell>
          <cell r="AK66">
            <v>17.29</v>
          </cell>
          <cell r="AM66">
            <v>16.54</v>
          </cell>
          <cell r="AN66">
            <v>-42.02</v>
          </cell>
          <cell r="AP66">
            <v>-28.32</v>
          </cell>
          <cell r="AQ66">
            <v>0</v>
          </cell>
          <cell r="AS66">
            <v>5.16</v>
          </cell>
          <cell r="AT66">
            <v>152.97</v>
          </cell>
          <cell r="AV66">
            <v>73.45</v>
          </cell>
          <cell r="AW66">
            <v>460.95</v>
          </cell>
          <cell r="AY66">
            <v>15.62</v>
          </cell>
          <cell r="AZ66">
            <v>2.41</v>
          </cell>
          <cell r="BB66">
            <v>117.23</v>
          </cell>
          <cell r="BC66">
            <v>3823.19</v>
          </cell>
          <cell r="BE66">
            <v>224.47</v>
          </cell>
          <cell r="BF66">
            <v>2434.9299999999998</v>
          </cell>
          <cell r="BH66">
            <v>210.36</v>
          </cell>
          <cell r="BI66">
            <v>940.73</v>
          </cell>
        </row>
        <row r="67">
          <cell r="B67" t="str">
            <v>BOLIVAR VIDA</v>
          </cell>
          <cell r="C67">
            <v>51177.36</v>
          </cell>
          <cell r="D67">
            <v>113970.04</v>
          </cell>
          <cell r="F67">
            <v>44546.14</v>
          </cell>
          <cell r="G67">
            <v>105626.03</v>
          </cell>
          <cell r="I67">
            <v>2853.84</v>
          </cell>
          <cell r="J67">
            <v>5238.05</v>
          </cell>
          <cell r="L67">
            <v>41692.300000000003</v>
          </cell>
          <cell r="M67">
            <v>100387.98</v>
          </cell>
          <cell r="O67">
            <v>41.02</v>
          </cell>
          <cell r="P67">
            <v>61.47</v>
          </cell>
          <cell r="R67">
            <v>41651.279999999999</v>
          </cell>
          <cell r="S67">
            <v>100326.51</v>
          </cell>
          <cell r="U67">
            <v>14261.39</v>
          </cell>
          <cell r="V67">
            <v>19024.97</v>
          </cell>
          <cell r="X67">
            <v>8315.2099999999991</v>
          </cell>
          <cell r="Y67">
            <v>14401.59</v>
          </cell>
          <cell r="AA67">
            <v>-711.46</v>
          </cell>
          <cell r="AB67">
            <v>5950.95</v>
          </cell>
          <cell r="AD67">
            <v>7603.75</v>
          </cell>
          <cell r="AE67">
            <v>20352.54</v>
          </cell>
          <cell r="AG67">
            <v>7603.75</v>
          </cell>
          <cell r="AH67">
            <v>20352.54</v>
          </cell>
          <cell r="AJ67">
            <v>7974.15</v>
          </cell>
          <cell r="AK67">
            <v>8329.84</v>
          </cell>
          <cell r="AM67">
            <v>7894.2</v>
          </cell>
          <cell r="AN67">
            <v>8118.51</v>
          </cell>
          <cell r="AP67">
            <v>-81.59</v>
          </cell>
          <cell r="AQ67">
            <v>-982.27</v>
          </cell>
          <cell r="AS67">
            <v>6794.62</v>
          </cell>
          <cell r="AT67">
            <v>13964.82</v>
          </cell>
          <cell r="AV67">
            <v>22951.23</v>
          </cell>
          <cell r="AW67">
            <v>36605.9</v>
          </cell>
          <cell r="AY67">
            <v>96.97</v>
          </cell>
          <cell r="AZ67">
            <v>960.99</v>
          </cell>
          <cell r="BB67">
            <v>-3607.9</v>
          </cell>
          <cell r="BC67">
            <v>21306.02</v>
          </cell>
          <cell r="BE67">
            <v>-47.85</v>
          </cell>
          <cell r="BF67">
            <v>6129.55</v>
          </cell>
          <cell r="BH67">
            <v>45259.18</v>
          </cell>
          <cell r="BI67">
            <v>79020.490000000005</v>
          </cell>
        </row>
        <row r="68">
          <cell r="B68" t="str">
            <v>COLMENA</v>
          </cell>
          <cell r="C68">
            <v>0</v>
          </cell>
          <cell r="D68">
            <v>12519.06</v>
          </cell>
          <cell r="F68">
            <v>0</v>
          </cell>
          <cell r="G68">
            <v>11428.75</v>
          </cell>
          <cell r="I68">
            <v>0</v>
          </cell>
          <cell r="J68">
            <v>231.58</v>
          </cell>
          <cell r="L68">
            <v>0</v>
          </cell>
          <cell r="M68">
            <v>11197.17</v>
          </cell>
          <cell r="O68">
            <v>0</v>
          </cell>
          <cell r="P68">
            <v>21.33</v>
          </cell>
          <cell r="R68">
            <v>0</v>
          </cell>
          <cell r="S68">
            <v>11175.84</v>
          </cell>
          <cell r="U68">
            <v>0</v>
          </cell>
          <cell r="V68">
            <v>1205.96</v>
          </cell>
          <cell r="X68">
            <v>0</v>
          </cell>
          <cell r="Y68">
            <v>1048.77</v>
          </cell>
          <cell r="AA68">
            <v>0</v>
          </cell>
          <cell r="AB68">
            <v>1546.88</v>
          </cell>
          <cell r="AD68">
            <v>0</v>
          </cell>
          <cell r="AE68">
            <v>2595.65</v>
          </cell>
          <cell r="AG68">
            <v>0</v>
          </cell>
          <cell r="AH68">
            <v>2595.65</v>
          </cell>
          <cell r="AJ68">
            <v>0</v>
          </cell>
          <cell r="AK68">
            <v>31.21</v>
          </cell>
          <cell r="AM68">
            <v>0</v>
          </cell>
          <cell r="AN68">
            <v>-459.43</v>
          </cell>
          <cell r="AP68">
            <v>0</v>
          </cell>
          <cell r="AQ68">
            <v>-0.92</v>
          </cell>
          <cell r="AS68">
            <v>0</v>
          </cell>
          <cell r="AT68">
            <v>122.49</v>
          </cell>
          <cell r="AV68">
            <v>0</v>
          </cell>
          <cell r="AW68">
            <v>873.24</v>
          </cell>
          <cell r="AY68">
            <v>0</v>
          </cell>
          <cell r="AZ68">
            <v>0</v>
          </cell>
          <cell r="BB68">
            <v>0</v>
          </cell>
          <cell r="BC68">
            <v>8044.16</v>
          </cell>
          <cell r="BE68">
            <v>0</v>
          </cell>
          <cell r="BF68">
            <v>8069.23</v>
          </cell>
          <cell r="BH68">
            <v>0</v>
          </cell>
          <cell r="BI68">
            <v>3131.02</v>
          </cell>
        </row>
        <row r="69">
          <cell r="B69" t="str">
            <v>AXA COLPATRIA</v>
          </cell>
          <cell r="C69">
            <v>11461.33</v>
          </cell>
          <cell r="D69">
            <v>9849.7199999999993</v>
          </cell>
          <cell r="F69">
            <v>9911.43</v>
          </cell>
          <cell r="G69">
            <v>8248.16</v>
          </cell>
          <cell r="I69">
            <v>1417.49</v>
          </cell>
          <cell r="J69">
            <v>5122.67</v>
          </cell>
          <cell r="L69">
            <v>8493.93</v>
          </cell>
          <cell r="M69">
            <v>3125.49</v>
          </cell>
          <cell r="O69">
            <v>67.290000000000006</v>
          </cell>
          <cell r="P69">
            <v>4.42</v>
          </cell>
          <cell r="R69">
            <v>8426.64</v>
          </cell>
          <cell r="S69">
            <v>3121.07</v>
          </cell>
          <cell r="U69">
            <v>3198.96</v>
          </cell>
          <cell r="V69">
            <v>3745.53</v>
          </cell>
          <cell r="X69">
            <v>2271.63</v>
          </cell>
          <cell r="Y69">
            <v>2608.73</v>
          </cell>
          <cell r="AA69">
            <v>443.79</v>
          </cell>
          <cell r="AB69">
            <v>142.72</v>
          </cell>
          <cell r="AD69">
            <v>2715.42</v>
          </cell>
          <cell r="AE69">
            <v>2751.45</v>
          </cell>
          <cell r="AG69">
            <v>2715.42</v>
          </cell>
          <cell r="AH69">
            <v>2751.45</v>
          </cell>
          <cell r="AJ69">
            <v>2533.14</v>
          </cell>
          <cell r="AK69">
            <v>2128.73</v>
          </cell>
          <cell r="AM69">
            <v>2563.92</v>
          </cell>
          <cell r="AN69">
            <v>2151.5</v>
          </cell>
          <cell r="AP69">
            <v>-78.39</v>
          </cell>
          <cell r="AQ69">
            <v>-20.55</v>
          </cell>
          <cell r="AS69">
            <v>609.42999999999995</v>
          </cell>
          <cell r="AT69">
            <v>602.27</v>
          </cell>
          <cell r="AV69">
            <v>3862.29</v>
          </cell>
          <cell r="AW69">
            <v>3312.49</v>
          </cell>
          <cell r="AY69">
            <v>54.12</v>
          </cell>
          <cell r="AZ69">
            <v>13.13</v>
          </cell>
          <cell r="BB69">
            <v>-1300.1400000000001</v>
          </cell>
          <cell r="BC69">
            <v>-5689.23</v>
          </cell>
          <cell r="BE69">
            <v>4553.29</v>
          </cell>
          <cell r="BF69">
            <v>926.56</v>
          </cell>
          <cell r="BH69">
            <v>9726.7800000000007</v>
          </cell>
          <cell r="BI69">
            <v>8810.2999999999993</v>
          </cell>
        </row>
        <row r="70">
          <cell r="B70" t="str">
            <v>ALLIANZ VIDA</v>
          </cell>
          <cell r="C70">
            <v>3832.44</v>
          </cell>
          <cell r="D70">
            <v>7633.44</v>
          </cell>
          <cell r="F70">
            <v>1033.03</v>
          </cell>
          <cell r="G70">
            <v>3858.7</v>
          </cell>
          <cell r="I70">
            <v>2737.25</v>
          </cell>
          <cell r="J70">
            <v>8823.7099999999991</v>
          </cell>
          <cell r="L70">
            <v>-1704.22</v>
          </cell>
          <cell r="M70">
            <v>-4965.01</v>
          </cell>
          <cell r="O70">
            <v>48.24</v>
          </cell>
          <cell r="P70">
            <v>51.98</v>
          </cell>
          <cell r="R70">
            <v>-1752.46</v>
          </cell>
          <cell r="S70">
            <v>-5016.99</v>
          </cell>
          <cell r="U70">
            <v>4703.47</v>
          </cell>
          <cell r="V70">
            <v>5383.59</v>
          </cell>
          <cell r="X70">
            <v>3606.92</v>
          </cell>
          <cell r="Y70">
            <v>3859.34</v>
          </cell>
          <cell r="AA70">
            <v>281.45</v>
          </cell>
          <cell r="AB70">
            <v>-167.53</v>
          </cell>
          <cell r="AD70">
            <v>3888.36</v>
          </cell>
          <cell r="AE70">
            <v>3691.81</v>
          </cell>
          <cell r="AG70">
            <v>3888.36</v>
          </cell>
          <cell r="AH70">
            <v>3571.4</v>
          </cell>
          <cell r="AJ70">
            <v>592.19000000000005</v>
          </cell>
          <cell r="AK70">
            <v>1066</v>
          </cell>
          <cell r="AM70">
            <v>609.17999999999995</v>
          </cell>
          <cell r="AN70">
            <v>1048.08</v>
          </cell>
          <cell r="AP70">
            <v>-40.32</v>
          </cell>
          <cell r="AQ70">
            <v>-473.56</v>
          </cell>
          <cell r="AS70">
            <v>660.92</v>
          </cell>
          <cell r="AT70">
            <v>1495.63</v>
          </cell>
          <cell r="AV70">
            <v>1033.72</v>
          </cell>
          <cell r="AW70">
            <v>33013.550000000003</v>
          </cell>
          <cell r="AY70">
            <v>565.12</v>
          </cell>
          <cell r="AZ70">
            <v>26.71</v>
          </cell>
          <cell r="BB70">
            <v>-8469.44</v>
          </cell>
          <cell r="BC70">
            <v>-43698.81</v>
          </cell>
          <cell r="BE70">
            <v>-530.70000000000005</v>
          </cell>
          <cell r="BF70">
            <v>-33538.949999999997</v>
          </cell>
          <cell r="BH70">
            <v>6716.98</v>
          </cell>
          <cell r="BI70">
            <v>38681.82</v>
          </cell>
        </row>
        <row r="71">
          <cell r="B71" t="str">
            <v>EQUIDAD</v>
          </cell>
          <cell r="C71">
            <v>41.16</v>
          </cell>
          <cell r="D71">
            <v>47.82</v>
          </cell>
          <cell r="F71">
            <v>41.16</v>
          </cell>
          <cell r="G71">
            <v>47.82</v>
          </cell>
          <cell r="I71">
            <v>-12.53</v>
          </cell>
          <cell r="J71">
            <v>0.26</v>
          </cell>
          <cell r="L71">
            <v>53.7</v>
          </cell>
          <cell r="M71">
            <v>47.56</v>
          </cell>
          <cell r="O71">
            <v>0</v>
          </cell>
          <cell r="P71">
            <v>0</v>
          </cell>
          <cell r="R71">
            <v>53.7</v>
          </cell>
          <cell r="S71">
            <v>47.56</v>
          </cell>
          <cell r="U71">
            <v>110</v>
          </cell>
          <cell r="V71">
            <v>0</v>
          </cell>
          <cell r="X71">
            <v>110</v>
          </cell>
          <cell r="Y71">
            <v>0</v>
          </cell>
          <cell r="AA71">
            <v>-110</v>
          </cell>
          <cell r="AB71">
            <v>10</v>
          </cell>
          <cell r="AD71">
            <v>0</v>
          </cell>
          <cell r="AE71">
            <v>10</v>
          </cell>
          <cell r="AG71">
            <v>0</v>
          </cell>
          <cell r="AH71">
            <v>10</v>
          </cell>
          <cell r="AJ71">
            <v>0</v>
          </cell>
          <cell r="AK71">
            <v>0.98</v>
          </cell>
          <cell r="AM71">
            <v>0</v>
          </cell>
          <cell r="AN71">
            <v>0.98</v>
          </cell>
          <cell r="AP71">
            <v>-4.3099999999999996</v>
          </cell>
          <cell r="AQ71">
            <v>-0.35</v>
          </cell>
          <cell r="AS71">
            <v>3.45</v>
          </cell>
          <cell r="AT71">
            <v>67.739999999999995</v>
          </cell>
          <cell r="AV71">
            <v>7.33</v>
          </cell>
          <cell r="AW71">
            <v>199.89</v>
          </cell>
          <cell r="AY71">
            <v>1.87</v>
          </cell>
          <cell r="AZ71">
            <v>1.9</v>
          </cell>
          <cell r="BB71">
            <v>45.37</v>
          </cell>
          <cell r="BC71">
            <v>-232.61</v>
          </cell>
          <cell r="BE71">
            <v>46.3</v>
          </cell>
          <cell r="BF71">
            <v>-244.86</v>
          </cell>
          <cell r="BH71">
            <v>8.33</v>
          </cell>
          <cell r="BI71">
            <v>280.16000000000003</v>
          </cell>
        </row>
        <row r="72">
          <cell r="B72" t="str">
            <v>ESTADO VIDA</v>
          </cell>
          <cell r="C72">
            <v>4226.88</v>
          </cell>
          <cell r="D72">
            <v>5814.03</v>
          </cell>
          <cell r="F72">
            <v>2554.9299999999998</v>
          </cell>
          <cell r="G72">
            <v>3822.34</v>
          </cell>
          <cell r="I72">
            <v>1219.75</v>
          </cell>
          <cell r="J72">
            <v>1318.26</v>
          </cell>
          <cell r="L72">
            <v>1335.19</v>
          </cell>
          <cell r="M72">
            <v>2504.08</v>
          </cell>
          <cell r="O72">
            <v>6.32</v>
          </cell>
          <cell r="P72">
            <v>9.3000000000000007</v>
          </cell>
          <cell r="R72">
            <v>1328.86</v>
          </cell>
          <cell r="S72">
            <v>2494.7800000000002</v>
          </cell>
          <cell r="U72">
            <v>1301.8900000000001</v>
          </cell>
          <cell r="V72">
            <v>1307.67</v>
          </cell>
          <cell r="X72">
            <v>612.4</v>
          </cell>
          <cell r="Y72">
            <v>773.39</v>
          </cell>
          <cell r="AA72">
            <v>-212.24</v>
          </cell>
          <cell r="AB72">
            <v>7130.75</v>
          </cell>
          <cell r="AD72">
            <v>400.17</v>
          </cell>
          <cell r="AE72">
            <v>7904.13</v>
          </cell>
          <cell r="AG72">
            <v>400.17</v>
          </cell>
          <cell r="AH72">
            <v>7904.13</v>
          </cell>
          <cell r="AJ72">
            <v>950.55</v>
          </cell>
          <cell r="AK72">
            <v>1251.24</v>
          </cell>
          <cell r="AM72">
            <v>953.52</v>
          </cell>
          <cell r="AN72">
            <v>1264.1300000000001</v>
          </cell>
          <cell r="AP72">
            <v>-12.92</v>
          </cell>
          <cell r="AQ72">
            <v>0</v>
          </cell>
          <cell r="AS72">
            <v>296.64</v>
          </cell>
          <cell r="AT72">
            <v>412.02</v>
          </cell>
          <cell r="AV72">
            <v>644.70000000000005</v>
          </cell>
          <cell r="AW72">
            <v>1049.1400000000001</v>
          </cell>
          <cell r="AY72">
            <v>172.59</v>
          </cell>
          <cell r="AZ72">
            <v>361.68</v>
          </cell>
          <cell r="BB72">
            <v>-1125.83</v>
          </cell>
          <cell r="BC72">
            <v>-8496.33</v>
          </cell>
          <cell r="BE72">
            <v>7.29</v>
          </cell>
          <cell r="BF72">
            <v>-6801.62</v>
          </cell>
          <cell r="BH72">
            <v>2454.6999999999998</v>
          </cell>
          <cell r="BI72">
            <v>10991.11</v>
          </cell>
        </row>
        <row r="73">
          <cell r="B73" t="str">
            <v>GENERALI</v>
          </cell>
          <cell r="C73">
            <v>0.11</v>
          </cell>
          <cell r="D73">
            <v>0.02</v>
          </cell>
          <cell r="F73">
            <v>0.11</v>
          </cell>
          <cell r="G73">
            <v>0.02</v>
          </cell>
          <cell r="I73">
            <v>0.82</v>
          </cell>
          <cell r="J73">
            <v>0.64</v>
          </cell>
          <cell r="L73">
            <v>-0.71</v>
          </cell>
          <cell r="M73">
            <v>-0.62</v>
          </cell>
          <cell r="O73">
            <v>0</v>
          </cell>
          <cell r="P73">
            <v>0</v>
          </cell>
          <cell r="R73">
            <v>-0.71</v>
          </cell>
          <cell r="S73">
            <v>-0.62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AA73">
            <v>0</v>
          </cell>
          <cell r="AB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J73">
            <v>0</v>
          </cell>
          <cell r="AK73">
            <v>0</v>
          </cell>
          <cell r="AM73">
            <v>0</v>
          </cell>
          <cell r="AN73">
            <v>0</v>
          </cell>
          <cell r="AP73">
            <v>0</v>
          </cell>
          <cell r="AQ73">
            <v>0</v>
          </cell>
          <cell r="AS73">
            <v>0</v>
          </cell>
          <cell r="AT73">
            <v>0</v>
          </cell>
          <cell r="AV73">
            <v>0</v>
          </cell>
          <cell r="AW73">
            <v>0</v>
          </cell>
          <cell r="AY73">
            <v>0</v>
          </cell>
          <cell r="AZ73">
            <v>0</v>
          </cell>
          <cell r="BB73">
            <v>-0.71</v>
          </cell>
          <cell r="BC73">
            <v>-0.62</v>
          </cell>
          <cell r="BE73">
            <v>-0.71</v>
          </cell>
          <cell r="BF73">
            <v>-0.62</v>
          </cell>
          <cell r="BH73">
            <v>0</v>
          </cell>
          <cell r="BI73">
            <v>0</v>
          </cell>
        </row>
        <row r="74">
          <cell r="B74" t="str">
            <v>GLOBAL</v>
          </cell>
          <cell r="C74">
            <v>3842.44</v>
          </cell>
          <cell r="D74">
            <v>5790.25</v>
          </cell>
          <cell r="F74">
            <v>2847.86</v>
          </cell>
          <cell r="G74">
            <v>4635.07</v>
          </cell>
          <cell r="I74">
            <v>1022.91</v>
          </cell>
          <cell r="J74">
            <v>2313.02</v>
          </cell>
          <cell r="L74">
            <v>1824.95</v>
          </cell>
          <cell r="M74">
            <v>2322.06</v>
          </cell>
          <cell r="O74">
            <v>0</v>
          </cell>
          <cell r="P74">
            <v>0</v>
          </cell>
          <cell r="R74">
            <v>1824.95</v>
          </cell>
          <cell r="S74">
            <v>2322.06</v>
          </cell>
          <cell r="U74">
            <v>490.06</v>
          </cell>
          <cell r="V74">
            <v>1510.43</v>
          </cell>
          <cell r="X74">
            <v>318.54000000000002</v>
          </cell>
          <cell r="Y74">
            <v>187.89</v>
          </cell>
          <cell r="AA74">
            <v>14.08</v>
          </cell>
          <cell r="AB74">
            <v>97.9</v>
          </cell>
          <cell r="AD74">
            <v>332.62</v>
          </cell>
          <cell r="AE74">
            <v>285.79000000000002</v>
          </cell>
          <cell r="AG74">
            <v>332.62</v>
          </cell>
          <cell r="AH74">
            <v>285.79000000000002</v>
          </cell>
          <cell r="AJ74">
            <v>428.5</v>
          </cell>
          <cell r="AK74">
            <v>453.74</v>
          </cell>
          <cell r="AM74">
            <v>438.6</v>
          </cell>
          <cell r="AN74">
            <v>465.38</v>
          </cell>
          <cell r="AP74">
            <v>-0.25</v>
          </cell>
          <cell r="AQ74">
            <v>0</v>
          </cell>
          <cell r="AS74">
            <v>79.53</v>
          </cell>
          <cell r="AT74">
            <v>97.52</v>
          </cell>
          <cell r="AV74">
            <v>427.12</v>
          </cell>
          <cell r="AW74">
            <v>573.51</v>
          </cell>
          <cell r="AY74">
            <v>27.85</v>
          </cell>
          <cell r="AZ74">
            <v>4.55</v>
          </cell>
          <cell r="BB74">
            <v>519.47</v>
          </cell>
          <cell r="BC74">
            <v>895.31</v>
          </cell>
          <cell r="BE74">
            <v>1762.93</v>
          </cell>
          <cell r="BF74">
            <v>2474.33</v>
          </cell>
          <cell r="BH74">
            <v>1305.48</v>
          </cell>
          <cell r="BI74">
            <v>1426.75</v>
          </cell>
        </row>
        <row r="75">
          <cell r="B75" t="str">
            <v>LIBERTY</v>
          </cell>
          <cell r="C75">
            <v>6672.46</v>
          </cell>
          <cell r="D75">
            <v>8670.9500000000007</v>
          </cell>
          <cell r="F75">
            <v>4967.8500000000004</v>
          </cell>
          <cell r="G75">
            <v>6520.59</v>
          </cell>
          <cell r="I75">
            <v>5937.63</v>
          </cell>
          <cell r="J75">
            <v>5455.89</v>
          </cell>
          <cell r="L75">
            <v>-969.78</v>
          </cell>
          <cell r="M75">
            <v>1064.71</v>
          </cell>
          <cell r="O75">
            <v>104.12</v>
          </cell>
          <cell r="P75">
            <v>88.42</v>
          </cell>
          <cell r="R75">
            <v>-1073.9000000000001</v>
          </cell>
          <cell r="S75">
            <v>976.29</v>
          </cell>
          <cell r="U75">
            <v>1486.99</v>
          </cell>
          <cell r="V75">
            <v>3412.45</v>
          </cell>
          <cell r="X75">
            <v>1390.99</v>
          </cell>
          <cell r="Y75">
            <v>1831.26</v>
          </cell>
          <cell r="AA75">
            <v>-97.65</v>
          </cell>
          <cell r="AB75">
            <v>94.73</v>
          </cell>
          <cell r="AD75">
            <v>1293.3399999999999</v>
          </cell>
          <cell r="AE75">
            <v>1925.99</v>
          </cell>
          <cell r="AG75">
            <v>1293.3399999999999</v>
          </cell>
          <cell r="AH75">
            <v>1843.09</v>
          </cell>
          <cell r="AJ75">
            <v>2170.46</v>
          </cell>
          <cell r="AK75">
            <v>2834.58</v>
          </cell>
          <cell r="AM75">
            <v>2187.21</v>
          </cell>
          <cell r="AN75">
            <v>2848.2</v>
          </cell>
          <cell r="AP75">
            <v>-967.43</v>
          </cell>
          <cell r="AQ75">
            <v>-461.54</v>
          </cell>
          <cell r="AS75">
            <v>1026.04</v>
          </cell>
          <cell r="AT75">
            <v>1330.15</v>
          </cell>
          <cell r="AV75">
            <v>4694.18</v>
          </cell>
          <cell r="AW75">
            <v>4670.4799999999996</v>
          </cell>
          <cell r="AY75">
            <v>879.85</v>
          </cell>
          <cell r="AZ75">
            <v>423.87</v>
          </cell>
          <cell r="BB75">
            <v>-10187.08</v>
          </cell>
          <cell r="BC75">
            <v>-9677.9699999999993</v>
          </cell>
          <cell r="BE75">
            <v>-5271.37</v>
          </cell>
          <cell r="BF75">
            <v>-2422.92</v>
          </cell>
          <cell r="BH75">
            <v>9113.19</v>
          </cell>
          <cell r="BI75">
            <v>10654.26</v>
          </cell>
        </row>
        <row r="76">
          <cell r="B76" t="str">
            <v>MAPFRE</v>
          </cell>
          <cell r="C76">
            <v>26944.400000000001</v>
          </cell>
          <cell r="D76">
            <v>29656.9</v>
          </cell>
          <cell r="F76">
            <v>26270.1</v>
          </cell>
          <cell r="G76">
            <v>28894.69</v>
          </cell>
          <cell r="I76">
            <v>1210.75</v>
          </cell>
          <cell r="J76">
            <v>7642.5</v>
          </cell>
          <cell r="L76">
            <v>25059.360000000001</v>
          </cell>
          <cell r="M76">
            <v>21252.19</v>
          </cell>
          <cell r="O76">
            <v>0</v>
          </cell>
          <cell r="P76">
            <v>0</v>
          </cell>
          <cell r="R76">
            <v>25059.360000000001</v>
          </cell>
          <cell r="S76">
            <v>21252.19</v>
          </cell>
          <cell r="U76">
            <v>21494.55</v>
          </cell>
          <cell r="V76">
            <v>14420.98</v>
          </cell>
          <cell r="X76">
            <v>20214.810000000001</v>
          </cell>
          <cell r="Y76">
            <v>13936.94</v>
          </cell>
          <cell r="AA76">
            <v>144.35</v>
          </cell>
          <cell r="AB76">
            <v>511.33</v>
          </cell>
          <cell r="AD76">
            <v>20359.16</v>
          </cell>
          <cell r="AE76">
            <v>14448.26</v>
          </cell>
          <cell r="AG76">
            <v>20359.16</v>
          </cell>
          <cell r="AH76">
            <v>14448.26</v>
          </cell>
          <cell r="AJ76">
            <v>3601.44</v>
          </cell>
          <cell r="AK76">
            <v>1997.08</v>
          </cell>
          <cell r="AM76">
            <v>3601.8</v>
          </cell>
          <cell r="AN76">
            <v>1977.46</v>
          </cell>
          <cell r="AP76">
            <v>-844.59</v>
          </cell>
          <cell r="AQ76">
            <v>-809.3</v>
          </cell>
          <cell r="AS76">
            <v>981.05</v>
          </cell>
          <cell r="AT76">
            <v>948.91</v>
          </cell>
          <cell r="AV76">
            <v>1794.39</v>
          </cell>
          <cell r="AW76">
            <v>1438.62</v>
          </cell>
          <cell r="AY76">
            <v>725.63</v>
          </cell>
          <cell r="AZ76">
            <v>225.67</v>
          </cell>
          <cell r="BB76">
            <v>-1558.09</v>
          </cell>
          <cell r="BC76">
            <v>3022.58</v>
          </cell>
          <cell r="BE76">
            <v>3976.63</v>
          </cell>
          <cell r="BF76">
            <v>10517.42</v>
          </cell>
          <cell r="BH76">
            <v>26617.439999999999</v>
          </cell>
          <cell r="BI76">
            <v>18229.61</v>
          </cell>
        </row>
        <row r="77">
          <cell r="B77" t="str">
            <v>PANAMERICAN</v>
          </cell>
          <cell r="C77">
            <v>1200.54</v>
          </cell>
          <cell r="D77">
            <v>1064.56</v>
          </cell>
          <cell r="F77">
            <v>1200.54</v>
          </cell>
          <cell r="G77">
            <v>1064.56</v>
          </cell>
          <cell r="I77">
            <v>-454.33</v>
          </cell>
          <cell r="J77">
            <v>-347.61</v>
          </cell>
          <cell r="L77">
            <v>1654.87</v>
          </cell>
          <cell r="M77">
            <v>1412.17</v>
          </cell>
          <cell r="O77">
            <v>211.83</v>
          </cell>
          <cell r="P77">
            <v>277.23</v>
          </cell>
          <cell r="R77">
            <v>1443.04</v>
          </cell>
          <cell r="S77">
            <v>1134.95</v>
          </cell>
          <cell r="U77">
            <v>227.24</v>
          </cell>
          <cell r="V77">
            <v>214.21</v>
          </cell>
          <cell r="X77">
            <v>227.24</v>
          </cell>
          <cell r="Y77">
            <v>214.21</v>
          </cell>
          <cell r="AA77">
            <v>-149.94</v>
          </cell>
          <cell r="AB77">
            <v>210.8</v>
          </cell>
          <cell r="AD77">
            <v>77.3</v>
          </cell>
          <cell r="AE77">
            <v>425.01</v>
          </cell>
          <cell r="AG77">
            <v>77.3</v>
          </cell>
          <cell r="AH77">
            <v>425.01</v>
          </cell>
          <cell r="AJ77">
            <v>106.53</v>
          </cell>
          <cell r="AK77">
            <v>106.27</v>
          </cell>
          <cell r="AM77">
            <v>106.53</v>
          </cell>
          <cell r="AN77">
            <v>106.27</v>
          </cell>
          <cell r="AP77">
            <v>-0.02</v>
          </cell>
          <cell r="AQ77">
            <v>-60.88</v>
          </cell>
          <cell r="AS77">
            <v>179.55</v>
          </cell>
          <cell r="AT77">
            <v>1235.1500000000001</v>
          </cell>
          <cell r="AV77">
            <v>258.04000000000002</v>
          </cell>
          <cell r="AW77">
            <v>1582.03</v>
          </cell>
          <cell r="AY77">
            <v>11.84</v>
          </cell>
          <cell r="AZ77">
            <v>0.16</v>
          </cell>
          <cell r="BB77">
            <v>809.8</v>
          </cell>
          <cell r="BC77">
            <v>-2152.8000000000002</v>
          </cell>
          <cell r="BE77">
            <v>2245.9899999999998</v>
          </cell>
          <cell r="BF77">
            <v>-1596.02</v>
          </cell>
          <cell r="BH77">
            <v>633.24</v>
          </cell>
          <cell r="BI77">
            <v>3287.75</v>
          </cell>
        </row>
        <row r="78">
          <cell r="B78" t="str">
            <v>POSITIVA</v>
          </cell>
          <cell r="C78">
            <v>3495.56</v>
          </cell>
          <cell r="D78">
            <v>3107.22</v>
          </cell>
          <cell r="F78">
            <v>3129.03</v>
          </cell>
          <cell r="G78">
            <v>2665.68</v>
          </cell>
          <cell r="I78">
            <v>2594.0100000000002</v>
          </cell>
          <cell r="J78">
            <v>1506.04</v>
          </cell>
          <cell r="L78">
            <v>535.02</v>
          </cell>
          <cell r="M78">
            <v>1159.6400000000001</v>
          </cell>
          <cell r="O78">
            <v>114.83</v>
          </cell>
          <cell r="P78">
            <v>65.28</v>
          </cell>
          <cell r="R78">
            <v>420.19</v>
          </cell>
          <cell r="S78">
            <v>1094.3599999999999</v>
          </cell>
          <cell r="U78">
            <v>360.5</v>
          </cell>
          <cell r="V78">
            <v>315.52</v>
          </cell>
          <cell r="X78">
            <v>304.37</v>
          </cell>
          <cell r="Y78">
            <v>149.69</v>
          </cell>
          <cell r="AA78">
            <v>-160.06</v>
          </cell>
          <cell r="AB78">
            <v>131.81</v>
          </cell>
          <cell r="AD78">
            <v>144.31</v>
          </cell>
          <cell r="AE78">
            <v>281.5</v>
          </cell>
          <cell r="AG78">
            <v>144.31</v>
          </cell>
          <cell r="AH78">
            <v>281.5</v>
          </cell>
          <cell r="AJ78">
            <v>752.64</v>
          </cell>
          <cell r="AK78">
            <v>674.57</v>
          </cell>
          <cell r="AM78">
            <v>741.4</v>
          </cell>
          <cell r="AN78">
            <v>659.04</v>
          </cell>
          <cell r="AP78">
            <v>-71.44</v>
          </cell>
          <cell r="AQ78">
            <v>-106.73</v>
          </cell>
          <cell r="AS78">
            <v>163.61000000000001</v>
          </cell>
          <cell r="AT78">
            <v>2855.83</v>
          </cell>
          <cell r="AV78">
            <v>451.9</v>
          </cell>
          <cell r="AW78">
            <v>4839.45</v>
          </cell>
          <cell r="AY78">
            <v>27.64</v>
          </cell>
          <cell r="AZ78">
            <v>15.98</v>
          </cell>
          <cell r="BB78">
            <v>-1037.23</v>
          </cell>
          <cell r="BC78">
            <v>-7450.71</v>
          </cell>
          <cell r="BE78">
            <v>715.66</v>
          </cell>
          <cell r="BF78">
            <v>-5879.7</v>
          </cell>
          <cell r="BH78">
            <v>1457.42</v>
          </cell>
          <cell r="BI78">
            <v>8545.07</v>
          </cell>
        </row>
        <row r="79">
          <cell r="B79" t="str">
            <v>OLD MUTUAL</v>
          </cell>
          <cell r="C79">
            <v>781.93</v>
          </cell>
          <cell r="D79">
            <v>1166.06</v>
          </cell>
          <cell r="E79">
            <v>0.49130000000000001</v>
          </cell>
          <cell r="F79">
            <v>578.44000000000005</v>
          </cell>
          <cell r="G79">
            <v>779.82</v>
          </cell>
          <cell r="H79">
            <v>0.34810000000000002</v>
          </cell>
          <cell r="I79">
            <v>50.62</v>
          </cell>
          <cell r="J79">
            <v>59.43</v>
          </cell>
          <cell r="K79">
            <v>0.17399999999999999</v>
          </cell>
          <cell r="L79">
            <v>527.82000000000005</v>
          </cell>
          <cell r="M79">
            <v>720.39</v>
          </cell>
          <cell r="N79">
            <v>0.36480000000000001</v>
          </cell>
          <cell r="O79">
            <v>0</v>
          </cell>
          <cell r="P79">
            <v>0</v>
          </cell>
          <cell r="Q79" t="str">
            <v>/0</v>
          </cell>
          <cell r="R79">
            <v>527.82000000000005</v>
          </cell>
          <cell r="S79">
            <v>720.39</v>
          </cell>
          <cell r="T79">
            <v>0.36480000000000001</v>
          </cell>
          <cell r="U79">
            <v>0</v>
          </cell>
          <cell r="V79">
            <v>28.25</v>
          </cell>
          <cell r="W79" t="str">
            <v>/0</v>
          </cell>
          <cell r="X79">
            <v>0</v>
          </cell>
          <cell r="Y79">
            <v>28.25</v>
          </cell>
          <cell r="Z79" t="str">
            <v>/0</v>
          </cell>
          <cell r="AA79">
            <v>0.79</v>
          </cell>
          <cell r="AB79">
            <v>1.1100000000000001</v>
          </cell>
          <cell r="AC79">
            <v>0.40339999999999998</v>
          </cell>
          <cell r="AD79">
            <v>0.79</v>
          </cell>
          <cell r="AE79">
            <v>29.36</v>
          </cell>
          <cell r="AF79">
            <v>36.1952</v>
          </cell>
          <cell r="AG79">
            <v>0.79</v>
          </cell>
          <cell r="AH79">
            <v>6.76</v>
          </cell>
          <cell r="AI79">
            <v>7.5617999999999999</v>
          </cell>
          <cell r="AJ79">
            <v>0</v>
          </cell>
          <cell r="AK79">
            <v>0</v>
          </cell>
          <cell r="AL79" t="str">
            <v>/0</v>
          </cell>
          <cell r="AM79">
            <v>0</v>
          </cell>
          <cell r="AN79">
            <v>0</v>
          </cell>
          <cell r="AO79" t="str">
            <v>/0</v>
          </cell>
          <cell r="AP79">
            <v>0</v>
          </cell>
          <cell r="AQ79">
            <v>0</v>
          </cell>
          <cell r="AR79" t="str">
            <v>/0</v>
          </cell>
          <cell r="AS79">
            <v>0</v>
          </cell>
          <cell r="AT79">
            <v>0</v>
          </cell>
          <cell r="AU79" t="str">
            <v>/0</v>
          </cell>
          <cell r="AV79">
            <v>0</v>
          </cell>
          <cell r="AW79">
            <v>0</v>
          </cell>
          <cell r="AX79" t="str">
            <v>/0</v>
          </cell>
          <cell r="AY79">
            <v>0</v>
          </cell>
          <cell r="AZ79">
            <v>0</v>
          </cell>
          <cell r="BA79" t="str">
            <v>/0</v>
          </cell>
          <cell r="BB79">
            <v>527.03</v>
          </cell>
          <cell r="BC79">
            <v>713.63</v>
          </cell>
          <cell r="BD79">
            <v>0.35410000000000003</v>
          </cell>
          <cell r="BE79">
            <v>527.03</v>
          </cell>
          <cell r="BF79">
            <v>713.63</v>
          </cell>
          <cell r="BG79">
            <v>0.35410000000000003</v>
          </cell>
          <cell r="BH79">
            <v>0.79</v>
          </cell>
          <cell r="BI79">
            <v>6.76</v>
          </cell>
        </row>
        <row r="80">
          <cell r="B80" t="str">
            <v>SURAMERICANA VIDA</v>
          </cell>
          <cell r="C80">
            <v>270253.25</v>
          </cell>
          <cell r="D80">
            <v>289005.40000000002</v>
          </cell>
          <cell r="E80">
            <v>6.9400000000000003E-2</v>
          </cell>
          <cell r="F80">
            <v>251123.76</v>
          </cell>
          <cell r="G80">
            <v>265964.88</v>
          </cell>
          <cell r="H80">
            <v>5.91E-2</v>
          </cell>
          <cell r="I80">
            <v>35653.85</v>
          </cell>
          <cell r="J80">
            <v>39538.31</v>
          </cell>
          <cell r="K80">
            <v>0.1089</v>
          </cell>
          <cell r="L80">
            <v>215469.91</v>
          </cell>
          <cell r="M80">
            <v>226426.57</v>
          </cell>
          <cell r="N80">
            <v>5.0900000000000001E-2</v>
          </cell>
          <cell r="O80">
            <v>1336.11</v>
          </cell>
          <cell r="P80">
            <v>1860.32</v>
          </cell>
          <cell r="Q80">
            <v>0.39229999999999998</v>
          </cell>
          <cell r="R80">
            <v>214133.8</v>
          </cell>
          <cell r="S80">
            <v>224566.25</v>
          </cell>
          <cell r="T80">
            <v>4.87E-2</v>
          </cell>
          <cell r="U80">
            <v>56035.06</v>
          </cell>
          <cell r="V80">
            <v>61979.26</v>
          </cell>
          <cell r="W80">
            <v>0.1061</v>
          </cell>
          <cell r="X80">
            <v>45639.29</v>
          </cell>
          <cell r="Y80">
            <v>47493.09</v>
          </cell>
          <cell r="Z80">
            <v>4.0599999999999997E-2</v>
          </cell>
          <cell r="AA80">
            <v>88.07</v>
          </cell>
          <cell r="AB80">
            <v>-5952.46</v>
          </cell>
          <cell r="AC80">
            <v>-68.587599999999995</v>
          </cell>
          <cell r="AD80">
            <v>45727.360000000001</v>
          </cell>
          <cell r="AE80">
            <v>41540.639999999999</v>
          </cell>
          <cell r="AF80">
            <v>-9.1600000000000001E-2</v>
          </cell>
          <cell r="AG80">
            <v>45727.360000000001</v>
          </cell>
          <cell r="AH80">
            <v>41540.639999999999</v>
          </cell>
          <cell r="AI80">
            <v>-9.1600000000000001E-2</v>
          </cell>
          <cell r="AJ80">
            <v>32134.400000000001</v>
          </cell>
          <cell r="AK80">
            <v>43140.91</v>
          </cell>
          <cell r="AL80">
            <v>0.34250000000000003</v>
          </cell>
          <cell r="AM80">
            <v>32403.06</v>
          </cell>
          <cell r="AN80">
            <v>41485.67</v>
          </cell>
          <cell r="AO80">
            <v>0.28029999999999999</v>
          </cell>
          <cell r="AP80">
            <v>-71.209999999999994</v>
          </cell>
          <cell r="AQ80">
            <v>-220.64</v>
          </cell>
          <cell r="AR80">
            <v>-2.0985999999999998</v>
          </cell>
          <cell r="AS80">
            <v>20906.439999999999</v>
          </cell>
          <cell r="AT80">
            <v>23450.32</v>
          </cell>
          <cell r="AU80">
            <v>0.1217</v>
          </cell>
          <cell r="AV80">
            <v>79832.39</v>
          </cell>
          <cell r="AW80">
            <v>49780.21</v>
          </cell>
          <cell r="AX80">
            <v>-0.37640000000000001</v>
          </cell>
          <cell r="AY80">
            <v>116.12</v>
          </cell>
          <cell r="AZ80">
            <v>0</v>
          </cell>
          <cell r="BA80">
            <v>-1</v>
          </cell>
          <cell r="BB80">
            <v>35219.629999999997</v>
          </cell>
          <cell r="BC80">
            <v>68530.039999999994</v>
          </cell>
          <cell r="BD80">
            <v>0.94579999999999997</v>
          </cell>
          <cell r="BE80">
            <v>59928.74</v>
          </cell>
          <cell r="BF80">
            <v>86761.25</v>
          </cell>
          <cell r="BG80">
            <v>0.44769999999999999</v>
          </cell>
          <cell r="BH80">
            <v>178914.18</v>
          </cell>
          <cell r="BI80">
            <v>156036.21</v>
          </cell>
        </row>
        <row r="90">
          <cell r="B90" t="str">
            <v>ACE</v>
          </cell>
          <cell r="C90">
            <v>94912.45</v>
          </cell>
          <cell r="D90">
            <v>102730.22</v>
          </cell>
          <cell r="F90">
            <v>40974.78</v>
          </cell>
          <cell r="G90">
            <v>52298.28</v>
          </cell>
          <cell r="I90">
            <v>-1151.26</v>
          </cell>
          <cell r="J90">
            <v>-1234.49</v>
          </cell>
          <cell r="L90">
            <v>42126.04</v>
          </cell>
          <cell r="M90">
            <v>53532.77</v>
          </cell>
          <cell r="O90">
            <v>2716.98</v>
          </cell>
          <cell r="P90">
            <v>3208.56</v>
          </cell>
          <cell r="R90">
            <v>39409.06</v>
          </cell>
          <cell r="S90">
            <v>50324.2</v>
          </cell>
          <cell r="U90">
            <v>19059.080000000002</v>
          </cell>
          <cell r="V90">
            <v>20587.13</v>
          </cell>
          <cell r="X90">
            <v>6928.79</v>
          </cell>
          <cell r="Y90">
            <v>16149.87</v>
          </cell>
          <cell r="AA90">
            <v>981.39</v>
          </cell>
          <cell r="AB90">
            <v>990.32</v>
          </cell>
          <cell r="AD90">
            <v>7910.19</v>
          </cell>
          <cell r="AE90">
            <v>17140.189999999999</v>
          </cell>
          <cell r="AG90">
            <v>7910.19</v>
          </cell>
          <cell r="AH90">
            <v>10310</v>
          </cell>
          <cell r="AJ90">
            <v>15987.41</v>
          </cell>
          <cell r="AK90">
            <v>12883.78</v>
          </cell>
          <cell r="AM90">
            <v>-18144.310000000001</v>
          </cell>
          <cell r="AN90">
            <v>-19871.7</v>
          </cell>
          <cell r="AP90">
            <v>-142.63999999999999</v>
          </cell>
          <cell r="AQ90">
            <v>-621.12</v>
          </cell>
          <cell r="AS90">
            <v>6609.42</v>
          </cell>
          <cell r="AT90">
            <v>8059.65</v>
          </cell>
          <cell r="AV90">
            <v>44353.99</v>
          </cell>
          <cell r="AW90">
            <v>51828.55</v>
          </cell>
          <cell r="AY90">
            <v>1404.51</v>
          </cell>
          <cell r="AZ90">
            <v>53.37</v>
          </cell>
          <cell r="BB90">
            <v>-2582.09</v>
          </cell>
          <cell r="BC90">
            <v>565.44000000000005</v>
          </cell>
          <cell r="BE90">
            <v>-5681.75</v>
          </cell>
          <cell r="BF90">
            <v>70.150000000000006</v>
          </cell>
          <cell r="BH90">
            <v>41991.15</v>
          </cell>
          <cell r="BI90">
            <v>49758.76</v>
          </cell>
        </row>
        <row r="91">
          <cell r="B91" t="str">
            <v>ALFA VIDA</v>
          </cell>
          <cell r="C91">
            <v>26701.07</v>
          </cell>
          <cell r="D91">
            <v>53399.839999999997</v>
          </cell>
          <cell r="F91">
            <v>134.83000000000001</v>
          </cell>
          <cell r="G91">
            <v>324.70999999999998</v>
          </cell>
          <cell r="I91">
            <v>22.49</v>
          </cell>
          <cell r="J91">
            <v>4124.42</v>
          </cell>
          <cell r="L91">
            <v>112.34</v>
          </cell>
          <cell r="M91">
            <v>-3799.71</v>
          </cell>
          <cell r="O91">
            <v>0.55000000000000004</v>
          </cell>
          <cell r="P91">
            <v>0.55000000000000004</v>
          </cell>
          <cell r="R91">
            <v>111.79</v>
          </cell>
          <cell r="S91">
            <v>-3800.26</v>
          </cell>
          <cell r="U91">
            <v>2331.2199999999998</v>
          </cell>
          <cell r="V91">
            <v>5646.51</v>
          </cell>
          <cell r="X91">
            <v>1.58</v>
          </cell>
          <cell r="Y91">
            <v>3.39</v>
          </cell>
          <cell r="AA91">
            <v>0.1</v>
          </cell>
          <cell r="AB91">
            <v>-36.270000000000003</v>
          </cell>
          <cell r="AD91">
            <v>1.68</v>
          </cell>
          <cell r="AE91">
            <v>-32.880000000000003</v>
          </cell>
          <cell r="AG91">
            <v>1.68</v>
          </cell>
          <cell r="AH91">
            <v>-32.880000000000003</v>
          </cell>
          <cell r="AJ91">
            <v>7250.21</v>
          </cell>
          <cell r="AK91">
            <v>17934.34</v>
          </cell>
          <cell r="AM91">
            <v>-4237.2299999999996</v>
          </cell>
          <cell r="AN91">
            <v>-9948.66</v>
          </cell>
          <cell r="AP91">
            <v>-53.57</v>
          </cell>
          <cell r="AQ91">
            <v>-810.84</v>
          </cell>
          <cell r="AS91">
            <v>182.6</v>
          </cell>
          <cell r="AT91">
            <v>490.15</v>
          </cell>
          <cell r="AV91">
            <v>258.29000000000002</v>
          </cell>
          <cell r="AW91">
            <v>792.99</v>
          </cell>
          <cell r="AY91">
            <v>95.53</v>
          </cell>
          <cell r="AZ91">
            <v>813.1</v>
          </cell>
          <cell r="BB91">
            <v>3864.49</v>
          </cell>
          <cell r="BC91">
            <v>4895.87</v>
          </cell>
          <cell r="BE91">
            <v>3569.84</v>
          </cell>
          <cell r="BF91">
            <v>6185.09</v>
          </cell>
          <cell r="BH91">
            <v>-3752.7</v>
          </cell>
          <cell r="BI91">
            <v>-8696.1299999999992</v>
          </cell>
        </row>
        <row r="92">
          <cell r="B92" t="str">
            <v>METLIFE</v>
          </cell>
          <cell r="C92">
            <v>29882.29</v>
          </cell>
          <cell r="D92">
            <v>35211.78</v>
          </cell>
          <cell r="F92">
            <v>28237.13</v>
          </cell>
          <cell r="G92">
            <v>34614.47</v>
          </cell>
          <cell r="I92">
            <v>678.05</v>
          </cell>
          <cell r="J92">
            <v>610.85</v>
          </cell>
          <cell r="L92">
            <v>27559.08</v>
          </cell>
          <cell r="M92">
            <v>34003.620000000003</v>
          </cell>
          <cell r="O92">
            <v>242.4</v>
          </cell>
          <cell r="P92">
            <v>313.55</v>
          </cell>
          <cell r="R92">
            <v>27316.68</v>
          </cell>
          <cell r="S92">
            <v>33690.06</v>
          </cell>
          <cell r="U92">
            <v>3393.49</v>
          </cell>
          <cell r="V92">
            <v>1909.49</v>
          </cell>
          <cell r="X92">
            <v>1993.09</v>
          </cell>
          <cell r="Y92">
            <v>1909.49</v>
          </cell>
          <cell r="AA92">
            <v>11.63</v>
          </cell>
          <cell r="AB92">
            <v>1622.05</v>
          </cell>
          <cell r="AD92">
            <v>2004.72</v>
          </cell>
          <cell r="AE92">
            <v>3531.54</v>
          </cell>
          <cell r="AG92">
            <v>2004.72</v>
          </cell>
          <cell r="AH92">
            <v>3531.54</v>
          </cell>
          <cell r="AJ92">
            <v>3549.02</v>
          </cell>
          <cell r="AK92">
            <v>4726.1400000000003</v>
          </cell>
          <cell r="AM92">
            <v>2807.23</v>
          </cell>
          <cell r="AN92">
            <v>4548.51</v>
          </cell>
          <cell r="AP92">
            <v>-187.52</v>
          </cell>
          <cell r="AQ92">
            <v>-481.95</v>
          </cell>
          <cell r="AS92">
            <v>8929.2900000000009</v>
          </cell>
          <cell r="AT92">
            <v>10317.290000000001</v>
          </cell>
          <cell r="AV92">
            <v>20758.5</v>
          </cell>
          <cell r="AW92">
            <v>18554.77</v>
          </cell>
          <cell r="AY92">
            <v>200.05</v>
          </cell>
          <cell r="AZ92">
            <v>6.09</v>
          </cell>
          <cell r="BB92">
            <v>-7195.59</v>
          </cell>
          <cell r="BC92">
            <v>-2786.19</v>
          </cell>
          <cell r="BE92">
            <v>-5804.67</v>
          </cell>
          <cell r="BF92">
            <v>-2295.6</v>
          </cell>
          <cell r="BH92">
            <v>34512.269999999997</v>
          </cell>
          <cell r="BI92">
            <v>36476.25</v>
          </cell>
        </row>
        <row r="93">
          <cell r="B93" t="str">
            <v>AURORA</v>
          </cell>
          <cell r="C93">
            <v>0.82</v>
          </cell>
          <cell r="D93">
            <v>7.36</v>
          </cell>
          <cell r="F93">
            <v>0.82</v>
          </cell>
          <cell r="G93">
            <v>7.36</v>
          </cell>
          <cell r="I93">
            <v>-3.91</v>
          </cell>
          <cell r="J93">
            <v>3.01</v>
          </cell>
          <cell r="L93">
            <v>4.72</v>
          </cell>
          <cell r="M93">
            <v>4.3600000000000003</v>
          </cell>
          <cell r="O93">
            <v>0</v>
          </cell>
          <cell r="P93">
            <v>0</v>
          </cell>
          <cell r="R93">
            <v>4.72</v>
          </cell>
          <cell r="S93">
            <v>4.3600000000000003</v>
          </cell>
          <cell r="U93">
            <v>12.01</v>
          </cell>
          <cell r="V93">
            <v>0.62</v>
          </cell>
          <cell r="X93">
            <v>12.01</v>
          </cell>
          <cell r="Y93">
            <v>0.62</v>
          </cell>
          <cell r="AA93">
            <v>-2.5099999999999998</v>
          </cell>
          <cell r="AB93">
            <v>1.31</v>
          </cell>
          <cell r="AD93">
            <v>9.5</v>
          </cell>
          <cell r="AE93">
            <v>1.93</v>
          </cell>
          <cell r="AG93">
            <v>9.5</v>
          </cell>
          <cell r="AH93">
            <v>1.93</v>
          </cell>
          <cell r="AJ93">
            <v>1.61</v>
          </cell>
          <cell r="AK93">
            <v>0.8</v>
          </cell>
          <cell r="AM93">
            <v>1.61</v>
          </cell>
          <cell r="AN93">
            <v>0.8</v>
          </cell>
          <cell r="AP93">
            <v>-3.36</v>
          </cell>
          <cell r="AQ93">
            <v>0</v>
          </cell>
          <cell r="AS93">
            <v>12.93</v>
          </cell>
          <cell r="AT93">
            <v>4.43</v>
          </cell>
          <cell r="AV93">
            <v>26.3</v>
          </cell>
          <cell r="AW93">
            <v>28.21</v>
          </cell>
          <cell r="AY93">
            <v>0</v>
          </cell>
          <cell r="AZ93">
            <v>0</v>
          </cell>
          <cell r="BB93">
            <v>-42.25</v>
          </cell>
          <cell r="BC93">
            <v>-31.01</v>
          </cell>
          <cell r="BE93">
            <v>-32.65</v>
          </cell>
          <cell r="BF93">
            <v>-0.61</v>
          </cell>
          <cell r="BH93">
            <v>46.97</v>
          </cell>
          <cell r="BI93">
            <v>35.36</v>
          </cell>
        </row>
        <row r="94">
          <cell r="B94" t="str">
            <v>BBVA SEGUROS VIDA</v>
          </cell>
          <cell r="C94">
            <v>4836.62</v>
          </cell>
          <cell r="D94">
            <v>7913.48</v>
          </cell>
          <cell r="F94">
            <v>4836.58</v>
          </cell>
          <cell r="G94">
            <v>7913.48</v>
          </cell>
          <cell r="I94">
            <v>337.06</v>
          </cell>
          <cell r="J94">
            <v>1532.03</v>
          </cell>
          <cell r="L94">
            <v>4499.5200000000004</v>
          </cell>
          <cell r="M94">
            <v>6381.46</v>
          </cell>
          <cell r="O94">
            <v>340.69</v>
          </cell>
          <cell r="P94">
            <v>510.22</v>
          </cell>
          <cell r="R94">
            <v>4158.83</v>
          </cell>
          <cell r="S94">
            <v>5871.23</v>
          </cell>
          <cell r="U94">
            <v>882.53</v>
          </cell>
          <cell r="V94">
            <v>1289.71</v>
          </cell>
          <cell r="X94">
            <v>882.53</v>
          </cell>
          <cell r="Y94">
            <v>1289.71</v>
          </cell>
          <cell r="AA94">
            <v>-101.4</v>
          </cell>
          <cell r="AB94">
            <v>-1110.24</v>
          </cell>
          <cell r="AD94">
            <v>781.13</v>
          </cell>
          <cell r="AE94">
            <v>179.47</v>
          </cell>
          <cell r="AG94">
            <v>781.13</v>
          </cell>
          <cell r="AH94">
            <v>179.47</v>
          </cell>
          <cell r="AJ94">
            <v>1055.76</v>
          </cell>
          <cell r="AK94">
            <v>395.38</v>
          </cell>
          <cell r="AM94">
            <v>1055.74</v>
          </cell>
          <cell r="AN94">
            <v>395.38</v>
          </cell>
          <cell r="AP94">
            <v>-159.52000000000001</v>
          </cell>
          <cell r="AQ94">
            <v>0</v>
          </cell>
          <cell r="AS94">
            <v>154.12</v>
          </cell>
          <cell r="AT94">
            <v>239.33</v>
          </cell>
          <cell r="AV94">
            <v>1126.67</v>
          </cell>
          <cell r="AW94">
            <v>427.37</v>
          </cell>
          <cell r="AY94">
            <v>97.7</v>
          </cell>
          <cell r="AZ94">
            <v>109.17</v>
          </cell>
          <cell r="BB94">
            <v>1102.98</v>
          </cell>
          <cell r="BC94">
            <v>4520.51</v>
          </cell>
          <cell r="BE94">
            <v>1034.06</v>
          </cell>
          <cell r="BF94">
            <v>2479.73</v>
          </cell>
          <cell r="BH94">
            <v>3055.85</v>
          </cell>
          <cell r="BI94">
            <v>1350.72</v>
          </cell>
        </row>
        <row r="95">
          <cell r="B95" t="str">
            <v>BOLIVAR VIDA</v>
          </cell>
          <cell r="C95">
            <v>15211</v>
          </cell>
          <cell r="D95">
            <v>22473.89</v>
          </cell>
          <cell r="F95">
            <v>10236.120000000001</v>
          </cell>
          <cell r="G95">
            <v>11831.59</v>
          </cell>
          <cell r="I95">
            <v>1354.78</v>
          </cell>
          <cell r="J95">
            <v>1861.49</v>
          </cell>
          <cell r="L95">
            <v>8881.34</v>
          </cell>
          <cell r="M95">
            <v>9970.09</v>
          </cell>
          <cell r="O95">
            <v>10.82</v>
          </cell>
          <cell r="P95">
            <v>13.8</v>
          </cell>
          <cell r="R95">
            <v>8870.52</v>
          </cell>
          <cell r="S95">
            <v>9956.2900000000009</v>
          </cell>
          <cell r="U95">
            <v>3044.45</v>
          </cell>
          <cell r="V95">
            <v>3201.79</v>
          </cell>
          <cell r="X95">
            <v>3003.49</v>
          </cell>
          <cell r="Y95">
            <v>2627.97</v>
          </cell>
          <cell r="AA95">
            <v>664.68</v>
          </cell>
          <cell r="AB95">
            <v>356.98</v>
          </cell>
          <cell r="AD95">
            <v>3668.17</v>
          </cell>
          <cell r="AE95">
            <v>2984.95</v>
          </cell>
          <cell r="AG95">
            <v>3668.17</v>
          </cell>
          <cell r="AH95">
            <v>2984.95</v>
          </cell>
          <cell r="AJ95">
            <v>1547.86</v>
          </cell>
          <cell r="AK95">
            <v>1761.19</v>
          </cell>
          <cell r="AM95">
            <v>461.13</v>
          </cell>
          <cell r="AN95">
            <v>1497.35</v>
          </cell>
          <cell r="AP95">
            <v>-151.21</v>
          </cell>
          <cell r="AQ95">
            <v>-183.89</v>
          </cell>
          <cell r="AS95">
            <v>2019.51</v>
          </cell>
          <cell r="AT95">
            <v>2753.74</v>
          </cell>
          <cell r="AV95">
            <v>3328.2</v>
          </cell>
          <cell r="AW95">
            <v>4929.82</v>
          </cell>
          <cell r="AY95">
            <v>212.22</v>
          </cell>
          <cell r="AZ95">
            <v>249.43</v>
          </cell>
          <cell r="BB95">
            <v>-667.49</v>
          </cell>
          <cell r="BC95">
            <v>-2275.11</v>
          </cell>
          <cell r="BE95">
            <v>390.63</v>
          </cell>
          <cell r="BF95">
            <v>-5229.8999999999996</v>
          </cell>
          <cell r="BH95">
            <v>9538.01</v>
          </cell>
          <cell r="BI95">
            <v>12231.4</v>
          </cell>
        </row>
        <row r="96">
          <cell r="B96" t="str">
            <v>CARDIF</v>
          </cell>
          <cell r="C96">
            <v>29701.34</v>
          </cell>
          <cell r="D96">
            <v>50170.31</v>
          </cell>
          <cell r="F96">
            <v>77560.89</v>
          </cell>
          <cell r="G96">
            <v>101968.2</v>
          </cell>
          <cell r="I96">
            <v>31003.56</v>
          </cell>
          <cell r="J96">
            <v>20256.009999999998</v>
          </cell>
          <cell r="L96">
            <v>46557.33</v>
          </cell>
          <cell r="M96">
            <v>81712.2</v>
          </cell>
          <cell r="O96">
            <v>65.48</v>
          </cell>
          <cell r="P96">
            <v>90.23</v>
          </cell>
          <cell r="R96">
            <v>46491.85</v>
          </cell>
          <cell r="S96">
            <v>81621.960000000006</v>
          </cell>
          <cell r="U96">
            <v>5549.33</v>
          </cell>
          <cell r="V96">
            <v>5882.29</v>
          </cell>
          <cell r="X96">
            <v>7390.99</v>
          </cell>
          <cell r="Y96">
            <v>10994.83</v>
          </cell>
          <cell r="AA96">
            <v>2601.42</v>
          </cell>
          <cell r="AB96">
            <v>3791.28</v>
          </cell>
          <cell r="AD96">
            <v>9992.41</v>
          </cell>
          <cell r="AE96">
            <v>14786.11</v>
          </cell>
          <cell r="AG96">
            <v>9992.41</v>
          </cell>
          <cell r="AH96">
            <v>14786.11</v>
          </cell>
          <cell r="AJ96">
            <v>15662.51</v>
          </cell>
          <cell r="AK96">
            <v>3891.96</v>
          </cell>
          <cell r="AM96">
            <v>24948.07</v>
          </cell>
          <cell r="AN96">
            <v>31817.7</v>
          </cell>
          <cell r="AP96">
            <v>0</v>
          </cell>
          <cell r="AQ96">
            <v>-0.21</v>
          </cell>
          <cell r="AS96">
            <v>2347.12</v>
          </cell>
          <cell r="AT96">
            <v>2443.61</v>
          </cell>
          <cell r="AV96">
            <v>15618.3</v>
          </cell>
          <cell r="AW96">
            <v>18994.060000000001</v>
          </cell>
          <cell r="AY96">
            <v>38.68</v>
          </cell>
          <cell r="AZ96">
            <v>93.11</v>
          </cell>
          <cell r="BB96">
            <v>-6452.73</v>
          </cell>
          <cell r="BC96">
            <v>13487.59</v>
          </cell>
          <cell r="BE96">
            <v>-6175.12</v>
          </cell>
          <cell r="BF96">
            <v>-2398.88</v>
          </cell>
          <cell r="BH96">
            <v>52944.58</v>
          </cell>
          <cell r="BI96">
            <v>68134.38</v>
          </cell>
        </row>
        <row r="97">
          <cell r="B97" t="str">
            <v>AIG</v>
          </cell>
          <cell r="C97">
            <v>19436.43</v>
          </cell>
          <cell r="D97">
            <v>17720.88</v>
          </cell>
          <cell r="F97">
            <v>17739.080000000002</v>
          </cell>
          <cell r="G97">
            <v>16229.44</v>
          </cell>
          <cell r="I97">
            <v>104.38</v>
          </cell>
          <cell r="J97">
            <v>585.75</v>
          </cell>
          <cell r="L97">
            <v>17634.7</v>
          </cell>
          <cell r="M97">
            <v>15643.7</v>
          </cell>
          <cell r="O97">
            <v>0</v>
          </cell>
          <cell r="P97">
            <v>431.33</v>
          </cell>
          <cell r="R97">
            <v>17634.7</v>
          </cell>
          <cell r="S97">
            <v>15212.37</v>
          </cell>
          <cell r="U97">
            <v>2529.4499999999998</v>
          </cell>
          <cell r="V97">
            <v>2201.9499999999998</v>
          </cell>
          <cell r="X97">
            <v>2292.8000000000002</v>
          </cell>
          <cell r="Y97">
            <v>1842.2</v>
          </cell>
          <cell r="AA97">
            <v>19.7</v>
          </cell>
          <cell r="AB97">
            <v>-205.34</v>
          </cell>
          <cell r="AD97">
            <v>2312.5</v>
          </cell>
          <cell r="AE97">
            <v>1636.86</v>
          </cell>
          <cell r="AG97">
            <v>2312.5</v>
          </cell>
          <cell r="AH97">
            <v>1636.86</v>
          </cell>
          <cell r="AJ97">
            <v>982.29</v>
          </cell>
          <cell r="AK97">
            <v>1036.1199999999999</v>
          </cell>
          <cell r="AM97">
            <v>578.27</v>
          </cell>
          <cell r="AN97">
            <v>985.18</v>
          </cell>
          <cell r="AP97">
            <v>-1160.3599999999999</v>
          </cell>
          <cell r="AQ97">
            <v>-1673.9</v>
          </cell>
          <cell r="AS97">
            <v>6455.79</v>
          </cell>
          <cell r="AT97">
            <v>6313.58</v>
          </cell>
          <cell r="AV97">
            <v>12525.24</v>
          </cell>
          <cell r="AW97">
            <v>12174.49</v>
          </cell>
          <cell r="AY97">
            <v>540.74</v>
          </cell>
          <cell r="AZ97">
            <v>222.43</v>
          </cell>
          <cell r="BB97">
            <v>-3617.49</v>
          </cell>
          <cell r="BC97">
            <v>-4446.2700000000004</v>
          </cell>
          <cell r="BE97">
            <v>-2686.51</v>
          </cell>
          <cell r="BF97">
            <v>-1267.92</v>
          </cell>
          <cell r="BH97">
            <v>21252.18</v>
          </cell>
          <cell r="BI97">
            <v>19658.64</v>
          </cell>
        </row>
        <row r="98">
          <cell r="B98" t="str">
            <v>CHUBB</v>
          </cell>
          <cell r="C98">
            <v>7171.5</v>
          </cell>
          <cell r="D98">
            <v>6634.21</v>
          </cell>
          <cell r="F98">
            <v>1434.3</v>
          </cell>
          <cell r="G98">
            <v>4423.0600000000004</v>
          </cell>
          <cell r="I98">
            <v>44.51</v>
          </cell>
          <cell r="J98">
            <v>1076.1099999999999</v>
          </cell>
          <cell r="L98">
            <v>1389.79</v>
          </cell>
          <cell r="M98">
            <v>3346.96</v>
          </cell>
          <cell r="O98">
            <v>43.33</v>
          </cell>
          <cell r="P98">
            <v>16.260000000000002</v>
          </cell>
          <cell r="R98">
            <v>1346.45</v>
          </cell>
          <cell r="S98">
            <v>3330.69</v>
          </cell>
          <cell r="U98">
            <v>1373.59</v>
          </cell>
          <cell r="V98">
            <v>2839.2</v>
          </cell>
          <cell r="X98">
            <v>274.72000000000003</v>
          </cell>
          <cell r="Y98">
            <v>680.81</v>
          </cell>
          <cell r="AA98">
            <v>14.63</v>
          </cell>
          <cell r="AB98">
            <v>4.0599999999999996</v>
          </cell>
          <cell r="AD98">
            <v>289.35000000000002</v>
          </cell>
          <cell r="AE98">
            <v>684.88</v>
          </cell>
          <cell r="AG98">
            <v>289.35000000000002</v>
          </cell>
          <cell r="AH98">
            <v>684.88</v>
          </cell>
          <cell r="AJ98">
            <v>1204.94</v>
          </cell>
          <cell r="AK98">
            <v>1095.6500000000001</v>
          </cell>
          <cell r="AM98">
            <v>-745.71</v>
          </cell>
          <cell r="AN98">
            <v>-39.04</v>
          </cell>
          <cell r="AP98">
            <v>-1.5</v>
          </cell>
          <cell r="AQ98">
            <v>-4.22</v>
          </cell>
          <cell r="AS98">
            <v>431.94</v>
          </cell>
          <cell r="AT98">
            <v>394.81</v>
          </cell>
          <cell r="AV98">
            <v>1068.83</v>
          </cell>
          <cell r="AW98">
            <v>1194.8800000000001</v>
          </cell>
          <cell r="AY98">
            <v>49.24</v>
          </cell>
          <cell r="AZ98">
            <v>36.35</v>
          </cell>
          <cell r="BB98">
            <v>254.3</v>
          </cell>
          <cell r="BC98">
            <v>1063.04</v>
          </cell>
          <cell r="BE98">
            <v>337.19</v>
          </cell>
          <cell r="BF98">
            <v>1283.03</v>
          </cell>
          <cell r="BH98">
            <v>1092.1500000000001</v>
          </cell>
          <cell r="BI98">
            <v>2267.65</v>
          </cell>
        </row>
        <row r="99">
          <cell r="B99" t="str">
            <v>COLMENA</v>
          </cell>
          <cell r="C99">
            <v>704.51</v>
          </cell>
          <cell r="D99">
            <v>904.26</v>
          </cell>
          <cell r="F99">
            <v>688.17</v>
          </cell>
          <cell r="G99">
            <v>843.35</v>
          </cell>
          <cell r="I99">
            <v>1.43</v>
          </cell>
          <cell r="J99">
            <v>22.13</v>
          </cell>
          <cell r="L99">
            <v>686.74</v>
          </cell>
          <cell r="M99">
            <v>821.22</v>
          </cell>
          <cell r="O99">
            <v>1.33</v>
          </cell>
          <cell r="P99">
            <v>1.56</v>
          </cell>
          <cell r="R99">
            <v>685.41</v>
          </cell>
          <cell r="S99">
            <v>819.66</v>
          </cell>
          <cell r="U99">
            <v>0</v>
          </cell>
          <cell r="V99">
            <v>78.27</v>
          </cell>
          <cell r="X99">
            <v>0</v>
          </cell>
          <cell r="Y99">
            <v>70.87</v>
          </cell>
          <cell r="AA99">
            <v>53.18</v>
          </cell>
          <cell r="AB99">
            <v>259.38</v>
          </cell>
          <cell r="AD99">
            <v>53.18</v>
          </cell>
          <cell r="AE99">
            <v>330.25</v>
          </cell>
          <cell r="AG99">
            <v>53.18</v>
          </cell>
          <cell r="AH99">
            <v>330.25</v>
          </cell>
          <cell r="AJ99">
            <v>0</v>
          </cell>
          <cell r="AK99">
            <v>0</v>
          </cell>
          <cell r="AM99">
            <v>0</v>
          </cell>
          <cell r="AN99">
            <v>-25.06</v>
          </cell>
          <cell r="AP99">
            <v>-36.479999999999997</v>
          </cell>
          <cell r="AQ99">
            <v>-26.66</v>
          </cell>
          <cell r="AS99">
            <v>20.75</v>
          </cell>
          <cell r="AT99">
            <v>0</v>
          </cell>
          <cell r="AV99">
            <v>422.43</v>
          </cell>
          <cell r="AW99">
            <v>533.09</v>
          </cell>
          <cell r="AY99">
            <v>39.07</v>
          </cell>
          <cell r="AZ99">
            <v>31.08</v>
          </cell>
          <cell r="BB99">
            <v>186.46</v>
          </cell>
          <cell r="BC99">
            <v>-23.04</v>
          </cell>
          <cell r="BE99">
            <v>146.33000000000001</v>
          </cell>
          <cell r="BF99">
            <v>-28.46</v>
          </cell>
          <cell r="BH99">
            <v>498.95</v>
          </cell>
          <cell r="BI99">
            <v>842.69</v>
          </cell>
        </row>
        <row r="100">
          <cell r="B100" t="str">
            <v>AXA COLPATRIA</v>
          </cell>
          <cell r="C100">
            <v>32245.42</v>
          </cell>
          <cell r="D100">
            <v>16088.67</v>
          </cell>
          <cell r="F100">
            <v>3629.66</v>
          </cell>
          <cell r="G100">
            <v>2266.4</v>
          </cell>
          <cell r="I100">
            <v>-1132.58</v>
          </cell>
          <cell r="J100">
            <v>-844.84</v>
          </cell>
          <cell r="L100">
            <v>4762.24</v>
          </cell>
          <cell r="M100">
            <v>3111.23</v>
          </cell>
          <cell r="O100">
            <v>1.31</v>
          </cell>
          <cell r="P100">
            <v>0</v>
          </cell>
          <cell r="R100">
            <v>4760.92</v>
          </cell>
          <cell r="S100">
            <v>3111.23</v>
          </cell>
          <cell r="U100">
            <v>2977.47</v>
          </cell>
          <cell r="V100">
            <v>956.99</v>
          </cell>
          <cell r="X100">
            <v>2977.47</v>
          </cell>
          <cell r="Y100">
            <v>956.99</v>
          </cell>
          <cell r="AA100">
            <v>-160.57</v>
          </cell>
          <cell r="AB100">
            <v>36.53</v>
          </cell>
          <cell r="AD100">
            <v>2816.9</v>
          </cell>
          <cell r="AE100">
            <v>993.52</v>
          </cell>
          <cell r="AG100">
            <v>2816.9</v>
          </cell>
          <cell r="AH100">
            <v>993.52</v>
          </cell>
          <cell r="AJ100">
            <v>357.44</v>
          </cell>
          <cell r="AK100">
            <v>102.96</v>
          </cell>
          <cell r="AM100">
            <v>-693.51</v>
          </cell>
          <cell r="AN100">
            <v>-516.94000000000005</v>
          </cell>
          <cell r="AP100">
            <v>-56.18</v>
          </cell>
          <cell r="AQ100">
            <v>-17.45</v>
          </cell>
          <cell r="AS100">
            <v>552.57000000000005</v>
          </cell>
          <cell r="AT100">
            <v>375.84</v>
          </cell>
          <cell r="AV100">
            <v>1908.67</v>
          </cell>
          <cell r="AW100">
            <v>1302.69</v>
          </cell>
          <cell r="AY100">
            <v>8.36</v>
          </cell>
          <cell r="AZ100">
            <v>9.67</v>
          </cell>
          <cell r="BB100">
            <v>224.11</v>
          </cell>
          <cell r="BC100">
            <v>963.91</v>
          </cell>
          <cell r="BE100">
            <v>191.54</v>
          </cell>
          <cell r="BF100">
            <v>974.74</v>
          </cell>
          <cell r="BH100">
            <v>4536.82</v>
          </cell>
          <cell r="BI100">
            <v>2147.3200000000002</v>
          </cell>
        </row>
        <row r="101">
          <cell r="B101" t="str">
            <v>ALLIANZ VIDA</v>
          </cell>
          <cell r="C101">
            <v>3147.33</v>
          </cell>
          <cell r="D101">
            <v>3729.23</v>
          </cell>
          <cell r="F101">
            <v>3160.31</v>
          </cell>
          <cell r="G101">
            <v>3729.23</v>
          </cell>
          <cell r="I101">
            <v>259.55</v>
          </cell>
          <cell r="J101">
            <v>552.01</v>
          </cell>
          <cell r="L101">
            <v>2900.77</v>
          </cell>
          <cell r="M101">
            <v>3177.23</v>
          </cell>
          <cell r="O101">
            <v>58.86</v>
          </cell>
          <cell r="P101">
            <v>63.13</v>
          </cell>
          <cell r="R101">
            <v>2841.91</v>
          </cell>
          <cell r="S101">
            <v>3114.09</v>
          </cell>
          <cell r="U101">
            <v>1414.13</v>
          </cell>
          <cell r="V101">
            <v>817.35</v>
          </cell>
          <cell r="X101">
            <v>1413.31</v>
          </cell>
          <cell r="Y101">
            <v>817.23</v>
          </cell>
          <cell r="AA101">
            <v>138.57</v>
          </cell>
          <cell r="AB101">
            <v>-24.37</v>
          </cell>
          <cell r="AD101">
            <v>1551.88</v>
          </cell>
          <cell r="AE101">
            <v>792.86</v>
          </cell>
          <cell r="AG101">
            <v>1551.88</v>
          </cell>
          <cell r="AH101">
            <v>792.86</v>
          </cell>
          <cell r="AJ101">
            <v>668.31</v>
          </cell>
          <cell r="AK101">
            <v>861.13</v>
          </cell>
          <cell r="AM101">
            <v>673.06</v>
          </cell>
          <cell r="AN101">
            <v>860.92</v>
          </cell>
          <cell r="AP101">
            <v>-298.11</v>
          </cell>
          <cell r="AQ101">
            <v>-24.33</v>
          </cell>
          <cell r="AS101">
            <v>0</v>
          </cell>
          <cell r="AT101">
            <v>0</v>
          </cell>
          <cell r="AV101">
            <v>291.57</v>
          </cell>
          <cell r="AW101">
            <v>432.89</v>
          </cell>
          <cell r="AY101">
            <v>8.41</v>
          </cell>
          <cell r="AZ101">
            <v>3.76</v>
          </cell>
          <cell r="BB101">
            <v>615.1</v>
          </cell>
          <cell r="BC101">
            <v>1047.99</v>
          </cell>
          <cell r="BE101">
            <v>798.64</v>
          </cell>
          <cell r="BF101">
            <v>1558.58</v>
          </cell>
          <cell r="BH101">
            <v>2226.81</v>
          </cell>
          <cell r="BI101">
            <v>2066.1</v>
          </cell>
        </row>
        <row r="102">
          <cell r="B102" t="str">
            <v>EQUIDAD</v>
          </cell>
          <cell r="C102">
            <v>1747.65</v>
          </cell>
          <cell r="D102">
            <v>2379.92</v>
          </cell>
          <cell r="F102">
            <v>1747.65</v>
          </cell>
          <cell r="G102">
            <v>2370.06</v>
          </cell>
          <cell r="I102">
            <v>119.44</v>
          </cell>
          <cell r="J102">
            <v>225.23</v>
          </cell>
          <cell r="L102">
            <v>1628.21</v>
          </cell>
          <cell r="M102">
            <v>2144.83</v>
          </cell>
          <cell r="O102">
            <v>0</v>
          </cell>
          <cell r="P102">
            <v>0</v>
          </cell>
          <cell r="R102">
            <v>1628.21</v>
          </cell>
          <cell r="S102">
            <v>2144.83</v>
          </cell>
          <cell r="U102">
            <v>242.76</v>
          </cell>
          <cell r="V102">
            <v>553.92999999999995</v>
          </cell>
          <cell r="X102">
            <v>242.76</v>
          </cell>
          <cell r="Y102">
            <v>553.92999999999995</v>
          </cell>
          <cell r="AA102">
            <v>269.38</v>
          </cell>
          <cell r="AB102">
            <v>-142.9</v>
          </cell>
          <cell r="AD102">
            <v>512.14</v>
          </cell>
          <cell r="AE102">
            <v>411.03</v>
          </cell>
          <cell r="AG102">
            <v>512.14</v>
          </cell>
          <cell r="AH102">
            <v>411.03</v>
          </cell>
          <cell r="AJ102">
            <v>161.08000000000001</v>
          </cell>
          <cell r="AK102">
            <v>393.5</v>
          </cell>
          <cell r="AM102">
            <v>161.08000000000001</v>
          </cell>
          <cell r="AN102">
            <v>392.9</v>
          </cell>
          <cell r="AP102">
            <v>-48.33</v>
          </cell>
          <cell r="AQ102">
            <v>-11.95</v>
          </cell>
          <cell r="AS102">
            <v>138.49</v>
          </cell>
          <cell r="AT102">
            <v>1043.49</v>
          </cell>
          <cell r="AV102">
            <v>294.48</v>
          </cell>
          <cell r="AW102">
            <v>1522.39</v>
          </cell>
          <cell r="AY102">
            <v>67.7</v>
          </cell>
          <cell r="AZ102">
            <v>23.57</v>
          </cell>
          <cell r="BB102">
            <v>502.65</v>
          </cell>
          <cell r="BC102">
            <v>-1236.5999999999999</v>
          </cell>
          <cell r="BE102">
            <v>680.88</v>
          </cell>
          <cell r="BF102">
            <v>-1358.25</v>
          </cell>
          <cell r="BH102">
            <v>1125.56</v>
          </cell>
          <cell r="BI102">
            <v>3381.43</v>
          </cell>
        </row>
        <row r="103">
          <cell r="B103" t="str">
            <v>ESTADO VIDA</v>
          </cell>
          <cell r="C103">
            <v>24216.98</v>
          </cell>
          <cell r="D103">
            <v>26198.19</v>
          </cell>
          <cell r="F103">
            <v>24216.98</v>
          </cell>
          <cell r="G103">
            <v>26198.19</v>
          </cell>
          <cell r="I103">
            <v>2652.47</v>
          </cell>
          <cell r="J103">
            <v>-1601.8</v>
          </cell>
          <cell r="L103">
            <v>21564.52</v>
          </cell>
          <cell r="M103">
            <v>27799.99</v>
          </cell>
          <cell r="O103">
            <v>71.680000000000007</v>
          </cell>
          <cell r="P103">
            <v>80.27</v>
          </cell>
          <cell r="R103">
            <v>21492.83</v>
          </cell>
          <cell r="S103">
            <v>27719.72</v>
          </cell>
          <cell r="U103">
            <v>11706.37</v>
          </cell>
          <cell r="V103">
            <v>9021.74</v>
          </cell>
          <cell r="X103">
            <v>11508.23</v>
          </cell>
          <cell r="Y103">
            <v>9021.74</v>
          </cell>
          <cell r="AA103">
            <v>-927.23</v>
          </cell>
          <cell r="AB103">
            <v>1054.1199999999999</v>
          </cell>
          <cell r="AD103">
            <v>10581</v>
          </cell>
          <cell r="AE103">
            <v>10075.86</v>
          </cell>
          <cell r="AG103">
            <v>10581</v>
          </cell>
          <cell r="AH103">
            <v>10055.86</v>
          </cell>
          <cell r="AJ103">
            <v>5565.21</v>
          </cell>
          <cell r="AK103">
            <v>6307.54</v>
          </cell>
          <cell r="AM103">
            <v>5565.21</v>
          </cell>
          <cell r="AN103">
            <v>6307.54</v>
          </cell>
          <cell r="AP103">
            <v>-44.06</v>
          </cell>
          <cell r="AQ103">
            <v>0</v>
          </cell>
          <cell r="AS103">
            <v>1556.92</v>
          </cell>
          <cell r="AT103">
            <v>1664.66</v>
          </cell>
          <cell r="AV103">
            <v>3383.96</v>
          </cell>
          <cell r="AW103">
            <v>4240.16</v>
          </cell>
          <cell r="AY103">
            <v>465.02</v>
          </cell>
          <cell r="AZ103">
            <v>315.14</v>
          </cell>
          <cell r="BB103">
            <v>-15.22</v>
          </cell>
          <cell r="BC103">
            <v>5136.37</v>
          </cell>
          <cell r="BE103">
            <v>898.84</v>
          </cell>
          <cell r="BF103">
            <v>4811.78</v>
          </cell>
          <cell r="BH103">
            <v>21508.05</v>
          </cell>
          <cell r="BI103">
            <v>22583.35</v>
          </cell>
        </row>
        <row r="104">
          <cell r="B104" t="str">
            <v>GENERALI</v>
          </cell>
          <cell r="C104">
            <v>7726.88</v>
          </cell>
          <cell r="D104">
            <v>5736.14</v>
          </cell>
          <cell r="F104">
            <v>7342.56</v>
          </cell>
          <cell r="G104">
            <v>5244.06</v>
          </cell>
          <cell r="I104">
            <v>449</v>
          </cell>
          <cell r="J104">
            <v>-624.1</v>
          </cell>
          <cell r="L104">
            <v>6893.55</v>
          </cell>
          <cell r="M104">
            <v>5868.16</v>
          </cell>
          <cell r="O104">
            <v>363.33</v>
          </cell>
          <cell r="P104">
            <v>287.13</v>
          </cell>
          <cell r="R104">
            <v>6530.22</v>
          </cell>
          <cell r="S104">
            <v>5581.03</v>
          </cell>
          <cell r="U104">
            <v>2646.84</v>
          </cell>
          <cell r="V104">
            <v>2242.44</v>
          </cell>
          <cell r="X104">
            <v>2635.74</v>
          </cell>
          <cell r="Y104">
            <v>2219.1799999999998</v>
          </cell>
          <cell r="AA104">
            <v>178.71</v>
          </cell>
          <cell r="AB104">
            <v>193.27</v>
          </cell>
          <cell r="AD104">
            <v>2814.45</v>
          </cell>
          <cell r="AE104">
            <v>2412.44</v>
          </cell>
          <cell r="AG104">
            <v>2814.45</v>
          </cell>
          <cell r="AH104">
            <v>2340.06</v>
          </cell>
          <cell r="AJ104">
            <v>2185.9299999999998</v>
          </cell>
          <cell r="AK104">
            <v>1561.66</v>
          </cell>
          <cell r="AM104">
            <v>2058.0500000000002</v>
          </cell>
          <cell r="AN104">
            <v>1390</v>
          </cell>
          <cell r="AP104">
            <v>-21.47</v>
          </cell>
          <cell r="AQ104">
            <v>0</v>
          </cell>
          <cell r="AS104">
            <v>1042.99</v>
          </cell>
          <cell r="AT104">
            <v>970.23</v>
          </cell>
          <cell r="AV104">
            <v>1022.29</v>
          </cell>
          <cell r="AW104">
            <v>1210.42</v>
          </cell>
          <cell r="AY104">
            <v>10.92</v>
          </cell>
          <cell r="AZ104">
            <v>30.31</v>
          </cell>
          <cell r="BB104">
            <v>-397.01</v>
          </cell>
          <cell r="BC104">
            <v>-360.01</v>
          </cell>
          <cell r="BE104">
            <v>-301.95</v>
          </cell>
          <cell r="BF104">
            <v>-280.25</v>
          </cell>
          <cell r="BH104">
            <v>6927.24</v>
          </cell>
          <cell r="BI104">
            <v>5941.03</v>
          </cell>
        </row>
        <row r="105">
          <cell r="B105" t="str">
            <v>LIBERTY</v>
          </cell>
          <cell r="C105">
            <v>9507.5300000000007</v>
          </cell>
          <cell r="D105">
            <v>10258.07</v>
          </cell>
          <cell r="F105">
            <v>9507.5300000000007</v>
          </cell>
          <cell r="G105">
            <v>10258.07</v>
          </cell>
          <cell r="I105">
            <v>912.59</v>
          </cell>
          <cell r="J105">
            <v>1130.6400000000001</v>
          </cell>
          <cell r="L105">
            <v>8594.93</v>
          </cell>
          <cell r="M105">
            <v>9127.43</v>
          </cell>
          <cell r="O105">
            <v>114.79</v>
          </cell>
          <cell r="P105">
            <v>105.22</v>
          </cell>
          <cell r="R105">
            <v>8480.15</v>
          </cell>
          <cell r="S105">
            <v>9022.2099999999991</v>
          </cell>
          <cell r="U105">
            <v>3032.85</v>
          </cell>
          <cell r="V105">
            <v>2341.25</v>
          </cell>
          <cell r="X105">
            <v>3032.85</v>
          </cell>
          <cell r="Y105">
            <v>2341.25</v>
          </cell>
          <cell r="AA105">
            <v>287.87</v>
          </cell>
          <cell r="AB105">
            <v>478.84</v>
          </cell>
          <cell r="AD105">
            <v>3320.72</v>
          </cell>
          <cell r="AE105">
            <v>2820.09</v>
          </cell>
          <cell r="AG105">
            <v>3320.72</v>
          </cell>
          <cell r="AH105">
            <v>2820.09</v>
          </cell>
          <cell r="AJ105">
            <v>2433.48</v>
          </cell>
          <cell r="AK105">
            <v>2756.22</v>
          </cell>
          <cell r="AM105">
            <v>2433.48</v>
          </cell>
          <cell r="AN105">
            <v>2756.22</v>
          </cell>
          <cell r="AP105">
            <v>-137.94</v>
          </cell>
          <cell r="AQ105">
            <v>-112.93</v>
          </cell>
          <cell r="AS105">
            <v>1322.53</v>
          </cell>
          <cell r="AT105">
            <v>1466.44</v>
          </cell>
          <cell r="AV105">
            <v>2516.12</v>
          </cell>
          <cell r="AW105">
            <v>2647.86</v>
          </cell>
          <cell r="AY105">
            <v>119.63</v>
          </cell>
          <cell r="AZ105">
            <v>47.52</v>
          </cell>
          <cell r="BB105">
            <v>-1094.3900000000001</v>
          </cell>
          <cell r="BC105">
            <v>-602.98</v>
          </cell>
          <cell r="BE105">
            <v>-598.66999999999996</v>
          </cell>
          <cell r="BF105">
            <v>-282.16000000000003</v>
          </cell>
          <cell r="BH105">
            <v>9574.5300000000007</v>
          </cell>
          <cell r="BI105">
            <v>9625.19</v>
          </cell>
        </row>
        <row r="106">
          <cell r="B106" t="str">
            <v>MAPFRE</v>
          </cell>
          <cell r="C106">
            <v>17823.62</v>
          </cell>
          <cell r="D106">
            <v>21489.13</v>
          </cell>
          <cell r="F106">
            <v>15882.95</v>
          </cell>
          <cell r="G106">
            <v>19422.72</v>
          </cell>
          <cell r="I106">
            <v>1116.98</v>
          </cell>
          <cell r="J106">
            <v>1424.72</v>
          </cell>
          <cell r="L106">
            <v>14765.97</v>
          </cell>
          <cell r="M106">
            <v>17998.009999999998</v>
          </cell>
          <cell r="O106">
            <v>258.43</v>
          </cell>
          <cell r="P106">
            <v>51.01</v>
          </cell>
          <cell r="R106">
            <v>14507.54</v>
          </cell>
          <cell r="S106">
            <v>17946.990000000002</v>
          </cell>
          <cell r="U106">
            <v>4039.03</v>
          </cell>
          <cell r="V106">
            <v>3579.04</v>
          </cell>
          <cell r="X106">
            <v>3851.02</v>
          </cell>
          <cell r="Y106">
            <v>3525.43</v>
          </cell>
          <cell r="AA106">
            <v>-372.36</v>
          </cell>
          <cell r="AB106">
            <v>625.36</v>
          </cell>
          <cell r="AD106">
            <v>3478.66</v>
          </cell>
          <cell r="AE106">
            <v>4150.79</v>
          </cell>
          <cell r="AG106">
            <v>3478.66</v>
          </cell>
          <cell r="AH106">
            <v>4150.79</v>
          </cell>
          <cell r="AJ106">
            <v>4912.8100000000004</v>
          </cell>
          <cell r="AK106">
            <v>5485.3</v>
          </cell>
          <cell r="AM106">
            <v>4776.8500000000004</v>
          </cell>
          <cell r="AN106">
            <v>5252.99</v>
          </cell>
          <cell r="AP106">
            <v>-99.26</v>
          </cell>
          <cell r="AQ106">
            <v>-605.91999999999996</v>
          </cell>
          <cell r="AS106">
            <v>499.47</v>
          </cell>
          <cell r="AT106">
            <v>658.43</v>
          </cell>
          <cell r="AV106">
            <v>2276.5500000000002</v>
          </cell>
          <cell r="AW106">
            <v>2914.84</v>
          </cell>
          <cell r="AY106">
            <v>437.26</v>
          </cell>
          <cell r="AZ106">
            <v>405.7</v>
          </cell>
          <cell r="BB106">
            <v>3138.01</v>
          </cell>
          <cell r="BC106">
            <v>5170.17</v>
          </cell>
          <cell r="BE106">
            <v>3137.04</v>
          </cell>
          <cell r="BF106">
            <v>5611.68</v>
          </cell>
          <cell r="BH106">
            <v>11369.53</v>
          </cell>
          <cell r="BI106">
            <v>12776.82</v>
          </cell>
        </row>
        <row r="107">
          <cell r="B107" t="str">
            <v>MUNDIAL</v>
          </cell>
          <cell r="C107">
            <v>136.94</v>
          </cell>
          <cell r="D107">
            <v>478.4</v>
          </cell>
          <cell r="F107">
            <v>53.91</v>
          </cell>
          <cell r="G107">
            <v>266.39</v>
          </cell>
          <cell r="I107">
            <v>13.27</v>
          </cell>
          <cell r="J107">
            <v>102.17</v>
          </cell>
          <cell r="L107">
            <v>40.64</v>
          </cell>
          <cell r="M107">
            <v>164.22</v>
          </cell>
          <cell r="O107">
            <v>2.0499999999999998</v>
          </cell>
          <cell r="P107">
            <v>0</v>
          </cell>
          <cell r="R107">
            <v>38.6</v>
          </cell>
          <cell r="S107">
            <v>164.22</v>
          </cell>
          <cell r="U107">
            <v>27.29</v>
          </cell>
          <cell r="V107">
            <v>30.34</v>
          </cell>
          <cell r="X107">
            <v>20.55</v>
          </cell>
          <cell r="Y107">
            <v>12.14</v>
          </cell>
          <cell r="AA107">
            <v>-12.47</v>
          </cell>
          <cell r="AB107">
            <v>-1.33</v>
          </cell>
          <cell r="AD107">
            <v>8.08</v>
          </cell>
          <cell r="AE107">
            <v>10.8</v>
          </cell>
          <cell r="AG107">
            <v>8.08</v>
          </cell>
          <cell r="AH107">
            <v>10.8</v>
          </cell>
          <cell r="AJ107">
            <v>26.63</v>
          </cell>
          <cell r="AK107">
            <v>81.69</v>
          </cell>
          <cell r="AM107">
            <v>-1.34</v>
          </cell>
          <cell r="AN107">
            <v>26.12</v>
          </cell>
          <cell r="AP107">
            <v>-3.55</v>
          </cell>
          <cell r="AQ107">
            <v>-0.17</v>
          </cell>
          <cell r="AS107">
            <v>158.77000000000001</v>
          </cell>
          <cell r="AT107">
            <v>202.08</v>
          </cell>
          <cell r="AV107">
            <v>71.64</v>
          </cell>
          <cell r="AW107">
            <v>157.91999999999999</v>
          </cell>
          <cell r="AY107">
            <v>0</v>
          </cell>
          <cell r="AZ107">
            <v>0</v>
          </cell>
          <cell r="BB107">
            <v>-195</v>
          </cell>
          <cell r="BC107">
            <v>-232.53</v>
          </cell>
          <cell r="BE107">
            <v>-199.37</v>
          </cell>
          <cell r="BF107">
            <v>-175.05</v>
          </cell>
          <cell r="BH107">
            <v>233.6</v>
          </cell>
          <cell r="BI107">
            <v>396.76</v>
          </cell>
        </row>
        <row r="108">
          <cell r="B108" t="str">
            <v>PANAMERICAN</v>
          </cell>
          <cell r="C108">
            <v>345.56</v>
          </cell>
          <cell r="D108">
            <v>782.6</v>
          </cell>
          <cell r="F108">
            <v>345.56</v>
          </cell>
          <cell r="G108">
            <v>782.6</v>
          </cell>
          <cell r="I108">
            <v>23.16</v>
          </cell>
          <cell r="J108">
            <v>54.46</v>
          </cell>
          <cell r="L108">
            <v>322.39999999999998</v>
          </cell>
          <cell r="M108">
            <v>728.14</v>
          </cell>
          <cell r="O108">
            <v>0</v>
          </cell>
          <cell r="P108">
            <v>0</v>
          </cell>
          <cell r="R108">
            <v>322.39999999999998</v>
          </cell>
          <cell r="S108">
            <v>728.14</v>
          </cell>
          <cell r="U108">
            <v>0.43</v>
          </cell>
          <cell r="V108">
            <v>0</v>
          </cell>
          <cell r="X108">
            <v>0.43</v>
          </cell>
          <cell r="Y108">
            <v>0</v>
          </cell>
          <cell r="AA108">
            <v>0</v>
          </cell>
          <cell r="AB108">
            <v>162.30000000000001</v>
          </cell>
          <cell r="AD108">
            <v>0.43</v>
          </cell>
          <cell r="AE108">
            <v>162.30000000000001</v>
          </cell>
          <cell r="AG108">
            <v>0.43</v>
          </cell>
          <cell r="AH108">
            <v>162.30000000000001</v>
          </cell>
          <cell r="AJ108">
            <v>10</v>
          </cell>
          <cell r="AK108">
            <v>26.78</v>
          </cell>
          <cell r="AM108">
            <v>10</v>
          </cell>
          <cell r="AN108">
            <v>26.78</v>
          </cell>
          <cell r="AP108">
            <v>-0.01</v>
          </cell>
          <cell r="AQ108">
            <v>-44.75</v>
          </cell>
          <cell r="AS108">
            <v>51.68</v>
          </cell>
          <cell r="AT108">
            <v>94.45</v>
          </cell>
          <cell r="AV108">
            <v>74.27</v>
          </cell>
          <cell r="AW108">
            <v>120.98</v>
          </cell>
          <cell r="AY108">
            <v>3.41</v>
          </cell>
          <cell r="AZ108">
            <v>0.12</v>
          </cell>
          <cell r="BB108">
            <v>182.62</v>
          </cell>
          <cell r="BC108">
            <v>368.27</v>
          </cell>
          <cell r="BE108">
            <v>187.1</v>
          </cell>
          <cell r="BF108">
            <v>410.85</v>
          </cell>
          <cell r="BH108">
            <v>139.79</v>
          </cell>
          <cell r="BI108">
            <v>359.87</v>
          </cell>
        </row>
        <row r="109">
          <cell r="B109" t="str">
            <v>POSITIVA</v>
          </cell>
          <cell r="C109">
            <v>10575.76</v>
          </cell>
          <cell r="D109">
            <v>13639.39</v>
          </cell>
          <cell r="F109">
            <v>10575.76</v>
          </cell>
          <cell r="G109">
            <v>13639.39</v>
          </cell>
          <cell r="I109">
            <v>895.87</v>
          </cell>
          <cell r="J109">
            <v>1125.93</v>
          </cell>
          <cell r="L109">
            <v>9679.8799999999992</v>
          </cell>
          <cell r="M109">
            <v>12513.46</v>
          </cell>
          <cell r="O109">
            <v>58.16</v>
          </cell>
          <cell r="P109">
            <v>108.8</v>
          </cell>
          <cell r="R109">
            <v>9621.7199999999993</v>
          </cell>
          <cell r="S109">
            <v>12404.66</v>
          </cell>
          <cell r="U109">
            <v>1875.4</v>
          </cell>
          <cell r="V109">
            <v>4838.63</v>
          </cell>
          <cell r="X109">
            <v>1875.4</v>
          </cell>
          <cell r="Y109">
            <v>4838.63</v>
          </cell>
          <cell r="AA109">
            <v>237.39</v>
          </cell>
          <cell r="AB109">
            <v>1396.33</v>
          </cell>
          <cell r="AD109">
            <v>2112.7800000000002</v>
          </cell>
          <cell r="AE109">
            <v>6234.96</v>
          </cell>
          <cell r="AG109">
            <v>2112.7800000000002</v>
          </cell>
          <cell r="AH109">
            <v>6234.96</v>
          </cell>
          <cell r="AJ109">
            <v>1700.49</v>
          </cell>
          <cell r="AK109">
            <v>2285.2600000000002</v>
          </cell>
          <cell r="AM109">
            <v>1700.49</v>
          </cell>
          <cell r="AN109">
            <v>2285.2600000000002</v>
          </cell>
          <cell r="AP109">
            <v>-155.29</v>
          </cell>
          <cell r="AQ109">
            <v>-27.07</v>
          </cell>
          <cell r="AS109">
            <v>2960.12</v>
          </cell>
          <cell r="AT109">
            <v>1497.93</v>
          </cell>
          <cell r="AV109">
            <v>7573.7</v>
          </cell>
          <cell r="AW109">
            <v>2407.52</v>
          </cell>
          <cell r="AY109">
            <v>305.98</v>
          </cell>
          <cell r="AZ109">
            <v>1502.04</v>
          </cell>
          <cell r="BB109">
            <v>-4876.0600000000004</v>
          </cell>
          <cell r="BC109">
            <v>-1495.97</v>
          </cell>
          <cell r="BE109">
            <v>-4625.2</v>
          </cell>
          <cell r="BF109">
            <v>-1296.51</v>
          </cell>
          <cell r="BH109">
            <v>14497.78</v>
          </cell>
          <cell r="BI109">
            <v>13900.63</v>
          </cell>
        </row>
        <row r="110">
          <cell r="B110" t="str">
            <v>PREVISORA</v>
          </cell>
          <cell r="C110">
            <v>7175.17</v>
          </cell>
          <cell r="D110">
            <v>6283.1</v>
          </cell>
          <cell r="F110">
            <v>7175.17</v>
          </cell>
          <cell r="G110">
            <v>6283.1</v>
          </cell>
          <cell r="I110">
            <v>849.6</v>
          </cell>
          <cell r="J110">
            <v>640.37</v>
          </cell>
          <cell r="L110">
            <v>6325.58</v>
          </cell>
          <cell r="M110">
            <v>5642.73</v>
          </cell>
          <cell r="O110">
            <v>0</v>
          </cell>
          <cell r="P110">
            <v>0</v>
          </cell>
          <cell r="R110">
            <v>6325.58</v>
          </cell>
          <cell r="S110">
            <v>5642.73</v>
          </cell>
          <cell r="U110">
            <v>1458.12</v>
          </cell>
          <cell r="V110">
            <v>1831.17</v>
          </cell>
          <cell r="X110">
            <v>1458.12</v>
          </cell>
          <cell r="Y110">
            <v>1831.17</v>
          </cell>
          <cell r="AA110">
            <v>175.38</v>
          </cell>
          <cell r="AB110">
            <v>300.24</v>
          </cell>
          <cell r="AD110">
            <v>1633.5</v>
          </cell>
          <cell r="AE110">
            <v>2131.41</v>
          </cell>
          <cell r="AG110">
            <v>1633.5</v>
          </cell>
          <cell r="AH110">
            <v>2131.41</v>
          </cell>
          <cell r="AJ110">
            <v>1221.3599999999999</v>
          </cell>
          <cell r="AK110">
            <v>1301.2</v>
          </cell>
          <cell r="AM110">
            <v>1221.3599999999999</v>
          </cell>
          <cell r="AN110">
            <v>1301.2</v>
          </cell>
          <cell r="AP110">
            <v>-239.98</v>
          </cell>
          <cell r="AQ110">
            <v>-417.5</v>
          </cell>
          <cell r="AS110">
            <v>854.8</v>
          </cell>
          <cell r="AT110">
            <v>928.87</v>
          </cell>
          <cell r="AV110">
            <v>1516.98</v>
          </cell>
          <cell r="AW110">
            <v>1688.3</v>
          </cell>
          <cell r="AY110">
            <v>113.49</v>
          </cell>
          <cell r="AZ110">
            <v>301.20999999999998</v>
          </cell>
          <cell r="BB110">
            <v>1225.42</v>
          </cell>
          <cell r="BC110">
            <v>-290.77</v>
          </cell>
          <cell r="BE110">
            <v>1807.45</v>
          </cell>
          <cell r="BF110">
            <v>563.72</v>
          </cell>
          <cell r="BH110">
            <v>5100.1499999999996</v>
          </cell>
          <cell r="BI110">
            <v>5933.49</v>
          </cell>
        </row>
        <row r="111">
          <cell r="B111" t="str">
            <v>QBE</v>
          </cell>
          <cell r="C111">
            <v>6308.82</v>
          </cell>
          <cell r="D111">
            <v>6191.59</v>
          </cell>
          <cell r="F111">
            <v>6308.82</v>
          </cell>
          <cell r="G111">
            <v>6191.59</v>
          </cell>
          <cell r="I111">
            <v>-194.1</v>
          </cell>
          <cell r="J111">
            <v>-89.65</v>
          </cell>
          <cell r="L111">
            <v>6502.91</v>
          </cell>
          <cell r="M111">
            <v>6281.24</v>
          </cell>
          <cell r="O111">
            <v>0</v>
          </cell>
          <cell r="P111">
            <v>0</v>
          </cell>
          <cell r="R111">
            <v>6502.91</v>
          </cell>
          <cell r="S111">
            <v>6281.24</v>
          </cell>
          <cell r="U111">
            <v>4179.63</v>
          </cell>
          <cell r="V111">
            <v>5716.74</v>
          </cell>
          <cell r="X111">
            <v>4179.43</v>
          </cell>
          <cell r="Y111">
            <v>5716.74</v>
          </cell>
          <cell r="AA111">
            <v>810.54</v>
          </cell>
          <cell r="AB111">
            <v>1084.8900000000001</v>
          </cell>
          <cell r="AD111">
            <v>4989.97</v>
          </cell>
          <cell r="AE111">
            <v>6801.63</v>
          </cell>
          <cell r="AG111">
            <v>4989.97</v>
          </cell>
          <cell r="AH111">
            <v>6801.63</v>
          </cell>
          <cell r="AJ111">
            <v>318.69</v>
          </cell>
          <cell r="AK111">
            <v>289.75</v>
          </cell>
          <cell r="AM111">
            <v>318.69</v>
          </cell>
          <cell r="AN111">
            <v>289.75</v>
          </cell>
          <cell r="AP111">
            <v>-1222.4000000000001</v>
          </cell>
          <cell r="AQ111">
            <v>-102.88</v>
          </cell>
          <cell r="AS111">
            <v>330.96</v>
          </cell>
          <cell r="AT111">
            <v>376.67</v>
          </cell>
          <cell r="AV111">
            <v>2159.3200000000002</v>
          </cell>
          <cell r="AW111">
            <v>1896.16</v>
          </cell>
          <cell r="AY111">
            <v>97.61</v>
          </cell>
          <cell r="AZ111">
            <v>62.51</v>
          </cell>
          <cell r="BB111">
            <v>-171.23</v>
          </cell>
          <cell r="BC111">
            <v>-3042.6</v>
          </cell>
          <cell r="BE111">
            <v>35.65</v>
          </cell>
          <cell r="BF111">
            <v>-2435.9299999999998</v>
          </cell>
          <cell r="BH111">
            <v>6674.14</v>
          </cell>
          <cell r="BI111">
            <v>9323.84</v>
          </cell>
        </row>
        <row r="112">
          <cell r="B112" t="str">
            <v>RSA</v>
          </cell>
          <cell r="C112">
            <v>8066.15</v>
          </cell>
          <cell r="D112">
            <v>12074.81</v>
          </cell>
          <cell r="F112">
            <v>8066.15</v>
          </cell>
          <cell r="G112">
            <v>12074.81</v>
          </cell>
          <cell r="I112">
            <v>-1207.07</v>
          </cell>
          <cell r="J112">
            <v>695.99</v>
          </cell>
          <cell r="L112">
            <v>9273.2199999999993</v>
          </cell>
          <cell r="M112">
            <v>11378.82</v>
          </cell>
          <cell r="O112">
            <v>193.32</v>
          </cell>
          <cell r="P112">
            <v>139.99</v>
          </cell>
          <cell r="R112">
            <v>9079.9</v>
          </cell>
          <cell r="S112">
            <v>11238.83</v>
          </cell>
          <cell r="U112">
            <v>805.53</v>
          </cell>
          <cell r="V112">
            <v>695.15</v>
          </cell>
          <cell r="X112">
            <v>805.53</v>
          </cell>
          <cell r="Y112">
            <v>695.15</v>
          </cell>
          <cell r="AA112">
            <v>77.3</v>
          </cell>
          <cell r="AB112">
            <v>230.33</v>
          </cell>
          <cell r="AD112">
            <v>882.83</v>
          </cell>
          <cell r="AE112">
            <v>925.48</v>
          </cell>
          <cell r="AG112">
            <v>779.39</v>
          </cell>
          <cell r="AH112">
            <v>924.28</v>
          </cell>
          <cell r="AJ112">
            <v>1709.91</v>
          </cell>
          <cell r="AK112">
            <v>3351.58</v>
          </cell>
          <cell r="AM112">
            <v>1658.4</v>
          </cell>
          <cell r="AN112">
            <v>3320.72</v>
          </cell>
          <cell r="AP112">
            <v>-293.29000000000002</v>
          </cell>
          <cell r="AQ112">
            <v>-28.61</v>
          </cell>
          <cell r="AS112">
            <v>1197.1199999999999</v>
          </cell>
          <cell r="AT112">
            <v>1981.72</v>
          </cell>
          <cell r="AV112">
            <v>4017.72</v>
          </cell>
          <cell r="AW112">
            <v>1657.37</v>
          </cell>
          <cell r="AY112">
            <v>0.01</v>
          </cell>
          <cell r="AZ112">
            <v>0.01</v>
          </cell>
          <cell r="BB112">
            <v>1720.56</v>
          </cell>
          <cell r="BC112">
            <v>3383.35</v>
          </cell>
          <cell r="BE112">
            <v>1799.62</v>
          </cell>
          <cell r="BF112">
            <v>3458.16</v>
          </cell>
          <cell r="BH112">
            <v>7359.34</v>
          </cell>
          <cell r="BI112">
            <v>7855.49</v>
          </cell>
        </row>
        <row r="113">
          <cell r="B113" t="str">
            <v>SOLIDARIA</v>
          </cell>
          <cell r="C113">
            <v>20362.650000000001</v>
          </cell>
          <cell r="D113">
            <v>20456.189999999999</v>
          </cell>
          <cell r="F113">
            <v>20362.650000000001</v>
          </cell>
          <cell r="G113">
            <v>20456.189999999999</v>
          </cell>
          <cell r="I113">
            <v>3956.81</v>
          </cell>
          <cell r="J113">
            <v>590.66999999999996</v>
          </cell>
          <cell r="L113">
            <v>16405.84</v>
          </cell>
          <cell r="M113">
            <v>19865.52</v>
          </cell>
          <cell r="O113">
            <v>117.49</v>
          </cell>
          <cell r="P113">
            <v>99.73</v>
          </cell>
          <cell r="R113">
            <v>16288.36</v>
          </cell>
          <cell r="S113">
            <v>19765.79</v>
          </cell>
          <cell r="U113">
            <v>5744.69</v>
          </cell>
          <cell r="V113">
            <v>9742.02</v>
          </cell>
          <cell r="X113">
            <v>5704.5</v>
          </cell>
          <cell r="Y113">
            <v>9736.74</v>
          </cell>
          <cell r="AA113">
            <v>755.44</v>
          </cell>
          <cell r="AB113">
            <v>-119.3</v>
          </cell>
          <cell r="AD113">
            <v>6459.94</v>
          </cell>
          <cell r="AE113">
            <v>9617.44</v>
          </cell>
          <cell r="AG113">
            <v>6445.36</v>
          </cell>
          <cell r="AH113">
            <v>9614.02</v>
          </cell>
          <cell r="AJ113">
            <v>4402.83</v>
          </cell>
          <cell r="AK113">
            <v>4808.6400000000003</v>
          </cell>
          <cell r="AM113">
            <v>4403.07</v>
          </cell>
          <cell r="AN113">
            <v>4813.46</v>
          </cell>
          <cell r="AP113">
            <v>-152.06</v>
          </cell>
          <cell r="AQ113">
            <v>-180.04</v>
          </cell>
          <cell r="AS113">
            <v>2036.26</v>
          </cell>
          <cell r="AT113">
            <v>2173.4</v>
          </cell>
          <cell r="AV113">
            <v>3629</v>
          </cell>
          <cell r="AW113">
            <v>4235.8</v>
          </cell>
          <cell r="AY113">
            <v>24.35</v>
          </cell>
          <cell r="AZ113">
            <v>16.260000000000002</v>
          </cell>
          <cell r="BB113">
            <v>-97.62</v>
          </cell>
          <cell r="BC113">
            <v>-907.12</v>
          </cell>
          <cell r="BE113">
            <v>126.02</v>
          </cell>
          <cell r="BF113">
            <v>-369.47</v>
          </cell>
          <cell r="BH113">
            <v>16385.98</v>
          </cell>
          <cell r="BI113">
            <v>20672.91</v>
          </cell>
        </row>
        <row r="114">
          <cell r="B114" t="str">
            <v>SURAMERICANA VIDA</v>
          </cell>
          <cell r="C114">
            <v>162575.29999999999</v>
          </cell>
          <cell r="D114">
            <v>181418.77</v>
          </cell>
          <cell r="E114">
            <v>0.1159</v>
          </cell>
          <cell r="F114">
            <v>136982.76999999999</v>
          </cell>
          <cell r="G114">
            <v>153316.63</v>
          </cell>
          <cell r="H114">
            <v>0.1192</v>
          </cell>
          <cell r="I114">
            <v>10498.31</v>
          </cell>
          <cell r="J114">
            <v>11286.04</v>
          </cell>
          <cell r="K114">
            <v>7.4999999999999997E-2</v>
          </cell>
          <cell r="L114">
            <v>126484.46</v>
          </cell>
          <cell r="M114">
            <v>142030.57999999999</v>
          </cell>
          <cell r="N114">
            <v>0.1229</v>
          </cell>
          <cell r="O114">
            <v>0.08</v>
          </cell>
          <cell r="P114">
            <v>0.2</v>
          </cell>
          <cell r="Q114">
            <v>1.4161999999999999</v>
          </cell>
          <cell r="R114">
            <v>126484.38</v>
          </cell>
          <cell r="S114">
            <v>142030.38</v>
          </cell>
          <cell r="T114">
            <v>0.1229</v>
          </cell>
          <cell r="U114">
            <v>59089.89</v>
          </cell>
          <cell r="V114">
            <v>60445.599999999999</v>
          </cell>
          <cell r="W114">
            <v>2.29E-2</v>
          </cell>
          <cell r="X114">
            <v>42306.36</v>
          </cell>
          <cell r="Y114">
            <v>45143.59</v>
          </cell>
          <cell r="Z114">
            <v>6.7100000000000007E-2</v>
          </cell>
          <cell r="AA114">
            <v>2214.34</v>
          </cell>
          <cell r="AB114">
            <v>-5405.82</v>
          </cell>
          <cell r="AC114">
            <v>-3.4413</v>
          </cell>
          <cell r="AD114">
            <v>44520.7</v>
          </cell>
          <cell r="AE114">
            <v>39737.78</v>
          </cell>
          <cell r="AF114">
            <v>-0.1074</v>
          </cell>
          <cell r="AG114">
            <v>44520.7</v>
          </cell>
          <cell r="AH114">
            <v>39737.78</v>
          </cell>
          <cell r="AI114">
            <v>-0.1074</v>
          </cell>
          <cell r="AJ114">
            <v>25884.92</v>
          </cell>
          <cell r="AK114">
            <v>18802.7</v>
          </cell>
          <cell r="AL114">
            <v>-0.27360000000000001</v>
          </cell>
          <cell r="AM114">
            <v>23880.57</v>
          </cell>
          <cell r="AN114">
            <v>11515.25</v>
          </cell>
          <cell r="AO114">
            <v>-0.51780000000000004</v>
          </cell>
          <cell r="AP114">
            <v>-79.86</v>
          </cell>
          <cell r="AQ114">
            <v>-134.16999999999999</v>
          </cell>
          <cell r="AR114">
            <v>-0.68</v>
          </cell>
          <cell r="AS114">
            <v>27796.33</v>
          </cell>
          <cell r="AT114">
            <v>31178.57</v>
          </cell>
          <cell r="AU114">
            <v>0.1217</v>
          </cell>
          <cell r="AV114">
            <v>22136.22</v>
          </cell>
          <cell r="AW114">
            <v>26943.37</v>
          </cell>
          <cell r="AX114">
            <v>0.2172</v>
          </cell>
          <cell r="AY114">
            <v>207.69</v>
          </cell>
          <cell r="AZ114">
            <v>343.26</v>
          </cell>
          <cell r="BA114">
            <v>0.65269999999999995</v>
          </cell>
          <cell r="BB114">
            <v>8022.74</v>
          </cell>
          <cell r="BC114">
            <v>32446.33</v>
          </cell>
          <cell r="BD114">
            <v>3.0442999999999998</v>
          </cell>
          <cell r="BE114">
            <v>13143.79</v>
          </cell>
          <cell r="BF114">
            <v>33881.660000000003</v>
          </cell>
          <cell r="BG114">
            <v>1.5778000000000001</v>
          </cell>
          <cell r="BH114">
            <v>118461.64</v>
          </cell>
          <cell r="BI114">
            <v>109584.05</v>
          </cell>
        </row>
        <row r="123">
          <cell r="B123" t="str">
            <v>AXA COLPATRIA</v>
          </cell>
          <cell r="C123">
            <v>309.17</v>
          </cell>
          <cell r="D123">
            <v>286.23</v>
          </cell>
          <cell r="F123">
            <v>309.17</v>
          </cell>
          <cell r="G123">
            <v>286.23</v>
          </cell>
          <cell r="I123">
            <v>-2090.11</v>
          </cell>
          <cell r="J123">
            <v>-2159.38</v>
          </cell>
          <cell r="L123">
            <v>2399.27</v>
          </cell>
          <cell r="M123">
            <v>2445.61</v>
          </cell>
          <cell r="O123">
            <v>0</v>
          </cell>
          <cell r="P123">
            <v>0</v>
          </cell>
          <cell r="R123">
            <v>2399.27</v>
          </cell>
          <cell r="S123">
            <v>2445.61</v>
          </cell>
          <cell r="U123">
            <v>11062.36</v>
          </cell>
          <cell r="V123">
            <v>12324.37</v>
          </cell>
          <cell r="X123">
            <v>11062.36</v>
          </cell>
          <cell r="Y123">
            <v>12324.37</v>
          </cell>
          <cell r="AA123">
            <v>5661.43</v>
          </cell>
          <cell r="AB123">
            <v>2795</v>
          </cell>
          <cell r="AD123">
            <v>16723.78</v>
          </cell>
          <cell r="AE123">
            <v>15119.37</v>
          </cell>
          <cell r="AG123">
            <v>16723.78</v>
          </cell>
          <cell r="AH123">
            <v>15119.37</v>
          </cell>
          <cell r="AJ123">
            <v>55.76</v>
          </cell>
          <cell r="AK123">
            <v>68.86</v>
          </cell>
          <cell r="AM123">
            <v>55.76</v>
          </cell>
          <cell r="AN123">
            <v>68.86</v>
          </cell>
          <cell r="AP123">
            <v>0</v>
          </cell>
          <cell r="AQ123">
            <v>-2.5499999999999998</v>
          </cell>
          <cell r="AS123">
            <v>950.6</v>
          </cell>
          <cell r="AT123">
            <v>934.32</v>
          </cell>
          <cell r="AV123">
            <v>1606.98</v>
          </cell>
          <cell r="AW123">
            <v>1308.74</v>
          </cell>
          <cell r="AY123">
            <v>2.99</v>
          </cell>
          <cell r="AZ123">
            <v>7.2</v>
          </cell>
          <cell r="BB123">
            <v>-16940.849999999999</v>
          </cell>
          <cell r="BC123">
            <v>-14990.34</v>
          </cell>
          <cell r="BE123">
            <v>3650.57</v>
          </cell>
          <cell r="BF123">
            <v>2254.15</v>
          </cell>
          <cell r="BH123">
            <v>19340.12</v>
          </cell>
          <cell r="BI123">
            <v>17435.95</v>
          </cell>
        </row>
        <row r="124">
          <cell r="B124" t="str">
            <v>GLOBAL</v>
          </cell>
          <cell r="C124">
            <v>75928.149999999994</v>
          </cell>
          <cell r="D124">
            <v>122717.36</v>
          </cell>
          <cell r="F124">
            <v>75928.149999999994</v>
          </cell>
          <cell r="G124">
            <v>122717.36</v>
          </cell>
          <cell r="I124">
            <v>111050.26</v>
          </cell>
          <cell r="J124">
            <v>151163.34</v>
          </cell>
          <cell r="L124">
            <v>-35122.11</v>
          </cell>
          <cell r="M124">
            <v>-28445.98</v>
          </cell>
          <cell r="O124">
            <v>0</v>
          </cell>
          <cell r="P124">
            <v>0</v>
          </cell>
          <cell r="R124">
            <v>-35122.11</v>
          </cell>
          <cell r="S124">
            <v>-28445.98</v>
          </cell>
          <cell r="U124">
            <v>25160.99</v>
          </cell>
          <cell r="V124">
            <v>29320.17</v>
          </cell>
          <cell r="X124">
            <v>25160.99</v>
          </cell>
          <cell r="Y124">
            <v>29320.17</v>
          </cell>
          <cell r="AA124">
            <v>13358.09</v>
          </cell>
          <cell r="AB124">
            <v>21512.87</v>
          </cell>
          <cell r="AD124">
            <v>38519.08</v>
          </cell>
          <cell r="AE124">
            <v>50833.05</v>
          </cell>
          <cell r="AG124">
            <v>38519.08</v>
          </cell>
          <cell r="AH124">
            <v>50833.05</v>
          </cell>
          <cell r="AJ124">
            <v>3183.88</v>
          </cell>
          <cell r="AK124">
            <v>3651.72</v>
          </cell>
          <cell r="AM124">
            <v>3183.88</v>
          </cell>
          <cell r="AN124">
            <v>3651.72</v>
          </cell>
          <cell r="AP124">
            <v>-10.75</v>
          </cell>
          <cell r="AQ124">
            <v>0</v>
          </cell>
          <cell r="AS124">
            <v>4235.63</v>
          </cell>
          <cell r="AT124">
            <v>5269.39</v>
          </cell>
          <cell r="AV124">
            <v>6063.05</v>
          </cell>
          <cell r="AW124">
            <v>6670.54</v>
          </cell>
          <cell r="AY124">
            <v>3.23</v>
          </cell>
          <cell r="AZ124">
            <v>0</v>
          </cell>
          <cell r="BB124">
            <v>-87116.22</v>
          </cell>
          <cell r="BC124">
            <v>-94870.67</v>
          </cell>
          <cell r="BE124">
            <v>-3832.05</v>
          </cell>
          <cell r="BF124">
            <v>12111.25</v>
          </cell>
          <cell r="BH124">
            <v>51994.12</v>
          </cell>
          <cell r="BI124">
            <v>66424.69</v>
          </cell>
        </row>
        <row r="125">
          <cell r="B125" t="str">
            <v>MAPFRE</v>
          </cell>
          <cell r="C125">
            <v>40797.65</v>
          </cell>
          <cell r="D125">
            <v>11970.67</v>
          </cell>
          <cell r="F125">
            <v>35119.65</v>
          </cell>
          <cell r="G125">
            <v>8999.7000000000007</v>
          </cell>
          <cell r="I125">
            <v>37100.69</v>
          </cell>
          <cell r="J125">
            <v>37431.89</v>
          </cell>
          <cell r="L125">
            <v>-1981.04</v>
          </cell>
          <cell r="M125">
            <v>-28432.19</v>
          </cell>
          <cell r="O125">
            <v>0</v>
          </cell>
          <cell r="P125">
            <v>0</v>
          </cell>
          <cell r="R125">
            <v>-1981.04</v>
          </cell>
          <cell r="S125">
            <v>-28432.19</v>
          </cell>
          <cell r="U125">
            <v>9808.26</v>
          </cell>
          <cell r="V125">
            <v>12681.28</v>
          </cell>
          <cell r="X125">
            <v>6318.29</v>
          </cell>
          <cell r="Y125">
            <v>8279.32</v>
          </cell>
          <cell r="AA125">
            <v>3350.73</v>
          </cell>
          <cell r="AB125">
            <v>4463.45</v>
          </cell>
          <cell r="AD125">
            <v>9669.02</v>
          </cell>
          <cell r="AE125">
            <v>12742.77</v>
          </cell>
          <cell r="AG125">
            <v>9669.02</v>
          </cell>
          <cell r="AH125">
            <v>12742.77</v>
          </cell>
          <cell r="AJ125">
            <v>1565.22</v>
          </cell>
          <cell r="AK125">
            <v>1235.71</v>
          </cell>
          <cell r="AM125">
            <v>96.71</v>
          </cell>
          <cell r="AN125">
            <v>934.92</v>
          </cell>
          <cell r="AP125">
            <v>-28.11</v>
          </cell>
          <cell r="AQ125">
            <v>-28.41</v>
          </cell>
          <cell r="AS125">
            <v>337.37</v>
          </cell>
          <cell r="AT125">
            <v>319.39</v>
          </cell>
          <cell r="AV125">
            <v>684.86</v>
          </cell>
          <cell r="AW125">
            <v>573.27</v>
          </cell>
          <cell r="AY125">
            <v>86.44</v>
          </cell>
          <cell r="AZ125">
            <v>31.47</v>
          </cell>
          <cell r="BB125">
            <v>-12827.33</v>
          </cell>
          <cell r="BC125">
            <v>-43005.59</v>
          </cell>
          <cell r="BE125">
            <v>6379.46</v>
          </cell>
          <cell r="BF125">
            <v>-17113.009999999998</v>
          </cell>
          <cell r="BH125">
            <v>10846.29</v>
          </cell>
          <cell r="BI125">
            <v>14573.4</v>
          </cell>
        </row>
        <row r="126">
          <cell r="B126" t="str">
            <v>TOTAL</v>
          </cell>
          <cell r="C126">
            <v>117034.97</v>
          </cell>
          <cell r="D126">
            <v>134974.26999999999</v>
          </cell>
          <cell r="F126">
            <v>111356.97</v>
          </cell>
          <cell r="G126">
            <v>132003.29999999999</v>
          </cell>
          <cell r="I126">
            <v>146060.84</v>
          </cell>
          <cell r="J126">
            <v>186435.85</v>
          </cell>
          <cell r="L126">
            <v>-34703.879999999997</v>
          </cell>
          <cell r="M126">
            <v>-54432.56</v>
          </cell>
          <cell r="O126">
            <v>0</v>
          </cell>
          <cell r="P126">
            <v>0</v>
          </cell>
          <cell r="R126">
            <v>-34703.879999999997</v>
          </cell>
          <cell r="S126">
            <v>-54432.56</v>
          </cell>
          <cell r="U126">
            <v>46031.6</v>
          </cell>
          <cell r="V126">
            <v>54325.83</v>
          </cell>
          <cell r="X126">
            <v>42541.64</v>
          </cell>
          <cell r="Y126">
            <v>49923.86</v>
          </cell>
          <cell r="AA126">
            <v>22370.25</v>
          </cell>
          <cell r="AB126">
            <v>28771.33</v>
          </cell>
          <cell r="AD126">
            <v>64911.88</v>
          </cell>
          <cell r="AE126">
            <v>78695.19</v>
          </cell>
          <cell r="AG126">
            <v>64911.88</v>
          </cell>
          <cell r="AH126">
            <v>78695.19</v>
          </cell>
          <cell r="AJ126">
            <v>4804.8599999999997</v>
          </cell>
          <cell r="AK126">
            <v>4956.3</v>
          </cell>
          <cell r="AM126">
            <v>3336.35</v>
          </cell>
          <cell r="AN126">
            <v>4655.51</v>
          </cell>
          <cell r="AP126">
            <v>-38.869999999999997</v>
          </cell>
          <cell r="AQ126">
            <v>-30.96</v>
          </cell>
          <cell r="AS126">
            <v>5523.61</v>
          </cell>
          <cell r="AT126">
            <v>6523.09</v>
          </cell>
          <cell r="AV126">
            <v>8354.89</v>
          </cell>
          <cell r="AW126">
            <v>8552.5499999999993</v>
          </cell>
          <cell r="AY126">
            <v>92.66</v>
          </cell>
          <cell r="AZ126">
            <v>38.67</v>
          </cell>
          <cell r="BB126">
            <v>-116884.4</v>
          </cell>
          <cell r="BC126">
            <v>-152866.6</v>
          </cell>
          <cell r="BE126">
            <v>6197.97</v>
          </cell>
          <cell r="BF126">
            <v>-2747.61</v>
          </cell>
          <cell r="BH126">
            <v>82180.53</v>
          </cell>
          <cell r="BI126">
            <v>98434.04</v>
          </cell>
        </row>
        <row r="127">
          <cell r="B127">
            <v>0</v>
          </cell>
        </row>
        <row r="135">
          <cell r="B135" t="str">
            <v>ACE</v>
          </cell>
          <cell r="C135">
            <v>1560.08</v>
          </cell>
          <cell r="D135">
            <v>1097.1400000000001</v>
          </cell>
          <cell r="F135">
            <v>1560.08</v>
          </cell>
          <cell r="G135">
            <v>1097.1400000000001</v>
          </cell>
          <cell r="I135">
            <v>-235.09</v>
          </cell>
          <cell r="J135">
            <v>-90.37</v>
          </cell>
          <cell r="L135">
            <v>1795.17</v>
          </cell>
          <cell r="M135">
            <v>1187.51</v>
          </cell>
          <cell r="O135">
            <v>0</v>
          </cell>
          <cell r="P135">
            <v>0</v>
          </cell>
          <cell r="R135">
            <v>1795.17</v>
          </cell>
          <cell r="S135">
            <v>1187.51</v>
          </cell>
          <cell r="U135">
            <v>815.59</v>
          </cell>
          <cell r="V135">
            <v>1022.07</v>
          </cell>
          <cell r="X135">
            <v>815.59</v>
          </cell>
          <cell r="Y135">
            <v>1022.07</v>
          </cell>
          <cell r="AA135">
            <v>33.46</v>
          </cell>
          <cell r="AB135">
            <v>57.43</v>
          </cell>
          <cell r="AD135">
            <v>849.05</v>
          </cell>
          <cell r="AE135">
            <v>1079.5</v>
          </cell>
          <cell r="AG135">
            <v>849.05</v>
          </cell>
          <cell r="AH135">
            <v>1079.5</v>
          </cell>
          <cell r="AJ135">
            <v>169.8</v>
          </cell>
          <cell r="AK135">
            <v>175.78</v>
          </cell>
          <cell r="AM135">
            <v>169.8</v>
          </cell>
          <cell r="AN135">
            <v>175.78</v>
          </cell>
          <cell r="AP135">
            <v>-0.69</v>
          </cell>
          <cell r="AQ135">
            <v>-15.9</v>
          </cell>
          <cell r="AS135">
            <v>108.64</v>
          </cell>
          <cell r="AT135">
            <v>86.08</v>
          </cell>
          <cell r="AV135">
            <v>583.69000000000005</v>
          </cell>
          <cell r="AW135">
            <v>324.70999999999998</v>
          </cell>
          <cell r="AY135">
            <v>2.91</v>
          </cell>
          <cell r="AZ135">
            <v>0</v>
          </cell>
          <cell r="BB135">
            <v>81.77</v>
          </cell>
          <cell r="BC135">
            <v>-462.65</v>
          </cell>
          <cell r="BE135">
            <v>68.569999999999993</v>
          </cell>
          <cell r="BF135">
            <v>-467.94</v>
          </cell>
          <cell r="BH135">
            <v>1713.4</v>
          </cell>
          <cell r="BI135">
            <v>1650.16</v>
          </cell>
        </row>
        <row r="136">
          <cell r="B136" t="str">
            <v>ALFA VIDA</v>
          </cell>
          <cell r="C136">
            <v>490.14</v>
          </cell>
          <cell r="D136">
            <v>405.49</v>
          </cell>
          <cell r="F136">
            <v>490.14</v>
          </cell>
          <cell r="G136">
            <v>405.49</v>
          </cell>
          <cell r="I136">
            <v>-22.06</v>
          </cell>
          <cell r="J136">
            <v>14.79</v>
          </cell>
          <cell r="L136">
            <v>512.20000000000005</v>
          </cell>
          <cell r="M136">
            <v>390.7</v>
          </cell>
          <cell r="O136">
            <v>3.46</v>
          </cell>
          <cell r="P136">
            <v>3.53</v>
          </cell>
          <cell r="R136">
            <v>508.74</v>
          </cell>
          <cell r="S136">
            <v>387.17</v>
          </cell>
          <cell r="U136">
            <v>192.22</v>
          </cell>
          <cell r="V136">
            <v>226.45</v>
          </cell>
          <cell r="X136">
            <v>192.22</v>
          </cell>
          <cell r="Y136">
            <v>226.45</v>
          </cell>
          <cell r="AA136">
            <v>54.1</v>
          </cell>
          <cell r="AB136">
            <v>7.36</v>
          </cell>
          <cell r="AD136">
            <v>246.32</v>
          </cell>
          <cell r="AE136">
            <v>233.81</v>
          </cell>
          <cell r="AG136">
            <v>246.32</v>
          </cell>
          <cell r="AH136">
            <v>233.81</v>
          </cell>
          <cell r="AJ136">
            <v>203.82</v>
          </cell>
          <cell r="AK136">
            <v>161.83000000000001</v>
          </cell>
          <cell r="AM136">
            <v>203.82</v>
          </cell>
          <cell r="AN136">
            <v>161.83000000000001</v>
          </cell>
          <cell r="AP136">
            <v>-1.2</v>
          </cell>
          <cell r="AQ136">
            <v>-0.08</v>
          </cell>
          <cell r="AS136">
            <v>3.35</v>
          </cell>
          <cell r="AT136">
            <v>1.86</v>
          </cell>
          <cell r="AV136">
            <v>4.3600000000000003</v>
          </cell>
          <cell r="AW136">
            <v>2.2400000000000002</v>
          </cell>
          <cell r="AY136">
            <v>1.54</v>
          </cell>
          <cell r="AZ136">
            <v>0.08</v>
          </cell>
          <cell r="BB136">
            <v>50.56</v>
          </cell>
          <cell r="BC136">
            <v>-12.57</v>
          </cell>
          <cell r="BE136">
            <v>54.47</v>
          </cell>
          <cell r="BF136">
            <v>-3.07</v>
          </cell>
          <cell r="BH136">
            <v>458.18</v>
          </cell>
          <cell r="BI136">
            <v>399.74</v>
          </cell>
        </row>
        <row r="137">
          <cell r="B137" t="str">
            <v>BBVA SEGUROS VIDA</v>
          </cell>
          <cell r="C137">
            <v>140.79</v>
          </cell>
          <cell r="D137">
            <v>127.91</v>
          </cell>
          <cell r="F137">
            <v>140.79</v>
          </cell>
          <cell r="G137">
            <v>127.91</v>
          </cell>
          <cell r="I137">
            <v>-0.01</v>
          </cell>
          <cell r="J137">
            <v>0</v>
          </cell>
          <cell r="L137">
            <v>140.80000000000001</v>
          </cell>
          <cell r="M137">
            <v>127.91</v>
          </cell>
          <cell r="O137">
            <v>0</v>
          </cell>
          <cell r="P137">
            <v>0</v>
          </cell>
          <cell r="R137">
            <v>140.80000000000001</v>
          </cell>
          <cell r="S137">
            <v>127.91</v>
          </cell>
          <cell r="U137">
            <v>34.31</v>
          </cell>
          <cell r="V137">
            <v>45.36</v>
          </cell>
          <cell r="X137">
            <v>34.31</v>
          </cell>
          <cell r="Y137">
            <v>45.36</v>
          </cell>
          <cell r="AA137">
            <v>-11.23</v>
          </cell>
          <cell r="AB137">
            <v>0.32</v>
          </cell>
          <cell r="AD137">
            <v>23.07</v>
          </cell>
          <cell r="AE137">
            <v>45.68</v>
          </cell>
          <cell r="AG137">
            <v>23.07</v>
          </cell>
          <cell r="AH137">
            <v>45.68</v>
          </cell>
          <cell r="AJ137">
            <v>50.21</v>
          </cell>
          <cell r="AK137">
            <v>0</v>
          </cell>
          <cell r="AM137">
            <v>50.21</v>
          </cell>
          <cell r="AN137">
            <v>0</v>
          </cell>
          <cell r="AP137">
            <v>-36.200000000000003</v>
          </cell>
          <cell r="AQ137">
            <v>0</v>
          </cell>
          <cell r="AS137">
            <v>4.49</v>
          </cell>
          <cell r="AT137">
            <v>3.87</v>
          </cell>
          <cell r="AV137">
            <v>11.37</v>
          </cell>
          <cell r="AW137">
            <v>7.04</v>
          </cell>
          <cell r="AY137">
            <v>29.96</v>
          </cell>
          <cell r="AZ137">
            <v>46.35</v>
          </cell>
          <cell r="BB137">
            <v>57.9</v>
          </cell>
          <cell r="BC137">
            <v>24.96</v>
          </cell>
          <cell r="BE137">
            <v>49.87</v>
          </cell>
          <cell r="BF137">
            <v>-4.9800000000000004</v>
          </cell>
          <cell r="BH137">
            <v>82.9</v>
          </cell>
          <cell r="BI137">
            <v>102.94</v>
          </cell>
        </row>
        <row r="138">
          <cell r="B138" t="str">
            <v>COLMENA</v>
          </cell>
          <cell r="C138">
            <v>1074.97</v>
          </cell>
          <cell r="D138">
            <v>1275.77</v>
          </cell>
          <cell r="F138">
            <v>1074.97</v>
          </cell>
          <cell r="G138">
            <v>1275.77</v>
          </cell>
          <cell r="I138">
            <v>3.56</v>
          </cell>
          <cell r="J138">
            <v>-36.159999999999997</v>
          </cell>
          <cell r="L138">
            <v>1071.4000000000001</v>
          </cell>
          <cell r="M138">
            <v>1311.93</v>
          </cell>
          <cell r="O138">
            <v>0</v>
          </cell>
          <cell r="P138">
            <v>0</v>
          </cell>
          <cell r="R138">
            <v>1071.4000000000001</v>
          </cell>
          <cell r="S138">
            <v>1311.93</v>
          </cell>
          <cell r="U138">
            <v>13.44</v>
          </cell>
          <cell r="V138">
            <v>172.47</v>
          </cell>
          <cell r="X138">
            <v>13.44</v>
          </cell>
          <cell r="Y138">
            <v>172.47</v>
          </cell>
          <cell r="AA138">
            <v>59.21</v>
          </cell>
          <cell r="AB138">
            <v>50.87</v>
          </cell>
          <cell r="AD138">
            <v>72.650000000000006</v>
          </cell>
          <cell r="AE138">
            <v>223.35</v>
          </cell>
          <cell r="AG138">
            <v>72.650000000000006</v>
          </cell>
          <cell r="AH138">
            <v>223.35</v>
          </cell>
          <cell r="AJ138">
            <v>0</v>
          </cell>
          <cell r="AK138">
            <v>0</v>
          </cell>
          <cell r="AM138">
            <v>0</v>
          </cell>
          <cell r="AN138">
            <v>0</v>
          </cell>
          <cell r="AP138">
            <v>-49.71</v>
          </cell>
          <cell r="AQ138">
            <v>-52.71</v>
          </cell>
          <cell r="AS138">
            <v>0</v>
          </cell>
          <cell r="AT138">
            <v>0</v>
          </cell>
          <cell r="AV138">
            <v>731.76</v>
          </cell>
          <cell r="AW138">
            <v>743.89</v>
          </cell>
          <cell r="AY138">
            <v>67.36</v>
          </cell>
          <cell r="AZ138">
            <v>174.57</v>
          </cell>
          <cell r="BB138">
            <v>249.34</v>
          </cell>
          <cell r="BC138">
            <v>222.83</v>
          </cell>
          <cell r="BE138">
            <v>194.32</v>
          </cell>
          <cell r="BF138">
            <v>217.41</v>
          </cell>
          <cell r="BH138">
            <v>822.06</v>
          </cell>
          <cell r="BI138">
            <v>1089.0999999999999</v>
          </cell>
        </row>
        <row r="139">
          <cell r="B139" t="str">
            <v>AXA COLPATRIA</v>
          </cell>
          <cell r="C139">
            <v>0</v>
          </cell>
          <cell r="D139">
            <v>0</v>
          </cell>
          <cell r="F139">
            <v>0</v>
          </cell>
          <cell r="G139">
            <v>0</v>
          </cell>
          <cell r="I139">
            <v>0</v>
          </cell>
          <cell r="J139">
            <v>0</v>
          </cell>
          <cell r="L139">
            <v>0</v>
          </cell>
          <cell r="M139">
            <v>0</v>
          </cell>
          <cell r="O139">
            <v>0</v>
          </cell>
          <cell r="P139">
            <v>0</v>
          </cell>
          <cell r="R139">
            <v>0</v>
          </cell>
          <cell r="S139">
            <v>0</v>
          </cell>
          <cell r="U139">
            <v>0</v>
          </cell>
          <cell r="V139">
            <v>0</v>
          </cell>
          <cell r="X139">
            <v>0</v>
          </cell>
          <cell r="Y139">
            <v>0</v>
          </cell>
          <cell r="AA139">
            <v>0</v>
          </cell>
          <cell r="AB139">
            <v>0</v>
          </cell>
          <cell r="AD139">
            <v>0</v>
          </cell>
          <cell r="AE139">
            <v>0</v>
          </cell>
          <cell r="AG139">
            <v>0</v>
          </cell>
          <cell r="AH139">
            <v>0</v>
          </cell>
          <cell r="AJ139">
            <v>0</v>
          </cell>
          <cell r="AK139">
            <v>0</v>
          </cell>
          <cell r="AM139">
            <v>0</v>
          </cell>
          <cell r="AN139">
            <v>0</v>
          </cell>
          <cell r="AP139">
            <v>0</v>
          </cell>
          <cell r="AQ139">
            <v>0</v>
          </cell>
          <cell r="AS139">
            <v>0.69</v>
          </cell>
          <cell r="AT139">
            <v>0.49</v>
          </cell>
          <cell r="AV139">
            <v>1.49</v>
          </cell>
          <cell r="AW139">
            <v>0.87</v>
          </cell>
          <cell r="AY139">
            <v>0</v>
          </cell>
          <cell r="AZ139">
            <v>0</v>
          </cell>
          <cell r="BB139">
            <v>-2.1800000000000002</v>
          </cell>
          <cell r="BC139">
            <v>-1.36</v>
          </cell>
          <cell r="BE139">
            <v>-2.3199999999999998</v>
          </cell>
          <cell r="BF139">
            <v>-1.27</v>
          </cell>
          <cell r="BH139">
            <v>2.1800000000000002</v>
          </cell>
          <cell r="BI139">
            <v>1.36</v>
          </cell>
        </row>
        <row r="140">
          <cell r="B140" t="str">
            <v>LIBERTY</v>
          </cell>
          <cell r="C140">
            <v>11043.27</v>
          </cell>
          <cell r="D140">
            <v>8574.98</v>
          </cell>
          <cell r="F140">
            <v>11043.27</v>
          </cell>
          <cell r="G140">
            <v>8574.98</v>
          </cell>
          <cell r="I140">
            <v>-197.09</v>
          </cell>
          <cell r="J140">
            <v>-345.51</v>
          </cell>
          <cell r="L140">
            <v>11240.36</v>
          </cell>
          <cell r="M140">
            <v>8920.49</v>
          </cell>
          <cell r="O140">
            <v>161.85</v>
          </cell>
          <cell r="P140">
            <v>78.510000000000005</v>
          </cell>
          <cell r="R140">
            <v>11078.51</v>
          </cell>
          <cell r="S140">
            <v>8841.98</v>
          </cell>
          <cell r="U140">
            <v>6046.07</v>
          </cell>
          <cell r="V140">
            <v>5169.79</v>
          </cell>
          <cell r="X140">
            <v>6046.07</v>
          </cell>
          <cell r="Y140">
            <v>5169.79</v>
          </cell>
          <cell r="AA140">
            <v>-204.21</v>
          </cell>
          <cell r="AB140">
            <v>-520.11</v>
          </cell>
          <cell r="AD140">
            <v>5841.86</v>
          </cell>
          <cell r="AE140">
            <v>4649.67</v>
          </cell>
          <cell r="AG140">
            <v>5841.86</v>
          </cell>
          <cell r="AH140">
            <v>4649.67</v>
          </cell>
          <cell r="AJ140">
            <v>3216.97</v>
          </cell>
          <cell r="AK140">
            <v>2367.9499999999998</v>
          </cell>
          <cell r="AM140">
            <v>3216.97</v>
          </cell>
          <cell r="AN140">
            <v>2367.9499999999998</v>
          </cell>
          <cell r="AP140">
            <v>-98.54</v>
          </cell>
          <cell r="AQ140">
            <v>-110.48</v>
          </cell>
          <cell r="AS140">
            <v>2108.5500000000002</v>
          </cell>
          <cell r="AT140">
            <v>1560.87</v>
          </cell>
          <cell r="AV140">
            <v>2244.88</v>
          </cell>
          <cell r="AW140">
            <v>1857.36</v>
          </cell>
          <cell r="AY140">
            <v>110.12</v>
          </cell>
          <cell r="AZ140">
            <v>63.14</v>
          </cell>
          <cell r="BB140">
            <v>-2345.33</v>
          </cell>
          <cell r="BC140">
            <v>-1546.54</v>
          </cell>
          <cell r="BE140">
            <v>-2228.23</v>
          </cell>
          <cell r="BF140">
            <v>-1739.04</v>
          </cell>
          <cell r="BH140">
            <v>13423.84</v>
          </cell>
          <cell r="BI140">
            <v>10388.52</v>
          </cell>
        </row>
        <row r="141">
          <cell r="B141" t="str">
            <v>MAPFRE</v>
          </cell>
          <cell r="C141">
            <v>18586.52</v>
          </cell>
          <cell r="D141">
            <v>3624.19</v>
          </cell>
          <cell r="F141">
            <v>18586.52</v>
          </cell>
          <cell r="G141">
            <v>3624.19</v>
          </cell>
          <cell r="I141">
            <v>128.53</v>
          </cell>
          <cell r="J141">
            <v>-253.04</v>
          </cell>
          <cell r="L141">
            <v>18457.990000000002</v>
          </cell>
          <cell r="M141">
            <v>3877.23</v>
          </cell>
          <cell r="O141">
            <v>0</v>
          </cell>
          <cell r="P141">
            <v>0</v>
          </cell>
          <cell r="R141">
            <v>18457.990000000002</v>
          </cell>
          <cell r="S141">
            <v>3877.23</v>
          </cell>
          <cell r="U141">
            <v>7885.71</v>
          </cell>
          <cell r="V141">
            <v>1557.56</v>
          </cell>
          <cell r="X141">
            <v>7885.71</v>
          </cell>
          <cell r="Y141">
            <v>1557.56</v>
          </cell>
          <cell r="AA141">
            <v>-3604.4</v>
          </cell>
          <cell r="AB141">
            <v>425.93</v>
          </cell>
          <cell r="AD141">
            <v>4281.3100000000004</v>
          </cell>
          <cell r="AE141">
            <v>1983.5</v>
          </cell>
          <cell r="AG141">
            <v>4281.3100000000004</v>
          </cell>
          <cell r="AH141">
            <v>1983.5</v>
          </cell>
          <cell r="AJ141">
            <v>4849.97</v>
          </cell>
          <cell r="AK141">
            <v>828.77</v>
          </cell>
          <cell r="AM141">
            <v>4849.97</v>
          </cell>
          <cell r="AN141">
            <v>828.77</v>
          </cell>
          <cell r="AP141">
            <v>-116.33</v>
          </cell>
          <cell r="AQ141">
            <v>-197.23</v>
          </cell>
          <cell r="AS141">
            <v>1061.1300000000001</v>
          </cell>
          <cell r="AT141">
            <v>450.63</v>
          </cell>
          <cell r="AV141">
            <v>2343.88</v>
          </cell>
          <cell r="AW141">
            <v>93.61</v>
          </cell>
          <cell r="AY141">
            <v>490.4</v>
          </cell>
          <cell r="AZ141">
            <v>343.54</v>
          </cell>
          <cell r="BB141">
            <v>5547.63</v>
          </cell>
          <cell r="BC141">
            <v>374.43</v>
          </cell>
          <cell r="BE141">
            <v>5481.31</v>
          </cell>
          <cell r="BF141">
            <v>486.16</v>
          </cell>
          <cell r="BH141">
            <v>12910.36</v>
          </cell>
          <cell r="BI141">
            <v>3502.8</v>
          </cell>
        </row>
        <row r="142">
          <cell r="B142" t="str">
            <v>POSITIVA</v>
          </cell>
          <cell r="C142">
            <v>123.46</v>
          </cell>
          <cell r="D142">
            <v>88.16</v>
          </cell>
          <cell r="F142">
            <v>123.46</v>
          </cell>
          <cell r="G142">
            <v>88.16</v>
          </cell>
          <cell r="I142">
            <v>22.7</v>
          </cell>
          <cell r="J142">
            <v>10.51</v>
          </cell>
          <cell r="L142">
            <v>100.76</v>
          </cell>
          <cell r="M142">
            <v>77.650000000000006</v>
          </cell>
          <cell r="O142">
            <v>0</v>
          </cell>
          <cell r="P142">
            <v>0</v>
          </cell>
          <cell r="R142">
            <v>100.76</v>
          </cell>
          <cell r="S142">
            <v>77.650000000000006</v>
          </cell>
          <cell r="U142">
            <v>28.34</v>
          </cell>
          <cell r="V142">
            <v>22.24</v>
          </cell>
          <cell r="X142">
            <v>28.34</v>
          </cell>
          <cell r="Y142">
            <v>22.24</v>
          </cell>
          <cell r="AA142">
            <v>29.83</v>
          </cell>
          <cell r="AB142">
            <v>-35.11</v>
          </cell>
          <cell r="AD142">
            <v>58.16</v>
          </cell>
          <cell r="AE142">
            <v>-12.87</v>
          </cell>
          <cell r="AG142">
            <v>58.16</v>
          </cell>
          <cell r="AH142">
            <v>-12.87</v>
          </cell>
          <cell r="AJ142">
            <v>1.69</v>
          </cell>
          <cell r="AK142">
            <v>0</v>
          </cell>
          <cell r="AM142">
            <v>1.69</v>
          </cell>
          <cell r="AN142">
            <v>0</v>
          </cell>
          <cell r="AP142">
            <v>-0.14000000000000001</v>
          </cell>
          <cell r="AQ142">
            <v>0</v>
          </cell>
          <cell r="AS142">
            <v>30.81</v>
          </cell>
          <cell r="AT142">
            <v>77.19</v>
          </cell>
          <cell r="AV142">
            <v>78.84</v>
          </cell>
          <cell r="AW142">
            <v>130.13</v>
          </cell>
          <cell r="AY142">
            <v>0.06</v>
          </cell>
          <cell r="AZ142">
            <v>14.47</v>
          </cell>
          <cell r="BB142">
            <v>-68.66</v>
          </cell>
          <cell r="BC142">
            <v>-131.27000000000001</v>
          </cell>
          <cell r="BE142">
            <v>-62.8</v>
          </cell>
          <cell r="BF142">
            <v>-127.93</v>
          </cell>
          <cell r="BH142">
            <v>169.42</v>
          </cell>
          <cell r="BI142">
            <v>208.92</v>
          </cell>
        </row>
        <row r="143">
          <cell r="B143" t="str">
            <v>RSA</v>
          </cell>
          <cell r="C143">
            <v>91.92</v>
          </cell>
          <cell r="D143">
            <v>207.71</v>
          </cell>
          <cell r="E143">
            <v>1.2596000000000001</v>
          </cell>
          <cell r="F143">
            <v>48.27</v>
          </cell>
          <cell r="G143">
            <v>191.9</v>
          </cell>
          <cell r="H143">
            <v>2.9756</v>
          </cell>
          <cell r="I143">
            <v>-7.79</v>
          </cell>
          <cell r="J143">
            <v>95.19</v>
          </cell>
          <cell r="K143">
            <v>13.218400000000001</v>
          </cell>
          <cell r="L143">
            <v>56.06</v>
          </cell>
          <cell r="M143">
            <v>96.71</v>
          </cell>
          <cell r="N143">
            <v>0.72509999999999997</v>
          </cell>
          <cell r="O143">
            <v>0</v>
          </cell>
          <cell r="P143">
            <v>0</v>
          </cell>
          <cell r="Q143" t="str">
            <v>/0</v>
          </cell>
          <cell r="R143">
            <v>56.06</v>
          </cell>
          <cell r="S143">
            <v>96.71</v>
          </cell>
          <cell r="T143">
            <v>0.72509999999999997</v>
          </cell>
          <cell r="U143">
            <v>101.15</v>
          </cell>
          <cell r="V143">
            <v>84.27</v>
          </cell>
          <cell r="W143">
            <v>-0.16689999999999999</v>
          </cell>
          <cell r="X143">
            <v>72.790000000000006</v>
          </cell>
          <cell r="Y143">
            <v>45.44</v>
          </cell>
          <cell r="Z143">
            <v>-0.37569999999999998</v>
          </cell>
          <cell r="AA143">
            <v>0.04</v>
          </cell>
          <cell r="AB143">
            <v>-7.87</v>
          </cell>
          <cell r="AC143">
            <v>-224.12299999999999</v>
          </cell>
          <cell r="AD143">
            <v>72.819999999999993</v>
          </cell>
          <cell r="AE143">
            <v>37.57</v>
          </cell>
          <cell r="AF143">
            <v>-0.48409999999999997</v>
          </cell>
          <cell r="AG143">
            <v>72.819999999999993</v>
          </cell>
          <cell r="AH143">
            <v>37.57</v>
          </cell>
          <cell r="AI143">
            <v>-0.48409999999999997</v>
          </cell>
          <cell r="AJ143">
            <v>15.19</v>
          </cell>
          <cell r="AK143">
            <v>32.119999999999997</v>
          </cell>
          <cell r="AL143">
            <v>1.1148</v>
          </cell>
          <cell r="AM143">
            <v>12.15</v>
          </cell>
          <cell r="AN143">
            <v>31.48</v>
          </cell>
          <cell r="AO143">
            <v>1.5911</v>
          </cell>
          <cell r="AP143">
            <v>-3.06</v>
          </cell>
          <cell r="AQ143">
            <v>-0.49</v>
          </cell>
          <cell r="AR143">
            <v>0.83840000000000003</v>
          </cell>
          <cell r="AS143">
            <v>10.84</v>
          </cell>
          <cell r="AT143">
            <v>25.3</v>
          </cell>
          <cell r="AU143">
            <v>1.3346</v>
          </cell>
          <cell r="AV143">
            <v>12.57</v>
          </cell>
          <cell r="AW143">
            <v>44.92</v>
          </cell>
          <cell r="AX143">
            <v>2.5722999999999998</v>
          </cell>
          <cell r="AY143">
            <v>0.56999999999999995</v>
          </cell>
          <cell r="AZ143">
            <v>0.02</v>
          </cell>
          <cell r="BA143">
            <v>-0.96150000000000002</v>
          </cell>
          <cell r="BB143">
            <v>-49.83</v>
          </cell>
          <cell r="BC143">
            <v>-42.08</v>
          </cell>
          <cell r="BD143">
            <v>0.15559999999999999</v>
          </cell>
          <cell r="BE143">
            <v>-48.34</v>
          </cell>
          <cell r="BF143">
            <v>-17.95</v>
          </cell>
          <cell r="BG143">
            <v>0.62870000000000004</v>
          </cell>
          <cell r="BH143">
            <v>105.9</v>
          </cell>
          <cell r="BI143">
            <v>138.79</v>
          </cell>
        </row>
        <row r="144">
          <cell r="B144" t="str">
            <v>SOLIDARIA</v>
          </cell>
          <cell r="C144">
            <v>-11.92</v>
          </cell>
          <cell r="D144">
            <v>4.0599999999999996</v>
          </cell>
          <cell r="E144">
            <v>1.3404</v>
          </cell>
          <cell r="F144">
            <v>-11.92</v>
          </cell>
          <cell r="G144">
            <v>4.0599999999999996</v>
          </cell>
          <cell r="H144">
            <v>1.3404</v>
          </cell>
          <cell r="I144">
            <v>-12.21</v>
          </cell>
          <cell r="J144">
            <v>-0.86</v>
          </cell>
          <cell r="K144">
            <v>0.92930000000000001</v>
          </cell>
          <cell r="L144">
            <v>0.28999999999999998</v>
          </cell>
          <cell r="M144">
            <v>4.92</v>
          </cell>
          <cell r="N144">
            <v>16.2498</v>
          </cell>
          <cell r="O144">
            <v>0</v>
          </cell>
          <cell r="P144">
            <v>0</v>
          </cell>
          <cell r="Q144" t="str">
            <v>/0</v>
          </cell>
          <cell r="R144">
            <v>0.28999999999999998</v>
          </cell>
          <cell r="S144">
            <v>4.92</v>
          </cell>
          <cell r="T144">
            <v>16.2498</v>
          </cell>
          <cell r="U144">
            <v>2.79</v>
          </cell>
          <cell r="V144">
            <v>15.83</v>
          </cell>
          <cell r="W144">
            <v>4.6779000000000002</v>
          </cell>
          <cell r="X144">
            <v>2.79</v>
          </cell>
          <cell r="Y144">
            <v>15.83</v>
          </cell>
          <cell r="Z144">
            <v>4.6779000000000002</v>
          </cell>
          <cell r="AA144">
            <v>-155.47</v>
          </cell>
          <cell r="AB144">
            <v>-0.12</v>
          </cell>
          <cell r="AC144">
            <v>0.99919999999999998</v>
          </cell>
          <cell r="AD144">
            <v>-152.68</v>
          </cell>
          <cell r="AE144">
            <v>15.71</v>
          </cell>
          <cell r="AF144">
            <v>1.1029</v>
          </cell>
          <cell r="AG144">
            <v>-152.68</v>
          </cell>
          <cell r="AH144">
            <v>15.71</v>
          </cell>
          <cell r="AI144">
            <v>1.1029</v>
          </cell>
          <cell r="AJ144">
            <v>0.47</v>
          </cell>
          <cell r="AK144">
            <v>1.55</v>
          </cell>
          <cell r="AL144">
            <v>2.2652999999999999</v>
          </cell>
          <cell r="AM144">
            <v>0.47</v>
          </cell>
          <cell r="AN144">
            <v>1.55</v>
          </cell>
          <cell r="AO144">
            <v>2.2652999999999999</v>
          </cell>
          <cell r="AP144">
            <v>0</v>
          </cell>
          <cell r="AQ144">
            <v>-0.03</v>
          </cell>
          <cell r="AR144" t="str">
            <v>/0</v>
          </cell>
          <cell r="AS144">
            <v>60.44</v>
          </cell>
          <cell r="AT144">
            <v>0</v>
          </cell>
          <cell r="AU144">
            <v>-1</v>
          </cell>
          <cell r="AV144">
            <v>0</v>
          </cell>
          <cell r="AW144">
            <v>0</v>
          </cell>
          <cell r="AX144" t="str">
            <v>/0</v>
          </cell>
          <cell r="AY144">
            <v>0.3</v>
          </cell>
          <cell r="AZ144">
            <v>0</v>
          </cell>
          <cell r="BA144">
            <v>-1</v>
          </cell>
          <cell r="BB144">
            <v>91.76</v>
          </cell>
          <cell r="BC144">
            <v>-12.3</v>
          </cell>
          <cell r="BD144">
            <v>-1.1341000000000001</v>
          </cell>
          <cell r="BE144">
            <v>91.85</v>
          </cell>
          <cell r="BF144">
            <v>-12.3</v>
          </cell>
          <cell r="BG144">
            <v>-1.1338999999999999</v>
          </cell>
          <cell r="BH144">
            <v>-91.47</v>
          </cell>
          <cell r="BI144">
            <v>17.22</v>
          </cell>
        </row>
        <row r="145">
          <cell r="B145" t="str">
            <v>SURAMERICANA VIDA</v>
          </cell>
          <cell r="C145">
            <v>3082.34</v>
          </cell>
          <cell r="D145">
            <v>3476.7</v>
          </cell>
          <cell r="F145">
            <v>3082.34</v>
          </cell>
          <cell r="G145">
            <v>3476.7</v>
          </cell>
          <cell r="I145">
            <v>526.73</v>
          </cell>
          <cell r="J145">
            <v>403.52</v>
          </cell>
          <cell r="L145">
            <v>2555.6</v>
          </cell>
          <cell r="M145">
            <v>3073.18</v>
          </cell>
          <cell r="O145">
            <v>0</v>
          </cell>
          <cell r="P145">
            <v>0</v>
          </cell>
          <cell r="R145">
            <v>2555.6</v>
          </cell>
          <cell r="S145">
            <v>3073.18</v>
          </cell>
          <cell r="U145">
            <v>1096.28</v>
          </cell>
          <cell r="V145">
            <v>1155.8699999999999</v>
          </cell>
          <cell r="X145">
            <v>1096.28</v>
          </cell>
          <cell r="Y145">
            <v>1155.8699999999999</v>
          </cell>
          <cell r="AA145">
            <v>96.64</v>
          </cell>
          <cell r="AB145">
            <v>-92.2</v>
          </cell>
          <cell r="AD145">
            <v>1192.92</v>
          </cell>
          <cell r="AE145">
            <v>1063.68</v>
          </cell>
          <cell r="AG145">
            <v>1192.92</v>
          </cell>
          <cell r="AH145">
            <v>1063.68</v>
          </cell>
          <cell r="AJ145">
            <v>191.47</v>
          </cell>
          <cell r="AK145">
            <v>206.74</v>
          </cell>
          <cell r="AM145">
            <v>191.47</v>
          </cell>
          <cell r="AN145">
            <v>206.74</v>
          </cell>
          <cell r="AP145">
            <v>0</v>
          </cell>
          <cell r="AQ145">
            <v>-18.18</v>
          </cell>
          <cell r="AS145">
            <v>250.31</v>
          </cell>
          <cell r="AT145">
            <v>280.77</v>
          </cell>
          <cell r="AV145">
            <v>604.74</v>
          </cell>
          <cell r="AW145">
            <v>611.58000000000004</v>
          </cell>
          <cell r="AY145">
            <v>38.85</v>
          </cell>
          <cell r="AZ145">
            <v>0.74</v>
          </cell>
          <cell r="BB145">
            <v>277.31</v>
          </cell>
          <cell r="BC145">
            <v>927.85</v>
          </cell>
          <cell r="BE145">
            <v>468.65</v>
          </cell>
          <cell r="BF145">
            <v>1296.81</v>
          </cell>
          <cell r="BH145">
            <v>2278.3000000000002</v>
          </cell>
          <cell r="BI145">
            <v>2145.33</v>
          </cell>
        </row>
        <row r="146">
          <cell r="B146" t="str">
            <v>TOTAL</v>
          </cell>
          <cell r="C146">
            <v>36181.56</v>
          </cell>
          <cell r="D146">
            <v>18882.12</v>
          </cell>
          <cell r="F146">
            <v>36137.910000000003</v>
          </cell>
          <cell r="G146">
            <v>18866.310000000001</v>
          </cell>
          <cell r="I146">
            <v>207.28</v>
          </cell>
          <cell r="J146">
            <v>-201.93</v>
          </cell>
          <cell r="L146">
            <v>35930.629999999997</v>
          </cell>
          <cell r="M146">
            <v>19068.240000000002</v>
          </cell>
          <cell r="O146">
            <v>165.31</v>
          </cell>
          <cell r="P146">
            <v>82.04</v>
          </cell>
          <cell r="R146">
            <v>35765.32</v>
          </cell>
          <cell r="S146">
            <v>18986.2</v>
          </cell>
          <cell r="U146">
            <v>16215.91</v>
          </cell>
          <cell r="V146">
            <v>9471.92</v>
          </cell>
          <cell r="X146">
            <v>16187.54</v>
          </cell>
          <cell r="Y146">
            <v>9433.08</v>
          </cell>
          <cell r="AA146">
            <v>-3702.05</v>
          </cell>
          <cell r="AB146">
            <v>-113.49</v>
          </cell>
          <cell r="AD146">
            <v>12485.5</v>
          </cell>
          <cell r="AE146">
            <v>9319.59</v>
          </cell>
          <cell r="AG146">
            <v>12485.5</v>
          </cell>
          <cell r="AH146">
            <v>9319.59</v>
          </cell>
          <cell r="AJ146">
            <v>8699.58</v>
          </cell>
          <cell r="AK146">
            <v>3774.74</v>
          </cell>
          <cell r="AM146">
            <v>8696.5400000000009</v>
          </cell>
          <cell r="AN146">
            <v>3774.1</v>
          </cell>
          <cell r="AP146">
            <v>-305.87</v>
          </cell>
          <cell r="AQ146">
            <v>-395.12</v>
          </cell>
          <cell r="AS146">
            <v>3639.25</v>
          </cell>
          <cell r="AT146">
            <v>2487.04</v>
          </cell>
          <cell r="AV146">
            <v>6617.58</v>
          </cell>
          <cell r="AW146">
            <v>3816.35</v>
          </cell>
          <cell r="AY146">
            <v>742.06</v>
          </cell>
          <cell r="AZ146">
            <v>642.91999999999996</v>
          </cell>
          <cell r="BB146">
            <v>3890.27</v>
          </cell>
          <cell r="BC146">
            <v>-658.69</v>
          </cell>
          <cell r="BE146">
            <v>4067.35</v>
          </cell>
          <cell r="BF146">
            <v>-374.1</v>
          </cell>
          <cell r="BH146">
            <v>31875.06</v>
          </cell>
          <cell r="BI146">
            <v>19644.89</v>
          </cell>
        </row>
        <row r="147">
          <cell r="B147">
            <v>0</v>
          </cell>
          <cell r="C147">
            <v>0</v>
          </cell>
          <cell r="D147">
            <v>0</v>
          </cell>
          <cell r="F147">
            <v>0</v>
          </cell>
          <cell r="G147">
            <v>0</v>
          </cell>
          <cell r="I147">
            <v>0</v>
          </cell>
          <cell r="J147">
            <v>0</v>
          </cell>
          <cell r="L147">
            <v>0</v>
          </cell>
          <cell r="M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U147">
            <v>0</v>
          </cell>
          <cell r="V147">
            <v>0</v>
          </cell>
          <cell r="X147">
            <v>0</v>
          </cell>
          <cell r="Y147">
            <v>0</v>
          </cell>
          <cell r="AA147">
            <v>0</v>
          </cell>
          <cell r="AB147">
            <v>0</v>
          </cell>
          <cell r="AD147">
            <v>0</v>
          </cell>
          <cell r="AE147">
            <v>0</v>
          </cell>
          <cell r="AG147">
            <v>0</v>
          </cell>
          <cell r="AH147">
            <v>0</v>
          </cell>
          <cell r="AJ147">
            <v>0</v>
          </cell>
          <cell r="AK147">
            <v>0</v>
          </cell>
          <cell r="AM147">
            <v>0</v>
          </cell>
          <cell r="AN147">
            <v>0</v>
          </cell>
          <cell r="AP147">
            <v>0</v>
          </cell>
          <cell r="AQ147">
            <v>0</v>
          </cell>
          <cell r="AS147">
            <v>0</v>
          </cell>
          <cell r="AT147">
            <v>0</v>
          </cell>
          <cell r="AV147">
            <v>0</v>
          </cell>
          <cell r="AW147">
            <v>0</v>
          </cell>
          <cell r="AY147">
            <v>0</v>
          </cell>
          <cell r="AZ147">
            <v>0</v>
          </cell>
          <cell r="BB147">
            <v>0</v>
          </cell>
          <cell r="BC147">
            <v>0</v>
          </cell>
          <cell r="BE147">
            <v>0</v>
          </cell>
          <cell r="BF147">
            <v>0</v>
          </cell>
          <cell r="BH147">
            <v>0</v>
          </cell>
          <cell r="BI147">
            <v>0</v>
          </cell>
        </row>
        <row r="155">
          <cell r="B155" t="str">
            <v>AURORA</v>
          </cell>
          <cell r="C155">
            <v>9945.75</v>
          </cell>
          <cell r="D155">
            <v>9363.75</v>
          </cell>
          <cell r="F155">
            <v>9945.75</v>
          </cell>
          <cell r="G155">
            <v>9363.75</v>
          </cell>
          <cell r="I155">
            <v>0</v>
          </cell>
          <cell r="J155">
            <v>-10.09</v>
          </cell>
          <cell r="L155">
            <v>9945.75</v>
          </cell>
          <cell r="M155">
            <v>9373.84</v>
          </cell>
          <cell r="O155">
            <v>0</v>
          </cell>
          <cell r="P155">
            <v>0</v>
          </cell>
          <cell r="R155">
            <v>9945.75</v>
          </cell>
          <cell r="S155">
            <v>9373.84</v>
          </cell>
          <cell r="U155">
            <v>8379.42</v>
          </cell>
          <cell r="V155">
            <v>8859.9</v>
          </cell>
          <cell r="X155">
            <v>8379.42</v>
          </cell>
          <cell r="Y155">
            <v>8859.9</v>
          </cell>
          <cell r="AA155">
            <v>-4329.3599999999997</v>
          </cell>
          <cell r="AB155">
            <v>-985.66</v>
          </cell>
          <cell r="AD155">
            <v>4050.06</v>
          </cell>
          <cell r="AE155">
            <v>7874.24</v>
          </cell>
          <cell r="AG155">
            <v>4050.06</v>
          </cell>
          <cell r="AH155">
            <v>7874.24</v>
          </cell>
          <cell r="AJ155">
            <v>1860.53</v>
          </cell>
          <cell r="AK155">
            <v>1760.11</v>
          </cell>
          <cell r="AM155">
            <v>1860.53</v>
          </cell>
          <cell r="AN155">
            <v>1760.11</v>
          </cell>
          <cell r="AP155">
            <v>-299.26</v>
          </cell>
          <cell r="AQ155">
            <v>0</v>
          </cell>
          <cell r="AS155">
            <v>1254.05</v>
          </cell>
          <cell r="AT155">
            <v>1425.65</v>
          </cell>
          <cell r="AV155">
            <v>2550.6999999999998</v>
          </cell>
          <cell r="AW155">
            <v>2735.57</v>
          </cell>
          <cell r="AY155">
            <v>883.51</v>
          </cell>
          <cell r="AZ155">
            <v>144.88999999999999</v>
          </cell>
          <cell r="BB155">
            <v>-353.84</v>
          </cell>
          <cell r="BC155">
            <v>-4566.62</v>
          </cell>
          <cell r="BE155">
            <v>559.83000000000004</v>
          </cell>
          <cell r="BF155">
            <v>-1678.98</v>
          </cell>
          <cell r="BH155">
            <v>10299.59</v>
          </cell>
          <cell r="BI155">
            <v>13940.45</v>
          </cell>
        </row>
        <row r="156">
          <cell r="B156" t="str">
            <v>AXA COLPATRIA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0</v>
          </cell>
          <cell r="V156">
            <v>0</v>
          </cell>
          <cell r="X156">
            <v>0</v>
          </cell>
          <cell r="Y156">
            <v>0</v>
          </cell>
          <cell r="AA156">
            <v>0</v>
          </cell>
          <cell r="AB156">
            <v>0</v>
          </cell>
          <cell r="AD156">
            <v>0</v>
          </cell>
          <cell r="AE156">
            <v>0</v>
          </cell>
          <cell r="AG156">
            <v>0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5.56</v>
          </cell>
          <cell r="AT156">
            <v>3.93</v>
          </cell>
          <cell r="AV156">
            <v>11.99</v>
          </cell>
          <cell r="AW156">
            <v>6.97</v>
          </cell>
          <cell r="AY156">
            <v>0</v>
          </cell>
          <cell r="AZ156">
            <v>0</v>
          </cell>
          <cell r="BB156">
            <v>-17.559999999999999</v>
          </cell>
          <cell r="BC156">
            <v>-10.9</v>
          </cell>
          <cell r="BE156">
            <v>-18.670000000000002</v>
          </cell>
          <cell r="BF156">
            <v>-10.25</v>
          </cell>
          <cell r="BH156">
            <v>17.559999999999999</v>
          </cell>
          <cell r="BI156">
            <v>10.9</v>
          </cell>
        </row>
        <row r="157">
          <cell r="B157" t="str">
            <v>ALLIANZ VIDA</v>
          </cell>
          <cell r="C157">
            <v>0</v>
          </cell>
          <cell r="D157">
            <v>0</v>
          </cell>
          <cell r="F157">
            <v>0</v>
          </cell>
          <cell r="G157">
            <v>0</v>
          </cell>
          <cell r="I157">
            <v>0</v>
          </cell>
          <cell r="J157">
            <v>0</v>
          </cell>
          <cell r="L157">
            <v>0</v>
          </cell>
          <cell r="M157">
            <v>0</v>
          </cell>
          <cell r="O157">
            <v>0</v>
          </cell>
          <cell r="P157">
            <v>0</v>
          </cell>
          <cell r="R157">
            <v>0</v>
          </cell>
          <cell r="S157">
            <v>0</v>
          </cell>
          <cell r="U157">
            <v>0</v>
          </cell>
          <cell r="V157">
            <v>63.8</v>
          </cell>
          <cell r="X157">
            <v>0</v>
          </cell>
          <cell r="Y157">
            <v>63.8</v>
          </cell>
          <cell r="AA157">
            <v>0</v>
          </cell>
          <cell r="AB157">
            <v>1348</v>
          </cell>
          <cell r="AD157">
            <v>0</v>
          </cell>
          <cell r="AE157">
            <v>1411.8</v>
          </cell>
          <cell r="AG157">
            <v>0</v>
          </cell>
          <cell r="AH157">
            <v>1411.8</v>
          </cell>
          <cell r="AJ157">
            <v>0</v>
          </cell>
          <cell r="AK157">
            <v>0</v>
          </cell>
          <cell r="AM157">
            <v>0</v>
          </cell>
          <cell r="AN157">
            <v>0</v>
          </cell>
          <cell r="AP157">
            <v>0</v>
          </cell>
          <cell r="AQ157">
            <v>0</v>
          </cell>
          <cell r="AS157">
            <v>0</v>
          </cell>
          <cell r="AT157">
            <v>0</v>
          </cell>
          <cell r="AV157">
            <v>0</v>
          </cell>
          <cell r="AW157">
            <v>0</v>
          </cell>
          <cell r="AY157">
            <v>0</v>
          </cell>
          <cell r="AZ157">
            <v>0</v>
          </cell>
          <cell r="BB157">
            <v>0</v>
          </cell>
          <cell r="BC157">
            <v>-1411.8</v>
          </cell>
          <cell r="BE157">
            <v>0</v>
          </cell>
          <cell r="BF157">
            <v>-1415.7</v>
          </cell>
          <cell r="BH157">
            <v>0</v>
          </cell>
          <cell r="BI157">
            <v>1411.8</v>
          </cell>
        </row>
        <row r="158">
          <cell r="B158" t="str">
            <v>EQUIDAD</v>
          </cell>
          <cell r="C158">
            <v>105.5</v>
          </cell>
          <cell r="D158">
            <v>0</v>
          </cell>
          <cell r="F158">
            <v>105.5</v>
          </cell>
          <cell r="G158">
            <v>0</v>
          </cell>
          <cell r="I158">
            <v>0</v>
          </cell>
          <cell r="J158">
            <v>0</v>
          </cell>
          <cell r="L158">
            <v>105.5</v>
          </cell>
          <cell r="M158">
            <v>0</v>
          </cell>
          <cell r="O158">
            <v>0</v>
          </cell>
          <cell r="P158">
            <v>0</v>
          </cell>
          <cell r="R158">
            <v>105.5</v>
          </cell>
          <cell r="S158">
            <v>0</v>
          </cell>
          <cell r="U158">
            <v>382.72</v>
          </cell>
          <cell r="V158">
            <v>0</v>
          </cell>
          <cell r="X158">
            <v>382.72</v>
          </cell>
          <cell r="Y158">
            <v>0</v>
          </cell>
          <cell r="AA158">
            <v>222.17</v>
          </cell>
          <cell r="AB158">
            <v>-17.23</v>
          </cell>
          <cell r="AD158">
            <v>604.89</v>
          </cell>
          <cell r="AE158">
            <v>-17.23</v>
          </cell>
          <cell r="AG158">
            <v>604.89</v>
          </cell>
          <cell r="AH158">
            <v>-17.23</v>
          </cell>
          <cell r="AJ158">
            <v>5.27</v>
          </cell>
          <cell r="AK158">
            <v>0</v>
          </cell>
          <cell r="AM158">
            <v>5.27</v>
          </cell>
          <cell r="AN158">
            <v>0</v>
          </cell>
          <cell r="AP158">
            <v>0</v>
          </cell>
          <cell r="AQ158">
            <v>0</v>
          </cell>
          <cell r="AS158">
            <v>8.83</v>
          </cell>
          <cell r="AT158">
            <v>71.42</v>
          </cell>
          <cell r="AV158">
            <v>18.78</v>
          </cell>
          <cell r="AW158">
            <v>333.2</v>
          </cell>
          <cell r="AY158">
            <v>0</v>
          </cell>
          <cell r="AZ158">
            <v>0</v>
          </cell>
          <cell r="BB158">
            <v>-532.28</v>
          </cell>
          <cell r="BC158">
            <v>-387.38</v>
          </cell>
          <cell r="BE158">
            <v>-292.47000000000003</v>
          </cell>
          <cell r="BF158">
            <v>-415.49</v>
          </cell>
          <cell r="BH158">
            <v>637.77</v>
          </cell>
          <cell r="BI158">
            <v>387.38</v>
          </cell>
        </row>
        <row r="159">
          <cell r="B159" t="str">
            <v>LIBERTY</v>
          </cell>
          <cell r="C159">
            <v>1558.03</v>
          </cell>
          <cell r="D159">
            <v>1680.76</v>
          </cell>
          <cell r="F159">
            <v>1558.03</v>
          </cell>
          <cell r="G159">
            <v>1680.76</v>
          </cell>
          <cell r="I159">
            <v>-1.19</v>
          </cell>
          <cell r="J159">
            <v>3.7</v>
          </cell>
          <cell r="L159">
            <v>1559.22</v>
          </cell>
          <cell r="M159">
            <v>1677.07</v>
          </cell>
          <cell r="O159">
            <v>0</v>
          </cell>
          <cell r="P159">
            <v>0</v>
          </cell>
          <cell r="R159">
            <v>1559.22</v>
          </cell>
          <cell r="S159">
            <v>1677.07</v>
          </cell>
          <cell r="U159">
            <v>5</v>
          </cell>
          <cell r="V159">
            <v>214.24</v>
          </cell>
          <cell r="X159">
            <v>5</v>
          </cell>
          <cell r="Y159">
            <v>214.24</v>
          </cell>
          <cell r="AA159">
            <v>140.05000000000001</v>
          </cell>
          <cell r="AB159">
            <v>48.86</v>
          </cell>
          <cell r="AD159">
            <v>145.05000000000001</v>
          </cell>
          <cell r="AE159">
            <v>263.10000000000002</v>
          </cell>
          <cell r="AG159">
            <v>145.05000000000001</v>
          </cell>
          <cell r="AH159">
            <v>263.10000000000002</v>
          </cell>
          <cell r="AJ159">
            <v>413.81</v>
          </cell>
          <cell r="AK159">
            <v>466.9</v>
          </cell>
          <cell r="AM159">
            <v>413.81</v>
          </cell>
          <cell r="AN159">
            <v>466.9</v>
          </cell>
          <cell r="AP159">
            <v>-17.11</v>
          </cell>
          <cell r="AQ159">
            <v>-2.2999999999999998</v>
          </cell>
          <cell r="AS159">
            <v>125.11</v>
          </cell>
          <cell r="AT159">
            <v>127.04</v>
          </cell>
          <cell r="AV159">
            <v>273.99</v>
          </cell>
          <cell r="AW159">
            <v>219.92</v>
          </cell>
          <cell r="AY159">
            <v>0.31</v>
          </cell>
          <cell r="AZ159">
            <v>2.2999999999999998</v>
          </cell>
          <cell r="BB159">
            <v>618.05999999999995</v>
          </cell>
          <cell r="BC159">
            <v>600.1</v>
          </cell>
          <cell r="BE159">
            <v>772.71</v>
          </cell>
          <cell r="BF159">
            <v>811.05</v>
          </cell>
          <cell r="BH159">
            <v>941.16</v>
          </cell>
          <cell r="BI159">
            <v>1076.97</v>
          </cell>
        </row>
        <row r="160">
          <cell r="B160" t="str">
            <v>QBE</v>
          </cell>
          <cell r="C160">
            <v>2995.68</v>
          </cell>
          <cell r="D160">
            <v>3523.89</v>
          </cell>
          <cell r="F160">
            <v>2995.68</v>
          </cell>
          <cell r="G160">
            <v>3523.89</v>
          </cell>
          <cell r="I160">
            <v>-5916.64</v>
          </cell>
          <cell r="J160">
            <v>-4677.46</v>
          </cell>
          <cell r="L160">
            <v>8912.32</v>
          </cell>
          <cell r="M160">
            <v>8201.35</v>
          </cell>
          <cell r="O160">
            <v>0</v>
          </cell>
          <cell r="P160">
            <v>0</v>
          </cell>
          <cell r="R160">
            <v>8912.32</v>
          </cell>
          <cell r="S160">
            <v>8201.35</v>
          </cell>
          <cell r="U160">
            <v>10840.77</v>
          </cell>
          <cell r="V160">
            <v>7347.32</v>
          </cell>
          <cell r="X160">
            <v>8329.24</v>
          </cell>
          <cell r="Y160">
            <v>7347.32</v>
          </cell>
          <cell r="AA160">
            <v>-2254.54</v>
          </cell>
          <cell r="AB160">
            <v>-327.33999999999997</v>
          </cell>
          <cell r="AD160">
            <v>6074.69</v>
          </cell>
          <cell r="AE160">
            <v>7019.98</v>
          </cell>
          <cell r="AG160">
            <v>6074.69</v>
          </cell>
          <cell r="AH160">
            <v>7019.98</v>
          </cell>
          <cell r="AJ160">
            <v>718.94</v>
          </cell>
          <cell r="AK160">
            <v>693.77</v>
          </cell>
          <cell r="AM160">
            <v>718.94</v>
          </cell>
          <cell r="AN160">
            <v>693.77</v>
          </cell>
          <cell r="AP160">
            <v>1457.57</v>
          </cell>
          <cell r="AQ160">
            <v>-5741.79</v>
          </cell>
          <cell r="AS160">
            <v>155.9</v>
          </cell>
          <cell r="AT160">
            <v>214.38</v>
          </cell>
          <cell r="AV160">
            <v>210.86</v>
          </cell>
          <cell r="AW160">
            <v>968.97</v>
          </cell>
          <cell r="AY160">
            <v>4004.5</v>
          </cell>
          <cell r="AZ160">
            <v>236.45</v>
          </cell>
          <cell r="BB160">
            <v>-3710.13</v>
          </cell>
          <cell r="BC160">
            <v>4809.59</v>
          </cell>
          <cell r="BE160">
            <v>-3612.37</v>
          </cell>
          <cell r="BF160">
            <v>5150.24</v>
          </cell>
          <cell r="BH160">
            <v>12622.45</v>
          </cell>
          <cell r="BI160">
            <v>3391.76</v>
          </cell>
        </row>
        <row r="161">
          <cell r="B161" t="str">
            <v>SOLIDARIA</v>
          </cell>
          <cell r="C161">
            <v>0</v>
          </cell>
          <cell r="D161">
            <v>0</v>
          </cell>
          <cell r="F161">
            <v>0</v>
          </cell>
          <cell r="G161">
            <v>0</v>
          </cell>
          <cell r="I161">
            <v>0</v>
          </cell>
          <cell r="J161">
            <v>0</v>
          </cell>
          <cell r="L161">
            <v>0</v>
          </cell>
          <cell r="M161">
            <v>0</v>
          </cell>
          <cell r="O161">
            <v>0</v>
          </cell>
          <cell r="P161">
            <v>0</v>
          </cell>
          <cell r="R161">
            <v>0</v>
          </cell>
          <cell r="S161">
            <v>0</v>
          </cell>
          <cell r="U161">
            <v>0</v>
          </cell>
          <cell r="V161">
            <v>2667.79</v>
          </cell>
          <cell r="X161">
            <v>0</v>
          </cell>
          <cell r="Y161">
            <v>2667.79</v>
          </cell>
          <cell r="AA161">
            <v>60</v>
          </cell>
          <cell r="AB161">
            <v>-2577.94</v>
          </cell>
          <cell r="AD161">
            <v>60</v>
          </cell>
          <cell r="AE161">
            <v>89.85</v>
          </cell>
          <cell r="AG161">
            <v>60</v>
          </cell>
          <cell r="AH161">
            <v>89.85</v>
          </cell>
          <cell r="AJ161">
            <v>0</v>
          </cell>
          <cell r="AK161">
            <v>0</v>
          </cell>
          <cell r="AM161">
            <v>0</v>
          </cell>
          <cell r="AN161">
            <v>0</v>
          </cell>
          <cell r="AP161">
            <v>0</v>
          </cell>
          <cell r="AQ161">
            <v>0</v>
          </cell>
          <cell r="AS161">
            <v>0</v>
          </cell>
          <cell r="AT161">
            <v>0</v>
          </cell>
          <cell r="AV161">
            <v>0</v>
          </cell>
          <cell r="AW161">
            <v>0</v>
          </cell>
          <cell r="AY161">
            <v>0</v>
          </cell>
          <cell r="AZ161">
            <v>0</v>
          </cell>
          <cell r="BB161">
            <v>-60</v>
          </cell>
          <cell r="BC161">
            <v>-89.85</v>
          </cell>
          <cell r="BE161">
            <v>-60</v>
          </cell>
          <cell r="BF161">
            <v>-89.85</v>
          </cell>
          <cell r="BH161">
            <v>60</v>
          </cell>
          <cell r="BI161">
            <v>89.85</v>
          </cell>
        </row>
        <row r="162">
          <cell r="B162" t="str">
            <v>SURAMERICANA VIDA</v>
          </cell>
          <cell r="C162">
            <v>203.85</v>
          </cell>
          <cell r="D162">
            <v>328.7</v>
          </cell>
          <cell r="F162">
            <v>203.85</v>
          </cell>
          <cell r="G162">
            <v>328.7</v>
          </cell>
          <cell r="I162">
            <v>-3.31</v>
          </cell>
          <cell r="J162">
            <v>22.9</v>
          </cell>
          <cell r="L162">
            <v>207.16</v>
          </cell>
          <cell r="M162">
            <v>305.8</v>
          </cell>
          <cell r="O162">
            <v>328.85</v>
          </cell>
          <cell r="P162">
            <v>979.43</v>
          </cell>
          <cell r="R162">
            <v>-121.69</v>
          </cell>
          <cell r="S162">
            <v>-673.63</v>
          </cell>
          <cell r="U162">
            <v>0</v>
          </cell>
          <cell r="V162">
            <v>424.86</v>
          </cell>
          <cell r="X162">
            <v>0</v>
          </cell>
          <cell r="Y162">
            <v>424.86</v>
          </cell>
          <cell r="AA162">
            <v>-2.25</v>
          </cell>
          <cell r="AB162">
            <v>0</v>
          </cell>
          <cell r="AD162">
            <v>-2.25</v>
          </cell>
          <cell r="AE162">
            <v>424.86</v>
          </cell>
          <cell r="AG162">
            <v>-2.25</v>
          </cell>
          <cell r="AH162">
            <v>0</v>
          </cell>
          <cell r="AJ162">
            <v>0.7</v>
          </cell>
          <cell r="AK162">
            <v>0.38</v>
          </cell>
          <cell r="AM162">
            <v>-2.8</v>
          </cell>
          <cell r="AN162">
            <v>0.38</v>
          </cell>
          <cell r="AP162">
            <v>-21.25</v>
          </cell>
          <cell r="AQ162">
            <v>-0.83</v>
          </cell>
          <cell r="AS162">
            <v>172.19</v>
          </cell>
          <cell r="AT162">
            <v>193.15</v>
          </cell>
          <cell r="AV162">
            <v>127.64</v>
          </cell>
          <cell r="AW162">
            <v>156.07</v>
          </cell>
          <cell r="AY162">
            <v>56.62</v>
          </cell>
          <cell r="AZ162">
            <v>14.53</v>
          </cell>
          <cell r="BB162">
            <v>-451.85</v>
          </cell>
          <cell r="BC162">
            <v>-1036.93</v>
          </cell>
          <cell r="BE162">
            <v>-374.97</v>
          </cell>
          <cell r="BF162">
            <v>-288.68</v>
          </cell>
          <cell r="BH162">
            <v>330.15</v>
          </cell>
          <cell r="BI162">
            <v>363.3</v>
          </cell>
        </row>
        <row r="163">
          <cell r="B163" t="str">
            <v>TOTAL</v>
          </cell>
          <cell r="C163">
            <v>14808.81</v>
          </cell>
          <cell r="D163">
            <v>14897.1</v>
          </cell>
          <cell r="F163">
            <v>14808.81</v>
          </cell>
          <cell r="G163">
            <v>14897.1</v>
          </cell>
          <cell r="I163">
            <v>-5921.14</v>
          </cell>
          <cell r="J163">
            <v>-4660.95</v>
          </cell>
          <cell r="L163">
            <v>20729.939999999999</v>
          </cell>
          <cell r="M163">
            <v>19558.060000000001</v>
          </cell>
          <cell r="O163">
            <v>328.85</v>
          </cell>
          <cell r="P163">
            <v>979.43</v>
          </cell>
          <cell r="R163">
            <v>20401.09</v>
          </cell>
          <cell r="S163">
            <v>18578.62</v>
          </cell>
          <cell r="U163">
            <v>19607.91</v>
          </cell>
          <cell r="V163">
            <v>19577.919999999998</v>
          </cell>
          <cell r="X163">
            <v>17096.38</v>
          </cell>
          <cell r="Y163">
            <v>19577.919999999998</v>
          </cell>
          <cell r="AA163">
            <v>-6163.94</v>
          </cell>
          <cell r="AB163">
            <v>-2511.31</v>
          </cell>
          <cell r="AD163">
            <v>10932.44</v>
          </cell>
          <cell r="AE163">
            <v>17066.61</v>
          </cell>
          <cell r="AG163">
            <v>10932.44</v>
          </cell>
          <cell r="AH163">
            <v>16641.75</v>
          </cell>
          <cell r="AJ163">
            <v>2999.25</v>
          </cell>
          <cell r="AK163">
            <v>2921.15</v>
          </cell>
          <cell r="AM163">
            <v>2995.75</v>
          </cell>
          <cell r="AN163">
            <v>2921.15</v>
          </cell>
          <cell r="AP163">
            <v>1119.95</v>
          </cell>
          <cell r="AQ163">
            <v>-5744.93</v>
          </cell>
          <cell r="AS163">
            <v>1721.65</v>
          </cell>
          <cell r="AT163">
            <v>2035.56</v>
          </cell>
          <cell r="AV163">
            <v>3193.96</v>
          </cell>
          <cell r="AW163">
            <v>4420.7</v>
          </cell>
          <cell r="AY163">
            <v>4944.9399999999996</v>
          </cell>
          <cell r="AZ163">
            <v>398.17</v>
          </cell>
          <cell r="BB163">
            <v>-4507.6000000000004</v>
          </cell>
          <cell r="BC163">
            <v>-2093.79</v>
          </cell>
          <cell r="BE163">
            <v>-3025.94</v>
          </cell>
          <cell r="BF163">
            <v>2062.34</v>
          </cell>
          <cell r="BH163">
            <v>24908.69</v>
          </cell>
          <cell r="BI163">
            <v>20672.41</v>
          </cell>
        </row>
        <row r="170">
          <cell r="B170" t="str">
            <v>METLIFE</v>
          </cell>
          <cell r="C170">
            <v>0</v>
          </cell>
          <cell r="D170">
            <v>0</v>
          </cell>
          <cell r="F170">
            <v>0</v>
          </cell>
          <cell r="G170">
            <v>0</v>
          </cell>
          <cell r="I170">
            <v>-74.62</v>
          </cell>
          <cell r="J170">
            <v>-807.61</v>
          </cell>
          <cell r="L170">
            <v>74.62</v>
          </cell>
          <cell r="M170">
            <v>807.61</v>
          </cell>
          <cell r="O170">
            <v>0</v>
          </cell>
          <cell r="P170">
            <v>0</v>
          </cell>
          <cell r="R170">
            <v>74.62</v>
          </cell>
          <cell r="S170">
            <v>807.61</v>
          </cell>
          <cell r="U170">
            <v>1551.43</v>
          </cell>
          <cell r="V170">
            <v>1553.04</v>
          </cell>
          <cell r="X170">
            <v>1551.43</v>
          </cell>
          <cell r="Y170">
            <v>1553.04</v>
          </cell>
          <cell r="AA170">
            <v>0</v>
          </cell>
          <cell r="AB170">
            <v>0</v>
          </cell>
          <cell r="AD170">
            <v>1551.43</v>
          </cell>
          <cell r="AE170">
            <v>1553.04</v>
          </cell>
          <cell r="AG170">
            <v>1551.43</v>
          </cell>
          <cell r="AH170">
            <v>1553.04</v>
          </cell>
          <cell r="AJ170">
            <v>0</v>
          </cell>
          <cell r="AK170">
            <v>0</v>
          </cell>
          <cell r="AM170">
            <v>0</v>
          </cell>
          <cell r="AN170">
            <v>0</v>
          </cell>
          <cell r="AP170">
            <v>-1.69</v>
          </cell>
          <cell r="AQ170">
            <v>-2.3199999999999998</v>
          </cell>
          <cell r="AS170">
            <v>23.06</v>
          </cell>
          <cell r="AT170">
            <v>26.81</v>
          </cell>
          <cell r="AV170">
            <v>20.67</v>
          </cell>
          <cell r="AW170">
            <v>24.41</v>
          </cell>
          <cell r="AY170">
            <v>0</v>
          </cell>
          <cell r="AZ170">
            <v>0</v>
          </cell>
          <cell r="BB170">
            <v>-1518.85</v>
          </cell>
          <cell r="BC170">
            <v>-794.33</v>
          </cell>
          <cell r="BE170">
            <v>-30.7</v>
          </cell>
          <cell r="BF170">
            <v>611.79999999999995</v>
          </cell>
          <cell r="BH170">
            <v>1593.47</v>
          </cell>
          <cell r="BI170">
            <v>1601.94</v>
          </cell>
        </row>
        <row r="171">
          <cell r="B171" t="str">
            <v>BOLIVAR VIDA</v>
          </cell>
          <cell r="C171">
            <v>0</v>
          </cell>
          <cell r="D171">
            <v>0</v>
          </cell>
          <cell r="F171">
            <v>0</v>
          </cell>
          <cell r="G171">
            <v>0</v>
          </cell>
          <cell r="I171">
            <v>359.38</v>
          </cell>
          <cell r="J171">
            <v>8.1999999999999993</v>
          </cell>
          <cell r="L171">
            <v>-359.38</v>
          </cell>
          <cell r="M171">
            <v>-8.1999999999999993</v>
          </cell>
          <cell r="O171">
            <v>0</v>
          </cell>
          <cell r="P171">
            <v>0</v>
          </cell>
          <cell r="R171">
            <v>-359.38</v>
          </cell>
          <cell r="S171">
            <v>-8.1999999999999993</v>
          </cell>
          <cell r="U171">
            <v>35.200000000000003</v>
          </cell>
          <cell r="V171">
            <v>70.78</v>
          </cell>
          <cell r="X171">
            <v>35.200000000000003</v>
          </cell>
          <cell r="Y171">
            <v>70.78</v>
          </cell>
          <cell r="AA171">
            <v>0</v>
          </cell>
          <cell r="AB171">
            <v>0</v>
          </cell>
          <cell r="AD171">
            <v>35.200000000000003</v>
          </cell>
          <cell r="AE171">
            <v>70.78</v>
          </cell>
          <cell r="AG171">
            <v>35.200000000000003</v>
          </cell>
          <cell r="AH171">
            <v>70.78</v>
          </cell>
          <cell r="AJ171">
            <v>0</v>
          </cell>
          <cell r="AK171">
            <v>0</v>
          </cell>
          <cell r="AM171">
            <v>0</v>
          </cell>
          <cell r="AN171">
            <v>0</v>
          </cell>
          <cell r="AP171">
            <v>0</v>
          </cell>
          <cell r="AQ171">
            <v>0</v>
          </cell>
          <cell r="AS171">
            <v>0</v>
          </cell>
          <cell r="AT171">
            <v>0</v>
          </cell>
          <cell r="AV171">
            <v>0</v>
          </cell>
          <cell r="AW171">
            <v>0</v>
          </cell>
          <cell r="AY171">
            <v>0</v>
          </cell>
          <cell r="AZ171">
            <v>0</v>
          </cell>
          <cell r="BB171">
            <v>-394.57</v>
          </cell>
          <cell r="BC171">
            <v>-78.98</v>
          </cell>
          <cell r="BE171">
            <v>-352.76</v>
          </cell>
          <cell r="BF171">
            <v>-78.98</v>
          </cell>
          <cell r="BH171">
            <v>35.200000000000003</v>
          </cell>
          <cell r="BI171">
            <v>70.78</v>
          </cell>
        </row>
        <row r="172">
          <cell r="B172" t="str">
            <v>ALLIANZ VIDA</v>
          </cell>
          <cell r="C172">
            <v>9708.01</v>
          </cell>
          <cell r="D172">
            <v>3115.22</v>
          </cell>
          <cell r="F172">
            <v>9708.01</v>
          </cell>
          <cell r="G172">
            <v>3115.22</v>
          </cell>
          <cell r="I172">
            <v>4316.96</v>
          </cell>
          <cell r="J172">
            <v>8948.9</v>
          </cell>
          <cell r="L172">
            <v>5391.05</v>
          </cell>
          <cell r="M172">
            <v>-5833.68</v>
          </cell>
          <cell r="O172">
            <v>0</v>
          </cell>
          <cell r="P172">
            <v>0</v>
          </cell>
          <cell r="R172">
            <v>5391.05</v>
          </cell>
          <cell r="S172">
            <v>-5833.68</v>
          </cell>
          <cell r="U172">
            <v>31514.400000000001</v>
          </cell>
          <cell r="V172">
            <v>32100.59</v>
          </cell>
          <cell r="X172">
            <v>31514.400000000001</v>
          </cell>
          <cell r="Y172">
            <v>32100.59</v>
          </cell>
          <cell r="AA172">
            <v>0</v>
          </cell>
          <cell r="AB172">
            <v>0</v>
          </cell>
          <cell r="AD172">
            <v>31514.400000000001</v>
          </cell>
          <cell r="AE172">
            <v>32100.59</v>
          </cell>
          <cell r="AG172">
            <v>31514.400000000001</v>
          </cell>
          <cell r="AH172">
            <v>32100.59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-2.5299999999999998</v>
          </cell>
          <cell r="AS172">
            <v>682.88</v>
          </cell>
          <cell r="AT172">
            <v>484.89</v>
          </cell>
          <cell r="AV172">
            <v>1061.02</v>
          </cell>
          <cell r="AW172">
            <v>632.54999999999995</v>
          </cell>
          <cell r="AY172">
            <v>0</v>
          </cell>
          <cell r="AZ172">
            <v>0</v>
          </cell>
          <cell r="BB172">
            <v>-27867.25</v>
          </cell>
          <cell r="BC172">
            <v>-39049.17</v>
          </cell>
          <cell r="BE172">
            <v>-27800.12</v>
          </cell>
          <cell r="BF172">
            <v>37135.660000000003</v>
          </cell>
          <cell r="BH172">
            <v>33258.300000000003</v>
          </cell>
          <cell r="BI172">
            <v>33215.5</v>
          </cell>
        </row>
        <row r="173">
          <cell r="B173" t="str">
            <v>POSITIVA</v>
          </cell>
          <cell r="C173">
            <v>14081.02</v>
          </cell>
          <cell r="D173">
            <v>0</v>
          </cell>
          <cell r="F173">
            <v>14081.02</v>
          </cell>
          <cell r="G173">
            <v>0</v>
          </cell>
          <cell r="I173">
            <v>-12487.03</v>
          </cell>
          <cell r="J173">
            <v>-16588.84</v>
          </cell>
          <cell r="L173">
            <v>26568.05</v>
          </cell>
          <cell r="M173">
            <v>16588.84</v>
          </cell>
          <cell r="O173">
            <v>0</v>
          </cell>
          <cell r="P173">
            <v>0</v>
          </cell>
          <cell r="R173">
            <v>26568.05</v>
          </cell>
          <cell r="S173">
            <v>16588.84</v>
          </cell>
          <cell r="U173">
            <v>85216.53</v>
          </cell>
          <cell r="V173">
            <v>82226.009999999995</v>
          </cell>
          <cell r="X173">
            <v>85216.53</v>
          </cell>
          <cell r="Y173">
            <v>82226.009999999995</v>
          </cell>
          <cell r="AA173">
            <v>-58003.71</v>
          </cell>
          <cell r="AB173">
            <v>-12.36</v>
          </cell>
          <cell r="AD173">
            <v>27212.82</v>
          </cell>
          <cell r="AE173">
            <v>82213.649999999994</v>
          </cell>
          <cell r="AG173">
            <v>27212.82</v>
          </cell>
          <cell r="AH173">
            <v>82213.649999999994</v>
          </cell>
          <cell r="AJ173">
            <v>232.67</v>
          </cell>
          <cell r="AK173">
            <v>0</v>
          </cell>
          <cell r="AM173">
            <v>232.67</v>
          </cell>
          <cell r="AN173">
            <v>0</v>
          </cell>
          <cell r="AP173">
            <v>0</v>
          </cell>
          <cell r="AQ173">
            <v>0</v>
          </cell>
          <cell r="AS173">
            <v>8162.12</v>
          </cell>
          <cell r="AT173">
            <v>170.23</v>
          </cell>
          <cell r="AV173">
            <v>20883.43</v>
          </cell>
          <cell r="AW173">
            <v>254.68</v>
          </cell>
          <cell r="AY173">
            <v>0</v>
          </cell>
          <cell r="AZ173">
            <v>0</v>
          </cell>
          <cell r="BB173">
            <v>-29923</v>
          </cell>
          <cell r="BC173">
            <v>-66049.73</v>
          </cell>
          <cell r="BE173">
            <v>45521.42</v>
          </cell>
          <cell r="BF173">
            <v>8513.51</v>
          </cell>
          <cell r="BH173">
            <v>56491.05</v>
          </cell>
          <cell r="BI173">
            <v>82638.559999999998</v>
          </cell>
        </row>
        <row r="174">
          <cell r="B174" t="str">
            <v>SURAMERICANA VIDA</v>
          </cell>
          <cell r="C174">
            <v>359.05</v>
          </cell>
          <cell r="D174">
            <v>1574.83</v>
          </cell>
          <cell r="F174">
            <v>359.05</v>
          </cell>
          <cell r="G174">
            <v>1574.83</v>
          </cell>
          <cell r="I174">
            <v>-5487.37</v>
          </cell>
          <cell r="J174">
            <v>-573.39</v>
          </cell>
          <cell r="L174">
            <v>5846.42</v>
          </cell>
          <cell r="M174">
            <v>2148.23</v>
          </cell>
          <cell r="O174">
            <v>0</v>
          </cell>
          <cell r="P174">
            <v>0</v>
          </cell>
          <cell r="R174">
            <v>5846.42</v>
          </cell>
          <cell r="S174">
            <v>2148.23</v>
          </cell>
          <cell r="U174">
            <v>9382.51</v>
          </cell>
          <cell r="V174">
            <v>8964.07</v>
          </cell>
          <cell r="X174">
            <v>9382.51</v>
          </cell>
          <cell r="Y174">
            <v>8964.07</v>
          </cell>
          <cell r="AA174">
            <v>371.63</v>
          </cell>
          <cell r="AB174">
            <v>2214.85</v>
          </cell>
          <cell r="AD174">
            <v>9754.14</v>
          </cell>
          <cell r="AE174">
            <v>11178.93</v>
          </cell>
          <cell r="AG174">
            <v>9754.14</v>
          </cell>
          <cell r="AH174">
            <v>11178.93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120.35</v>
          </cell>
          <cell r="AT174">
            <v>265.91000000000003</v>
          </cell>
          <cell r="AV174">
            <v>500.96</v>
          </cell>
          <cell r="AW174">
            <v>1491.48</v>
          </cell>
          <cell r="AY174">
            <v>0</v>
          </cell>
          <cell r="AZ174">
            <v>22.45</v>
          </cell>
          <cell r="BB174">
            <v>-4529.04</v>
          </cell>
          <cell r="BC174">
            <v>-10810.55</v>
          </cell>
          <cell r="BE174">
            <v>9358.57</v>
          </cell>
          <cell r="BF174">
            <v>1663.64</v>
          </cell>
          <cell r="BH174">
            <v>10375.459999999999</v>
          </cell>
          <cell r="BI174">
            <v>12958.77</v>
          </cell>
        </row>
        <row r="177">
          <cell r="B177" t="str">
            <v>SURAMERICANA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METLIFE</v>
          </cell>
          <cell r="C184">
            <v>0</v>
          </cell>
          <cell r="D184">
            <v>0</v>
          </cell>
          <cell r="F184">
            <v>0</v>
          </cell>
          <cell r="G184">
            <v>0</v>
          </cell>
          <cell r="I184">
            <v>9.69</v>
          </cell>
          <cell r="J184">
            <v>12.74</v>
          </cell>
          <cell r="L184">
            <v>-9.69</v>
          </cell>
          <cell r="M184">
            <v>-12.74</v>
          </cell>
          <cell r="O184">
            <v>0</v>
          </cell>
          <cell r="P184">
            <v>0</v>
          </cell>
          <cell r="R184">
            <v>-9.69</v>
          </cell>
          <cell r="S184">
            <v>-12.74</v>
          </cell>
          <cell r="U184">
            <v>31.67</v>
          </cell>
          <cell r="V184">
            <v>35.97</v>
          </cell>
          <cell r="X184">
            <v>31.67</v>
          </cell>
          <cell r="Y184">
            <v>35.97</v>
          </cell>
          <cell r="AA184">
            <v>0</v>
          </cell>
          <cell r="AB184">
            <v>0</v>
          </cell>
          <cell r="AD184">
            <v>31.67</v>
          </cell>
          <cell r="AE184">
            <v>35.97</v>
          </cell>
          <cell r="AG184">
            <v>31.67</v>
          </cell>
          <cell r="AH184">
            <v>35.97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-0.64</v>
          </cell>
          <cell r="AS184">
            <v>6.41</v>
          </cell>
          <cell r="AT184">
            <v>7.45</v>
          </cell>
          <cell r="AV184">
            <v>5.76</v>
          </cell>
          <cell r="AW184">
            <v>6.74</v>
          </cell>
          <cell r="AY184">
            <v>0</v>
          </cell>
          <cell r="AZ184">
            <v>0</v>
          </cell>
          <cell r="BB184">
            <v>-53.52</v>
          </cell>
          <cell r="BC184">
            <v>-62.26</v>
          </cell>
          <cell r="BE184">
            <v>2.64</v>
          </cell>
          <cell r="BF184">
            <v>-5.37</v>
          </cell>
          <cell r="BH184">
            <v>43.84</v>
          </cell>
          <cell r="BI184">
            <v>49.52</v>
          </cell>
        </row>
        <row r="185">
          <cell r="B185" t="str">
            <v>AXA COLPATRIA</v>
          </cell>
          <cell r="C185">
            <v>7.08</v>
          </cell>
          <cell r="D185">
            <v>13.99</v>
          </cell>
          <cell r="F185">
            <v>7.08</v>
          </cell>
          <cell r="G185">
            <v>13.99</v>
          </cell>
          <cell r="I185">
            <v>-6.82</v>
          </cell>
          <cell r="J185">
            <v>-0.54</v>
          </cell>
          <cell r="L185">
            <v>13.9</v>
          </cell>
          <cell r="M185">
            <v>14.53</v>
          </cell>
          <cell r="O185">
            <v>0</v>
          </cell>
          <cell r="P185">
            <v>0</v>
          </cell>
          <cell r="R185">
            <v>13.9</v>
          </cell>
          <cell r="S185">
            <v>14.53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-3.5</v>
          </cell>
          <cell r="AQ185">
            <v>0</v>
          </cell>
          <cell r="AS185">
            <v>14.39</v>
          </cell>
          <cell r="AT185">
            <v>10.119999999999999</v>
          </cell>
          <cell r="AV185">
            <v>14.36</v>
          </cell>
          <cell r="AW185">
            <v>7.01</v>
          </cell>
          <cell r="AY185">
            <v>0.06</v>
          </cell>
          <cell r="AZ185">
            <v>0.53</v>
          </cell>
          <cell r="BB185">
            <v>-11.42</v>
          </cell>
          <cell r="BC185">
            <v>-3.12</v>
          </cell>
          <cell r="BE185">
            <v>225.89</v>
          </cell>
          <cell r="BF185">
            <v>143.09</v>
          </cell>
          <cell r="BH185">
            <v>25.31</v>
          </cell>
          <cell r="BI185">
            <v>17.66</v>
          </cell>
        </row>
        <row r="186">
          <cell r="B186" t="str">
            <v>GLOBAL</v>
          </cell>
          <cell r="C186">
            <v>1254.6400000000001</v>
          </cell>
          <cell r="D186">
            <v>2808.78</v>
          </cell>
          <cell r="F186">
            <v>1254.6400000000001</v>
          </cell>
          <cell r="G186">
            <v>2783.09</v>
          </cell>
          <cell r="I186">
            <v>1422.03</v>
          </cell>
          <cell r="J186">
            <v>2997.13</v>
          </cell>
          <cell r="L186">
            <v>-167.39</v>
          </cell>
          <cell r="M186">
            <v>-214.04</v>
          </cell>
          <cell r="O186">
            <v>0</v>
          </cell>
          <cell r="P186">
            <v>0</v>
          </cell>
          <cell r="R186">
            <v>-167.39</v>
          </cell>
          <cell r="S186">
            <v>-214.04</v>
          </cell>
          <cell r="U186">
            <v>0</v>
          </cell>
          <cell r="V186">
            <v>0</v>
          </cell>
          <cell r="X186">
            <v>0</v>
          </cell>
          <cell r="Y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G186">
            <v>0</v>
          </cell>
          <cell r="AH186">
            <v>0</v>
          </cell>
          <cell r="AJ186">
            <v>10.97</v>
          </cell>
          <cell r="AK186">
            <v>70.19</v>
          </cell>
          <cell r="AM186">
            <v>10.97</v>
          </cell>
          <cell r="AN186">
            <v>70.48</v>
          </cell>
          <cell r="AP186">
            <v>0</v>
          </cell>
          <cell r="AQ186">
            <v>0</v>
          </cell>
          <cell r="AS186">
            <v>0</v>
          </cell>
          <cell r="AT186">
            <v>0</v>
          </cell>
          <cell r="AV186">
            <v>72.31</v>
          </cell>
          <cell r="AW186">
            <v>92.02</v>
          </cell>
          <cell r="AY186">
            <v>18.100000000000001</v>
          </cell>
          <cell r="AZ186">
            <v>0</v>
          </cell>
          <cell r="BB186">
            <v>-268.77</v>
          </cell>
          <cell r="BC186">
            <v>-376.53</v>
          </cell>
          <cell r="BE186">
            <v>-199.38</v>
          </cell>
          <cell r="BF186">
            <v>10.9</v>
          </cell>
          <cell r="BH186">
            <v>101.37</v>
          </cell>
          <cell r="BI186">
            <v>162.49</v>
          </cell>
        </row>
        <row r="187">
          <cell r="B187" t="str">
            <v>OLD MUTUAL</v>
          </cell>
          <cell r="C187">
            <v>5001.1899999999996</v>
          </cell>
          <cell r="D187">
            <v>-7423.1</v>
          </cell>
          <cell r="F187">
            <v>5001.1899999999996</v>
          </cell>
          <cell r="G187">
            <v>-7423.1</v>
          </cell>
          <cell r="I187">
            <v>6497.35</v>
          </cell>
          <cell r="J187">
            <v>-12806.95</v>
          </cell>
          <cell r="L187">
            <v>-1496.16</v>
          </cell>
          <cell r="M187">
            <v>5383.84</v>
          </cell>
          <cell r="O187">
            <v>0</v>
          </cell>
          <cell r="P187">
            <v>0</v>
          </cell>
          <cell r="R187">
            <v>-1496.16</v>
          </cell>
          <cell r="S187">
            <v>5383.84</v>
          </cell>
          <cell r="U187">
            <v>6008.31</v>
          </cell>
          <cell r="V187">
            <v>5519.81</v>
          </cell>
          <cell r="X187">
            <v>6008.31</v>
          </cell>
          <cell r="Y187">
            <v>5519.81</v>
          </cell>
          <cell r="AA187">
            <v>0</v>
          </cell>
          <cell r="AB187">
            <v>0</v>
          </cell>
          <cell r="AD187">
            <v>6008.31</v>
          </cell>
          <cell r="AE187">
            <v>5519.81</v>
          </cell>
          <cell r="AG187">
            <v>6008.31</v>
          </cell>
          <cell r="AH187">
            <v>5519.81</v>
          </cell>
          <cell r="AJ187">
            <v>1818.41</v>
          </cell>
          <cell r="AK187">
            <v>1587.34</v>
          </cell>
          <cell r="AM187">
            <v>1818.41</v>
          </cell>
          <cell r="AN187">
            <v>1587.34</v>
          </cell>
          <cell r="AP187">
            <v>-5765.08</v>
          </cell>
          <cell r="AQ187">
            <v>-9754.64</v>
          </cell>
          <cell r="AS187">
            <v>2393.08</v>
          </cell>
          <cell r="AT187">
            <v>2615.63</v>
          </cell>
          <cell r="AV187">
            <v>13343.81</v>
          </cell>
          <cell r="AW187">
            <v>19809.62</v>
          </cell>
          <cell r="AY187">
            <v>0</v>
          </cell>
          <cell r="AZ187">
            <v>0</v>
          </cell>
          <cell r="BB187">
            <v>-19294.7</v>
          </cell>
          <cell r="BC187">
            <v>-14393.9</v>
          </cell>
          <cell r="BE187">
            <v>3932.03</v>
          </cell>
          <cell r="BF187">
            <v>11437.36</v>
          </cell>
          <cell r="BH187">
            <v>17798.54</v>
          </cell>
          <cell r="BI187">
            <v>19777.75</v>
          </cell>
        </row>
        <row r="188">
          <cell r="B188" t="str">
            <v>SURAMERICANA VIDA</v>
          </cell>
          <cell r="C188">
            <v>14149.56</v>
          </cell>
          <cell r="D188">
            <v>21435.66</v>
          </cell>
          <cell r="F188">
            <v>12784.55</v>
          </cell>
          <cell r="G188">
            <v>20158.759999999998</v>
          </cell>
          <cell r="I188">
            <v>7683.85</v>
          </cell>
          <cell r="J188">
            <v>15897.96</v>
          </cell>
          <cell r="L188">
            <v>5100.7</v>
          </cell>
          <cell r="M188">
            <v>4260.8</v>
          </cell>
          <cell r="O188">
            <v>0</v>
          </cell>
          <cell r="P188">
            <v>0</v>
          </cell>
          <cell r="R188">
            <v>5100.7</v>
          </cell>
          <cell r="S188">
            <v>4260.8</v>
          </cell>
          <cell r="U188">
            <v>6244.67</v>
          </cell>
          <cell r="V188">
            <v>7805.11</v>
          </cell>
          <cell r="X188">
            <v>6244.67</v>
          </cell>
          <cell r="Y188">
            <v>7467.18</v>
          </cell>
          <cell r="AA188">
            <v>429.97</v>
          </cell>
          <cell r="AB188">
            <v>-472.76</v>
          </cell>
          <cell r="AD188">
            <v>6674.64</v>
          </cell>
          <cell r="AE188">
            <v>6994.42</v>
          </cell>
          <cell r="AG188">
            <v>6674.64</v>
          </cell>
          <cell r="AH188">
            <v>6994.42</v>
          </cell>
          <cell r="AJ188">
            <v>733.69</v>
          </cell>
          <cell r="AK188">
            <v>1171.29</v>
          </cell>
          <cell r="AM188">
            <v>404.93</v>
          </cell>
          <cell r="AN188">
            <v>867.74</v>
          </cell>
          <cell r="AP188">
            <v>0</v>
          </cell>
          <cell r="AQ188">
            <v>-15.48</v>
          </cell>
          <cell r="AS188">
            <v>3245.96</v>
          </cell>
          <cell r="AT188">
            <v>3673.92</v>
          </cell>
          <cell r="AV188">
            <v>2491.2600000000002</v>
          </cell>
          <cell r="AW188">
            <v>2974.66</v>
          </cell>
          <cell r="AY188">
            <v>0</v>
          </cell>
          <cell r="AZ188">
            <v>0</v>
          </cell>
          <cell r="BB188">
            <v>-7716.09</v>
          </cell>
          <cell r="BC188">
            <v>-10234.459999999999</v>
          </cell>
          <cell r="BE188">
            <v>1128.1099999999999</v>
          </cell>
          <cell r="BF188">
            <v>-2374.7800000000002</v>
          </cell>
          <cell r="BH188">
            <v>12816.79</v>
          </cell>
          <cell r="BI188">
            <v>14495.25</v>
          </cell>
        </row>
        <row r="189">
          <cell r="B189" t="str">
            <v>TOTAL</v>
          </cell>
          <cell r="C189">
            <v>20412.47</v>
          </cell>
          <cell r="D189">
            <v>16835.32</v>
          </cell>
          <cell r="F189">
            <v>19047.45</v>
          </cell>
          <cell r="G189">
            <v>15532.74</v>
          </cell>
          <cell r="I189">
            <v>15606.1</v>
          </cell>
          <cell r="J189">
            <v>6100.34</v>
          </cell>
          <cell r="L189">
            <v>3441.35</v>
          </cell>
          <cell r="M189">
            <v>9432.4</v>
          </cell>
          <cell r="O189">
            <v>0</v>
          </cell>
          <cell r="P189">
            <v>0</v>
          </cell>
          <cell r="R189">
            <v>3441.35</v>
          </cell>
          <cell r="S189">
            <v>9432.4</v>
          </cell>
          <cell r="U189">
            <v>12284.65</v>
          </cell>
          <cell r="V189">
            <v>13360.89</v>
          </cell>
          <cell r="X189">
            <v>12284.65</v>
          </cell>
          <cell r="Y189">
            <v>13022.96</v>
          </cell>
          <cell r="AA189">
            <v>429.97</v>
          </cell>
          <cell r="AB189">
            <v>-472.76</v>
          </cell>
          <cell r="AD189">
            <v>12714.62</v>
          </cell>
          <cell r="AE189">
            <v>12550.19</v>
          </cell>
          <cell r="AG189">
            <v>12714.62</v>
          </cell>
          <cell r="AH189">
            <v>12550.19</v>
          </cell>
          <cell r="AJ189">
            <v>2563.0700000000002</v>
          </cell>
          <cell r="AK189">
            <v>2828.82</v>
          </cell>
          <cell r="AM189">
            <v>2234.31</v>
          </cell>
          <cell r="AN189">
            <v>2525.5500000000002</v>
          </cell>
          <cell r="AP189">
            <v>-5768.57</v>
          </cell>
          <cell r="AQ189">
            <v>-9770.76</v>
          </cell>
          <cell r="AS189">
            <v>5659.84</v>
          </cell>
          <cell r="AT189">
            <v>6307.12</v>
          </cell>
          <cell r="AV189">
            <v>15927.49</v>
          </cell>
          <cell r="AW189">
            <v>22890.04</v>
          </cell>
          <cell r="AY189">
            <v>18.16</v>
          </cell>
          <cell r="AZ189">
            <v>0.53</v>
          </cell>
          <cell r="BB189">
            <v>-27344.5</v>
          </cell>
          <cell r="BC189">
            <v>-25070.27</v>
          </cell>
          <cell r="BE189">
            <v>5089.29</v>
          </cell>
          <cell r="BF189">
            <v>9211.2000000000007</v>
          </cell>
          <cell r="BH189">
            <v>30785.85</v>
          </cell>
          <cell r="BI189">
            <v>34502.67</v>
          </cell>
        </row>
        <row r="190">
          <cell r="B190">
            <v>0</v>
          </cell>
          <cell r="C190">
            <v>0</v>
          </cell>
          <cell r="D190">
            <v>0</v>
          </cell>
          <cell r="F190">
            <v>0</v>
          </cell>
          <cell r="G190">
            <v>0</v>
          </cell>
          <cell r="I190">
            <v>0</v>
          </cell>
          <cell r="J190">
            <v>0</v>
          </cell>
          <cell r="L190">
            <v>0</v>
          </cell>
          <cell r="M190">
            <v>0</v>
          </cell>
          <cell r="O190">
            <v>0</v>
          </cell>
          <cell r="P190">
            <v>0</v>
          </cell>
          <cell r="R190">
            <v>0</v>
          </cell>
          <cell r="S190">
            <v>0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0</v>
          </cell>
          <cell r="AB190">
            <v>0</v>
          </cell>
          <cell r="AD190">
            <v>0</v>
          </cell>
          <cell r="AE190">
            <v>0</v>
          </cell>
          <cell r="AG190">
            <v>0</v>
          </cell>
          <cell r="AH190">
            <v>0</v>
          </cell>
          <cell r="AJ190">
            <v>0</v>
          </cell>
          <cell r="AK190">
            <v>0</v>
          </cell>
          <cell r="AM190">
            <v>0</v>
          </cell>
          <cell r="AN190">
            <v>0</v>
          </cell>
          <cell r="AP190">
            <v>0</v>
          </cell>
          <cell r="AQ190">
            <v>0</v>
          </cell>
          <cell r="AS190">
            <v>0</v>
          </cell>
          <cell r="AT190">
            <v>0</v>
          </cell>
          <cell r="AV190">
            <v>0</v>
          </cell>
          <cell r="AW190">
            <v>0</v>
          </cell>
          <cell r="AY190">
            <v>0</v>
          </cell>
          <cell r="AZ190">
            <v>0</v>
          </cell>
          <cell r="BB190">
            <v>0</v>
          </cell>
          <cell r="BC190">
            <v>0</v>
          </cell>
          <cell r="BE190">
            <v>0</v>
          </cell>
          <cell r="BF190">
            <v>0</v>
          </cell>
          <cell r="BH190">
            <v>0</v>
          </cell>
          <cell r="BI190">
            <v>0</v>
          </cell>
        </row>
        <row r="198">
          <cell r="B198" t="str">
            <v>ACE</v>
          </cell>
          <cell r="C198">
            <v>143639.84</v>
          </cell>
          <cell r="D198">
            <v>160223.67999999999</v>
          </cell>
          <cell r="F198">
            <v>89537.02</v>
          </cell>
          <cell r="G198">
            <v>109791.74</v>
          </cell>
          <cell r="I198">
            <v>377.23</v>
          </cell>
          <cell r="J198">
            <v>5003.84</v>
          </cell>
          <cell r="L198">
            <v>89159.79</v>
          </cell>
          <cell r="M198">
            <v>104787.9</v>
          </cell>
          <cell r="O198">
            <v>4506.95</v>
          </cell>
          <cell r="P198">
            <v>5463.69</v>
          </cell>
          <cell r="R198">
            <v>84652.84</v>
          </cell>
          <cell r="S198">
            <v>99324.21</v>
          </cell>
          <cell r="U198">
            <v>33769.9</v>
          </cell>
          <cell r="V198">
            <v>39392.519999999997</v>
          </cell>
          <cell r="X198">
            <v>21487.7</v>
          </cell>
          <cell r="Y198">
            <v>34909.769999999997</v>
          </cell>
          <cell r="AA198">
            <v>445.59</v>
          </cell>
          <cell r="AB198">
            <v>1356.53</v>
          </cell>
          <cell r="AD198">
            <v>21933.29</v>
          </cell>
          <cell r="AE198">
            <v>36266.300000000003</v>
          </cell>
          <cell r="AG198">
            <v>20485.919999999998</v>
          </cell>
          <cell r="AH198">
            <v>27985.72</v>
          </cell>
          <cell r="AJ198">
            <v>23455.11</v>
          </cell>
          <cell r="AK198">
            <v>21726.87</v>
          </cell>
          <cell r="AM198">
            <v>-10783.96</v>
          </cell>
          <cell r="AN198">
            <v>-11028.61</v>
          </cell>
          <cell r="AP198">
            <v>-143.84</v>
          </cell>
          <cell r="AQ198">
            <v>-928.86</v>
          </cell>
          <cell r="AS198">
            <v>10002.65</v>
          </cell>
          <cell r="AT198">
            <v>12570.28</v>
          </cell>
          <cell r="AV198">
            <v>66894.64</v>
          </cell>
          <cell r="AW198">
            <v>78887.199999999997</v>
          </cell>
          <cell r="AY198">
            <v>1581.86</v>
          </cell>
          <cell r="AZ198">
            <v>93.19</v>
          </cell>
          <cell r="BB198">
            <v>-3384.42</v>
          </cell>
          <cell r="BC198">
            <v>-8254.7099999999991</v>
          </cell>
          <cell r="BE198">
            <v>-7286.26</v>
          </cell>
          <cell r="BF198">
            <v>-9027.2000000000007</v>
          </cell>
          <cell r="BH198">
            <v>88037.26</v>
          </cell>
          <cell r="BI198">
            <v>107578.92</v>
          </cell>
        </row>
        <row r="199">
          <cell r="B199" t="str">
            <v>ALFA VIDA</v>
          </cell>
          <cell r="C199">
            <v>244792.92</v>
          </cell>
          <cell r="D199">
            <v>320983.49</v>
          </cell>
          <cell r="F199">
            <v>115368.19</v>
          </cell>
          <cell r="G199">
            <v>138789.43</v>
          </cell>
          <cell r="I199">
            <v>426.2</v>
          </cell>
          <cell r="J199">
            <v>6720.39</v>
          </cell>
          <cell r="L199">
            <v>114941.99</v>
          </cell>
          <cell r="M199">
            <v>132069.04999999999</v>
          </cell>
          <cell r="O199">
            <v>1777.39</v>
          </cell>
          <cell r="P199">
            <v>2902.1</v>
          </cell>
          <cell r="R199">
            <v>113164.6</v>
          </cell>
          <cell r="S199">
            <v>129166.95</v>
          </cell>
          <cell r="U199">
            <v>107608.42</v>
          </cell>
          <cell r="V199">
            <v>125423.82</v>
          </cell>
          <cell r="X199">
            <v>29733.18</v>
          </cell>
          <cell r="Y199">
            <v>38536.129999999997</v>
          </cell>
          <cell r="AA199">
            <v>2920.58</v>
          </cell>
          <cell r="AB199">
            <v>-25.65</v>
          </cell>
          <cell r="AD199">
            <v>32653.759999999998</v>
          </cell>
          <cell r="AE199">
            <v>38510.480000000003</v>
          </cell>
          <cell r="AG199">
            <v>30123.7</v>
          </cell>
          <cell r="AH199">
            <v>31131.53</v>
          </cell>
          <cell r="AJ199">
            <v>86088.44</v>
          </cell>
          <cell r="AK199">
            <v>119061.56</v>
          </cell>
          <cell r="AM199">
            <v>51522.06</v>
          </cell>
          <cell r="AN199">
            <v>55952.65</v>
          </cell>
          <cell r="AP199">
            <v>-174.39</v>
          </cell>
          <cell r="AQ199">
            <v>-1242.8</v>
          </cell>
          <cell r="AS199">
            <v>1673.69</v>
          </cell>
          <cell r="AT199">
            <v>1729.29</v>
          </cell>
          <cell r="AV199">
            <v>2329.62</v>
          </cell>
          <cell r="AW199">
            <v>2942.33</v>
          </cell>
          <cell r="AY199">
            <v>197.07</v>
          </cell>
          <cell r="AZ199">
            <v>1256.58</v>
          </cell>
          <cell r="BB199">
            <v>27492.85</v>
          </cell>
          <cell r="BC199">
            <v>37397.370000000003</v>
          </cell>
          <cell r="BE199">
            <v>25407.45</v>
          </cell>
          <cell r="BF199">
            <v>40711.78</v>
          </cell>
          <cell r="BH199">
            <v>85671.75</v>
          </cell>
          <cell r="BI199">
            <v>91769.58</v>
          </cell>
        </row>
        <row r="200">
          <cell r="B200" t="str">
            <v>METLIFE</v>
          </cell>
          <cell r="C200">
            <v>132097.29</v>
          </cell>
          <cell r="D200">
            <v>155887.85999999999</v>
          </cell>
          <cell r="F200">
            <v>103014.07</v>
          </cell>
          <cell r="G200">
            <v>127431.05</v>
          </cell>
          <cell r="I200">
            <v>27729</v>
          </cell>
          <cell r="J200">
            <v>32335.69</v>
          </cell>
          <cell r="L200">
            <v>75285.070000000007</v>
          </cell>
          <cell r="M200">
            <v>95095.37</v>
          </cell>
          <cell r="O200">
            <v>1367.33</v>
          </cell>
          <cell r="P200">
            <v>1577.77</v>
          </cell>
          <cell r="R200">
            <v>73917.73</v>
          </cell>
          <cell r="S200">
            <v>93517.6</v>
          </cell>
          <cell r="U200">
            <v>29411.279999999999</v>
          </cell>
          <cell r="V200">
            <v>33706.269999999997</v>
          </cell>
          <cell r="X200">
            <v>11664.83</v>
          </cell>
          <cell r="Y200">
            <v>14111.19</v>
          </cell>
          <cell r="AA200">
            <v>183.4</v>
          </cell>
          <cell r="AB200">
            <v>4590.5200000000004</v>
          </cell>
          <cell r="AD200">
            <v>11848.22</v>
          </cell>
          <cell r="AE200">
            <v>18701.7</v>
          </cell>
          <cell r="AG200">
            <v>11171.32</v>
          </cell>
          <cell r="AH200">
            <v>18571.990000000002</v>
          </cell>
          <cell r="AJ200">
            <v>12978.43</v>
          </cell>
          <cell r="AK200">
            <v>18859.400000000001</v>
          </cell>
          <cell r="AM200">
            <v>5598.55</v>
          </cell>
          <cell r="AN200">
            <v>12578.61</v>
          </cell>
          <cell r="AP200">
            <v>-573.99</v>
          </cell>
          <cell r="AQ200">
            <v>-1868.36</v>
          </cell>
          <cell r="AS200">
            <v>31449.82</v>
          </cell>
          <cell r="AT200">
            <v>36029.85</v>
          </cell>
          <cell r="AV200">
            <v>60651.32</v>
          </cell>
          <cell r="AW200">
            <v>50999.25</v>
          </cell>
          <cell r="AY200">
            <v>487.42</v>
          </cell>
          <cell r="AZ200">
            <v>65.790000000000006</v>
          </cell>
          <cell r="BB200">
            <v>-34866.71</v>
          </cell>
          <cell r="BC200">
            <v>-22859.54</v>
          </cell>
          <cell r="BE200">
            <v>-12282.75</v>
          </cell>
          <cell r="BF200">
            <v>151.38</v>
          </cell>
          <cell r="BH200">
            <v>108784.44</v>
          </cell>
          <cell r="BI200">
            <v>116377.14</v>
          </cell>
        </row>
        <row r="201">
          <cell r="B201" t="str">
            <v>AURORA</v>
          </cell>
          <cell r="C201">
            <v>10003.42</v>
          </cell>
          <cell r="D201">
            <v>9422.9599999999991</v>
          </cell>
          <cell r="F201">
            <v>9990.92</v>
          </cell>
          <cell r="G201">
            <v>9319.93</v>
          </cell>
          <cell r="I201">
            <v>-59.45</v>
          </cell>
          <cell r="J201">
            <v>-5.24</v>
          </cell>
          <cell r="L201">
            <v>10050.370000000001</v>
          </cell>
          <cell r="M201">
            <v>9325.17</v>
          </cell>
          <cell r="O201">
            <v>0</v>
          </cell>
          <cell r="P201">
            <v>0</v>
          </cell>
          <cell r="R201">
            <v>10050.370000000001</v>
          </cell>
          <cell r="S201">
            <v>9325.17</v>
          </cell>
          <cell r="U201">
            <v>8391.43</v>
          </cell>
          <cell r="V201">
            <v>8860.52</v>
          </cell>
          <cell r="X201">
            <v>8391.43</v>
          </cell>
          <cell r="Y201">
            <v>8860.52</v>
          </cell>
          <cell r="AA201">
            <v>-4446.46</v>
          </cell>
          <cell r="AB201">
            <v>-904.35</v>
          </cell>
          <cell r="AD201">
            <v>3944.97</v>
          </cell>
          <cell r="AE201">
            <v>7956.17</v>
          </cell>
          <cell r="AG201">
            <v>3944.97</v>
          </cell>
          <cell r="AH201">
            <v>7956.17</v>
          </cell>
          <cell r="AJ201">
            <v>1866.49</v>
          </cell>
          <cell r="AK201">
            <v>1764.37</v>
          </cell>
          <cell r="AM201">
            <v>1867.07</v>
          </cell>
          <cell r="AN201">
            <v>1764.75</v>
          </cell>
          <cell r="AP201">
            <v>-326.16000000000003</v>
          </cell>
          <cell r="AQ201">
            <v>0</v>
          </cell>
          <cell r="AS201">
            <v>1292.8399999999999</v>
          </cell>
          <cell r="AT201">
            <v>1449.04</v>
          </cell>
          <cell r="AV201">
            <v>2629.59</v>
          </cell>
          <cell r="AW201">
            <v>2820.2</v>
          </cell>
          <cell r="AY201">
            <v>884.21</v>
          </cell>
          <cell r="AZ201">
            <v>145.13999999999999</v>
          </cell>
          <cell r="BB201">
            <v>-242.15</v>
          </cell>
          <cell r="BC201">
            <v>-4810.13</v>
          </cell>
          <cell r="BE201">
            <v>696.45</v>
          </cell>
          <cell r="BF201">
            <v>-1831.31</v>
          </cell>
          <cell r="BH201">
            <v>10292.52</v>
          </cell>
          <cell r="BI201">
            <v>14135.3</v>
          </cell>
        </row>
        <row r="202">
          <cell r="B202" t="str">
            <v>BBVA SEGUROS VIDA</v>
          </cell>
          <cell r="C202">
            <v>171848.71</v>
          </cell>
          <cell r="D202">
            <v>210629.52</v>
          </cell>
          <cell r="F202">
            <v>167708.04</v>
          </cell>
          <cell r="G202">
            <v>204291.58</v>
          </cell>
          <cell r="I202">
            <v>1520.86</v>
          </cell>
          <cell r="J202">
            <v>7663.78</v>
          </cell>
          <cell r="L202">
            <v>166187.18</v>
          </cell>
          <cell r="M202">
            <v>196627.8</v>
          </cell>
          <cell r="O202">
            <v>1830.96</v>
          </cell>
          <cell r="P202">
            <v>2840.83</v>
          </cell>
          <cell r="R202">
            <v>164356.22</v>
          </cell>
          <cell r="S202">
            <v>193786.97</v>
          </cell>
          <cell r="U202">
            <v>32407.31</v>
          </cell>
          <cell r="V202">
            <v>44493.09</v>
          </cell>
          <cell r="X202">
            <v>30680.73</v>
          </cell>
          <cell r="Y202">
            <v>40758.43</v>
          </cell>
          <cell r="AA202">
            <v>2213.2600000000002</v>
          </cell>
          <cell r="AB202">
            <v>11817.7</v>
          </cell>
          <cell r="AD202">
            <v>32893.99</v>
          </cell>
          <cell r="AE202">
            <v>52576.13</v>
          </cell>
          <cell r="AG202">
            <v>32609.68</v>
          </cell>
          <cell r="AH202">
            <v>50762.6</v>
          </cell>
          <cell r="AJ202">
            <v>41793.81</v>
          </cell>
          <cell r="AK202">
            <v>1393.46</v>
          </cell>
          <cell r="AM202">
            <v>40345.5</v>
          </cell>
          <cell r="AN202">
            <v>-882.44</v>
          </cell>
          <cell r="AP202">
            <v>-833.87</v>
          </cell>
          <cell r="AQ202">
            <v>0</v>
          </cell>
          <cell r="AS202">
            <v>5344.06</v>
          </cell>
          <cell r="AT202">
            <v>6178.52</v>
          </cell>
          <cell r="AV202">
            <v>22996.7</v>
          </cell>
          <cell r="AW202">
            <v>11344.26</v>
          </cell>
          <cell r="AY202">
            <v>567.91</v>
          </cell>
          <cell r="AZ202">
            <v>885.54</v>
          </cell>
          <cell r="BB202">
            <v>63326.23</v>
          </cell>
          <cell r="BC202">
            <v>125498.49</v>
          </cell>
          <cell r="BE202">
            <v>56312.39</v>
          </cell>
          <cell r="BF202">
            <v>55244.160000000003</v>
          </cell>
          <cell r="BH202">
            <v>101029.99</v>
          </cell>
          <cell r="BI202">
            <v>68288.479999999996</v>
          </cell>
        </row>
        <row r="203">
          <cell r="B203" t="str">
            <v>BOLIVAR VIDA</v>
          </cell>
          <cell r="C203">
            <v>435885.82</v>
          </cell>
          <cell r="D203">
            <v>548903.66</v>
          </cell>
          <cell r="F203">
            <v>418026.66</v>
          </cell>
          <cell r="G203">
            <v>525228.76</v>
          </cell>
          <cell r="I203">
            <v>16357.19</v>
          </cell>
          <cell r="J203">
            <v>77676.7</v>
          </cell>
          <cell r="L203">
            <v>401669.47</v>
          </cell>
          <cell r="M203">
            <v>447552.06</v>
          </cell>
          <cell r="O203">
            <v>2565.44</v>
          </cell>
          <cell r="P203">
            <v>3611.98</v>
          </cell>
          <cell r="R203">
            <v>399104.03</v>
          </cell>
          <cell r="S203">
            <v>443940.08</v>
          </cell>
          <cell r="U203">
            <v>148363.5</v>
          </cell>
          <cell r="V203">
            <v>156199.48000000001</v>
          </cell>
          <cell r="X203">
            <v>139091.06</v>
          </cell>
          <cell r="Y203">
            <v>148989.63</v>
          </cell>
          <cell r="AA203">
            <v>7595.07</v>
          </cell>
          <cell r="AB203">
            <v>32534.92</v>
          </cell>
          <cell r="AD203">
            <v>146686.13</v>
          </cell>
          <cell r="AE203">
            <v>181524.55</v>
          </cell>
          <cell r="AG203">
            <v>144637.81</v>
          </cell>
          <cell r="AH203">
            <v>178168.32000000001</v>
          </cell>
          <cell r="AJ203">
            <v>29175.81</v>
          </cell>
          <cell r="AK203">
            <v>35224.14</v>
          </cell>
          <cell r="AM203">
            <v>24899.01</v>
          </cell>
          <cell r="AN203">
            <v>32159.09</v>
          </cell>
          <cell r="AP203">
            <v>-2676.99</v>
          </cell>
          <cell r="AQ203">
            <v>-4387.75</v>
          </cell>
          <cell r="AS203">
            <v>57870.879999999997</v>
          </cell>
          <cell r="AT203">
            <v>67257.490000000005</v>
          </cell>
          <cell r="AV203">
            <v>107124.61</v>
          </cell>
          <cell r="AW203">
            <v>132010.01</v>
          </cell>
          <cell r="AY203">
            <v>2772.82</v>
          </cell>
          <cell r="AZ203">
            <v>4954.6000000000004</v>
          </cell>
          <cell r="BB203">
            <v>64475.88</v>
          </cell>
          <cell r="BC203">
            <v>33778.32</v>
          </cell>
          <cell r="BE203">
            <v>93015.77</v>
          </cell>
          <cell r="BF203">
            <v>-39314.75</v>
          </cell>
          <cell r="BH203">
            <v>334628.15000000002</v>
          </cell>
          <cell r="BI203">
            <v>410161.76</v>
          </cell>
        </row>
        <row r="204">
          <cell r="B204" t="str">
            <v>CARDIF</v>
          </cell>
          <cell r="C204">
            <v>70659.56</v>
          </cell>
          <cell r="D204">
            <v>211303.87</v>
          </cell>
          <cell r="F204">
            <v>132480.1</v>
          </cell>
          <cell r="G204">
            <v>291458.53000000003</v>
          </cell>
          <cell r="I204">
            <v>41720.83</v>
          </cell>
          <cell r="J204">
            <v>39056.269999999997</v>
          </cell>
          <cell r="L204">
            <v>90759.28</v>
          </cell>
          <cell r="M204">
            <v>252402.26</v>
          </cell>
          <cell r="O204">
            <v>93.56</v>
          </cell>
          <cell r="P204">
            <v>740.01</v>
          </cell>
          <cell r="R204">
            <v>90665.71</v>
          </cell>
          <cell r="S204">
            <v>251662.25</v>
          </cell>
          <cell r="U204">
            <v>14272.05</v>
          </cell>
          <cell r="V204">
            <v>39690.67</v>
          </cell>
          <cell r="X204">
            <v>23092.01</v>
          </cell>
          <cell r="Y204">
            <v>54111.75</v>
          </cell>
          <cell r="AA204">
            <v>5201.1899999999996</v>
          </cell>
          <cell r="AB204">
            <v>20825.25</v>
          </cell>
          <cell r="AD204">
            <v>28293.200000000001</v>
          </cell>
          <cell r="AE204">
            <v>74937</v>
          </cell>
          <cell r="AG204">
            <v>28293.200000000001</v>
          </cell>
          <cell r="AH204">
            <v>73558.11</v>
          </cell>
          <cell r="AJ204">
            <v>18560.73</v>
          </cell>
          <cell r="AK204">
            <v>10448.31</v>
          </cell>
          <cell r="AM204">
            <v>31456.959999999999</v>
          </cell>
          <cell r="AN204">
            <v>49163.32</v>
          </cell>
          <cell r="AP204">
            <v>0</v>
          </cell>
          <cell r="AQ204">
            <v>-0.76</v>
          </cell>
          <cell r="AS204">
            <v>4213.6899999999996</v>
          </cell>
          <cell r="AT204">
            <v>8863.15</v>
          </cell>
          <cell r="AV204">
            <v>28338.3</v>
          </cell>
          <cell r="AW204">
            <v>69310.539999999994</v>
          </cell>
          <cell r="AY204">
            <v>1341.26</v>
          </cell>
          <cell r="AZ204">
            <v>482.12</v>
          </cell>
          <cell r="BB204">
            <v>-2977.71</v>
          </cell>
          <cell r="BC204">
            <v>50285.77</v>
          </cell>
          <cell r="BE204">
            <v>-2479.33</v>
          </cell>
          <cell r="BF204">
            <v>-7335.7</v>
          </cell>
          <cell r="BH204">
            <v>93643.42</v>
          </cell>
          <cell r="BI204">
            <v>201376.48</v>
          </cell>
        </row>
        <row r="205">
          <cell r="B205" t="str">
            <v>AIG</v>
          </cell>
          <cell r="C205">
            <v>31558.15</v>
          </cell>
          <cell r="D205">
            <v>26540.66</v>
          </cell>
          <cell r="F205">
            <v>29795.06</v>
          </cell>
          <cell r="G205">
            <v>25046.17</v>
          </cell>
          <cell r="I205">
            <v>-1089.8800000000001</v>
          </cell>
          <cell r="J205">
            <v>-1077.1500000000001</v>
          </cell>
          <cell r="L205">
            <v>30884.94</v>
          </cell>
          <cell r="M205">
            <v>26123.31</v>
          </cell>
          <cell r="O205">
            <v>27.91</v>
          </cell>
          <cell r="P205">
            <v>550.54999999999995</v>
          </cell>
          <cell r="R205">
            <v>30857.03</v>
          </cell>
          <cell r="S205">
            <v>25572.77</v>
          </cell>
          <cell r="U205">
            <v>11787.97</v>
          </cell>
          <cell r="V205">
            <v>9881.25</v>
          </cell>
          <cell r="X205">
            <v>11545.87</v>
          </cell>
          <cell r="Y205">
            <v>9521.2000000000007</v>
          </cell>
          <cell r="AA205">
            <v>481.49</v>
          </cell>
          <cell r="AB205">
            <v>-2626.5</v>
          </cell>
          <cell r="AD205">
            <v>12027.36</v>
          </cell>
          <cell r="AE205">
            <v>6894.7</v>
          </cell>
          <cell r="AG205">
            <v>12027.36</v>
          </cell>
          <cell r="AH205">
            <v>6894.7</v>
          </cell>
          <cell r="AJ205">
            <v>2858.67</v>
          </cell>
          <cell r="AK205">
            <v>1853.33</v>
          </cell>
          <cell r="AM205">
            <v>2445.67</v>
          </cell>
          <cell r="AN205">
            <v>1801.62</v>
          </cell>
          <cell r="AP205">
            <v>-1826.87</v>
          </cell>
          <cell r="AQ205">
            <v>-2616.7199999999998</v>
          </cell>
          <cell r="AS205">
            <v>8972.73</v>
          </cell>
          <cell r="AT205">
            <v>8848.2199999999993</v>
          </cell>
          <cell r="AV205">
            <v>17043.03</v>
          </cell>
          <cell r="AW205">
            <v>16806.48</v>
          </cell>
          <cell r="AY205">
            <v>774.92</v>
          </cell>
          <cell r="AZ205">
            <v>498.75</v>
          </cell>
          <cell r="BB205">
            <v>-8579.7999999999993</v>
          </cell>
          <cell r="BC205">
            <v>-6660.28</v>
          </cell>
          <cell r="BE205">
            <v>-7016.12</v>
          </cell>
          <cell r="BF205">
            <v>-1755.28</v>
          </cell>
          <cell r="BH205">
            <v>39436.83</v>
          </cell>
          <cell r="BI205">
            <v>32233.05</v>
          </cell>
        </row>
        <row r="206">
          <cell r="B206" t="str">
            <v>CHUBB</v>
          </cell>
          <cell r="C206">
            <v>46200.15</v>
          </cell>
          <cell r="D206">
            <v>51212.76</v>
          </cell>
          <cell r="F206">
            <v>40462.949999999997</v>
          </cell>
          <cell r="G206">
            <v>49001.61</v>
          </cell>
          <cell r="I206">
            <v>1371.48</v>
          </cell>
          <cell r="J206">
            <v>1756.1</v>
          </cell>
          <cell r="L206">
            <v>39091.47</v>
          </cell>
          <cell r="M206">
            <v>47245.51</v>
          </cell>
          <cell r="O206">
            <v>725.57</v>
          </cell>
          <cell r="P206">
            <v>1101.75</v>
          </cell>
          <cell r="R206">
            <v>38365.89</v>
          </cell>
          <cell r="S206">
            <v>46143.76</v>
          </cell>
          <cell r="U206">
            <v>26107.57</v>
          </cell>
          <cell r="V206">
            <v>31348.22</v>
          </cell>
          <cell r="X206">
            <v>24563.47</v>
          </cell>
          <cell r="Y206">
            <v>28196.11</v>
          </cell>
          <cell r="AA206">
            <v>2246.2800000000002</v>
          </cell>
          <cell r="AB206">
            <v>959.15</v>
          </cell>
          <cell r="AD206">
            <v>26809.74</v>
          </cell>
          <cell r="AE206">
            <v>29155.26</v>
          </cell>
          <cell r="AG206">
            <v>26809.74</v>
          </cell>
          <cell r="AH206">
            <v>29155.26</v>
          </cell>
          <cell r="AJ206">
            <v>5494.08</v>
          </cell>
          <cell r="AK206">
            <v>5150.5600000000004</v>
          </cell>
          <cell r="AM206">
            <v>3543.43</v>
          </cell>
          <cell r="AN206">
            <v>4015.87</v>
          </cell>
          <cell r="AP206">
            <v>-9.64</v>
          </cell>
          <cell r="AQ206">
            <v>-32.61</v>
          </cell>
          <cell r="AS206">
            <v>2784.12</v>
          </cell>
          <cell r="AT206">
            <v>3049.43</v>
          </cell>
          <cell r="AV206">
            <v>7091.25</v>
          </cell>
          <cell r="AW206">
            <v>9111.08</v>
          </cell>
          <cell r="AY206">
            <v>317.38</v>
          </cell>
          <cell r="AZ206">
            <v>280.75</v>
          </cell>
          <cell r="BB206">
            <v>-2170.39</v>
          </cell>
          <cell r="BC206">
            <v>563.98</v>
          </cell>
          <cell r="BE206">
            <v>-1636.13</v>
          </cell>
          <cell r="BF206">
            <v>2263.09</v>
          </cell>
          <cell r="BH206">
            <v>40536.28</v>
          </cell>
          <cell r="BI206">
            <v>45579.78</v>
          </cell>
        </row>
        <row r="207">
          <cell r="B207" t="str">
            <v>COLMENA</v>
          </cell>
          <cell r="C207">
            <v>67816.56</v>
          </cell>
          <cell r="D207">
            <v>76433.97</v>
          </cell>
          <cell r="F207">
            <v>66462.25</v>
          </cell>
          <cell r="G207">
            <v>72443.320000000007</v>
          </cell>
          <cell r="I207">
            <v>-354.22</v>
          </cell>
          <cell r="J207">
            <v>696.17</v>
          </cell>
          <cell r="L207">
            <v>66816.479999999996</v>
          </cell>
          <cell r="M207">
            <v>71747.149999999994</v>
          </cell>
          <cell r="O207">
            <v>158.71</v>
          </cell>
          <cell r="P207">
            <v>671.56</v>
          </cell>
          <cell r="R207">
            <v>66657.759999999995</v>
          </cell>
          <cell r="S207">
            <v>71075.58</v>
          </cell>
          <cell r="U207">
            <v>15503.58</v>
          </cell>
          <cell r="V207">
            <v>18356.98</v>
          </cell>
          <cell r="X207">
            <v>14576.53</v>
          </cell>
          <cell r="Y207">
            <v>16304.33</v>
          </cell>
          <cell r="AA207">
            <v>4911.4799999999996</v>
          </cell>
          <cell r="AB207">
            <v>7159.68</v>
          </cell>
          <cell r="AD207">
            <v>19488.009999999998</v>
          </cell>
          <cell r="AE207">
            <v>23464.01</v>
          </cell>
          <cell r="AG207">
            <v>19488.009999999998</v>
          </cell>
          <cell r="AH207">
            <v>23464.01</v>
          </cell>
          <cell r="AJ207">
            <v>13.55</v>
          </cell>
          <cell r="AK207">
            <v>242.93</v>
          </cell>
          <cell r="AM207">
            <v>-15.51</v>
          </cell>
          <cell r="AN207">
            <v>-1008.12</v>
          </cell>
          <cell r="AP207">
            <v>-907</v>
          </cell>
          <cell r="AQ207">
            <v>-1278.2</v>
          </cell>
          <cell r="AS207">
            <v>6679.53</v>
          </cell>
          <cell r="AT207">
            <v>7291.9</v>
          </cell>
          <cell r="AV207">
            <v>25385.360000000001</v>
          </cell>
          <cell r="AW207">
            <v>33073.910000000003</v>
          </cell>
          <cell r="AY207">
            <v>1011.87</v>
          </cell>
          <cell r="AZ207">
            <v>1784.69</v>
          </cell>
          <cell r="BB207">
            <v>14947.05</v>
          </cell>
          <cell r="BC207">
            <v>7639.32</v>
          </cell>
          <cell r="BE207">
            <v>13015.86</v>
          </cell>
          <cell r="BF207">
            <v>6312.74</v>
          </cell>
          <cell r="BH207">
            <v>51642.25</v>
          </cell>
          <cell r="BI207">
            <v>63328.19</v>
          </cell>
        </row>
        <row r="208">
          <cell r="B208" t="str">
            <v>AXA COLPATRIA</v>
          </cell>
          <cell r="C208">
            <v>127547.82</v>
          </cell>
          <cell r="D208">
            <v>87209.8</v>
          </cell>
          <cell r="F208">
            <v>86641.63</v>
          </cell>
          <cell r="G208">
            <v>65528.53</v>
          </cell>
          <cell r="I208">
            <v>-4764.3599999999997</v>
          </cell>
          <cell r="J208">
            <v>-10975.83</v>
          </cell>
          <cell r="L208">
            <v>91405.99</v>
          </cell>
          <cell r="M208">
            <v>76504.350000000006</v>
          </cell>
          <cell r="O208">
            <v>3784.21</v>
          </cell>
          <cell r="P208">
            <v>1048.6099999999999</v>
          </cell>
          <cell r="R208">
            <v>87621.78</v>
          </cell>
          <cell r="S208">
            <v>75455.740000000005</v>
          </cell>
          <cell r="U208">
            <v>46121.9</v>
          </cell>
          <cell r="V208">
            <v>35777.81</v>
          </cell>
          <cell r="X208">
            <v>44791.95</v>
          </cell>
          <cell r="Y208">
            <v>34039.97</v>
          </cell>
          <cell r="AA208">
            <v>8728.5300000000007</v>
          </cell>
          <cell r="AB208">
            <v>4521.0200000000004</v>
          </cell>
          <cell r="AD208">
            <v>53520.480000000003</v>
          </cell>
          <cell r="AE208">
            <v>38560.99</v>
          </cell>
          <cell r="AG208">
            <v>52000.6</v>
          </cell>
          <cell r="AH208">
            <v>37085.71</v>
          </cell>
          <cell r="AJ208">
            <v>25497.17</v>
          </cell>
          <cell r="AK208">
            <v>17001.599999999999</v>
          </cell>
          <cell r="AM208">
            <v>23055.79</v>
          </cell>
          <cell r="AN208">
            <v>15225.03</v>
          </cell>
          <cell r="AP208">
            <v>-432.65</v>
          </cell>
          <cell r="AQ208">
            <v>-266.73</v>
          </cell>
          <cell r="AS208">
            <v>5967.39</v>
          </cell>
          <cell r="AT208">
            <v>5262.4</v>
          </cell>
          <cell r="AV208">
            <v>27523.74</v>
          </cell>
          <cell r="AW208">
            <v>24006.98</v>
          </cell>
          <cell r="AY208">
            <v>173.63</v>
          </cell>
          <cell r="AZ208">
            <v>149.75</v>
          </cell>
          <cell r="BB208">
            <v>-20666.73</v>
          </cell>
          <cell r="BC208">
            <v>-6007.41</v>
          </cell>
          <cell r="BE208">
            <v>8854.93</v>
          </cell>
          <cell r="BF208">
            <v>16865.61</v>
          </cell>
          <cell r="BH208">
            <v>108288.51</v>
          </cell>
          <cell r="BI208">
            <v>81463.149999999994</v>
          </cell>
        </row>
        <row r="209">
          <cell r="B209" t="str">
            <v>ALLIANZ VIDA</v>
          </cell>
          <cell r="C209">
            <v>297908.96999999997</v>
          </cell>
          <cell r="D209">
            <v>287480.21999999997</v>
          </cell>
          <cell r="F209">
            <v>294720.86</v>
          </cell>
          <cell r="G209">
            <v>283705.46999999997</v>
          </cell>
          <cell r="I209">
            <v>11081.3</v>
          </cell>
          <cell r="J209">
            <v>5319.01</v>
          </cell>
          <cell r="L209">
            <v>283639.56</v>
          </cell>
          <cell r="M209">
            <v>278386.46000000002</v>
          </cell>
          <cell r="O209">
            <v>3505.77</v>
          </cell>
          <cell r="P209">
            <v>3722</v>
          </cell>
          <cell r="R209">
            <v>280133.78999999998</v>
          </cell>
          <cell r="S209">
            <v>274664.46000000002</v>
          </cell>
          <cell r="U209">
            <v>202742.83</v>
          </cell>
          <cell r="V209">
            <v>225955.33</v>
          </cell>
          <cell r="X209">
            <v>200086.24</v>
          </cell>
          <cell r="Y209">
            <v>222795.32</v>
          </cell>
          <cell r="AA209">
            <v>10550.42</v>
          </cell>
          <cell r="AB209">
            <v>-29.94</v>
          </cell>
          <cell r="AD209">
            <v>210636.66</v>
          </cell>
          <cell r="AE209">
            <v>222765.38</v>
          </cell>
          <cell r="AG209">
            <v>206227.01</v>
          </cell>
          <cell r="AH209">
            <v>219232.85</v>
          </cell>
          <cell r="AJ209">
            <v>29601.5</v>
          </cell>
          <cell r="AK209">
            <v>38978.83</v>
          </cell>
          <cell r="AM209">
            <v>29510.880000000001</v>
          </cell>
          <cell r="AN209">
            <v>38948.620000000003</v>
          </cell>
          <cell r="AP209">
            <v>-1869.48</v>
          </cell>
          <cell r="AQ209">
            <v>-699.73</v>
          </cell>
          <cell r="AS209">
            <v>18556.34</v>
          </cell>
          <cell r="AT209">
            <v>19395.77</v>
          </cell>
          <cell r="AV209">
            <v>76961.36</v>
          </cell>
          <cell r="AW209">
            <v>89431.61</v>
          </cell>
          <cell r="AY209">
            <v>1749.35</v>
          </cell>
          <cell r="AZ209">
            <v>211.03</v>
          </cell>
          <cell r="BB209">
            <v>-51001.67</v>
          </cell>
          <cell r="BC209">
            <v>-91855.7</v>
          </cell>
          <cell r="BE209">
            <v>-24782.66</v>
          </cell>
          <cell r="BF209">
            <v>9903.4599999999991</v>
          </cell>
          <cell r="BH209">
            <v>331135.46000000002</v>
          </cell>
          <cell r="BI209">
            <v>366520.16</v>
          </cell>
        </row>
        <row r="210">
          <cell r="B210" t="str">
            <v>EQUIDAD</v>
          </cell>
          <cell r="C210">
            <v>90360.63</v>
          </cell>
          <cell r="D210">
            <v>110160.38</v>
          </cell>
          <cell r="F210">
            <v>68362.33</v>
          </cell>
          <cell r="G210">
            <v>82097.84</v>
          </cell>
          <cell r="I210">
            <v>312.52</v>
          </cell>
          <cell r="J210">
            <v>-1191.42</v>
          </cell>
          <cell r="L210">
            <v>68049.81</v>
          </cell>
          <cell r="M210">
            <v>83289.259999999995</v>
          </cell>
          <cell r="O210">
            <v>971.1</v>
          </cell>
          <cell r="P210">
            <v>147.08000000000001</v>
          </cell>
          <cell r="R210">
            <v>67078.710000000006</v>
          </cell>
          <cell r="S210">
            <v>83142.179999999993</v>
          </cell>
          <cell r="U210">
            <v>35537.919999999998</v>
          </cell>
          <cell r="V210">
            <v>45358.44</v>
          </cell>
          <cell r="X210">
            <v>35482.25</v>
          </cell>
          <cell r="Y210">
            <v>43649.39</v>
          </cell>
          <cell r="AA210">
            <v>5105.71</v>
          </cell>
          <cell r="AB210">
            <v>-139.53</v>
          </cell>
          <cell r="AD210">
            <v>40587.96</v>
          </cell>
          <cell r="AE210">
            <v>43509.87</v>
          </cell>
          <cell r="AG210">
            <v>40587.96</v>
          </cell>
          <cell r="AH210">
            <v>43509.87</v>
          </cell>
          <cell r="AJ210">
            <v>4813.32</v>
          </cell>
          <cell r="AK210">
            <v>6329.63</v>
          </cell>
          <cell r="AM210">
            <v>4199.58</v>
          </cell>
          <cell r="AN210">
            <v>5400.9</v>
          </cell>
          <cell r="AP210">
            <v>-3027.29</v>
          </cell>
          <cell r="AQ210">
            <v>-541.4</v>
          </cell>
          <cell r="AS210">
            <v>5714.67</v>
          </cell>
          <cell r="AT210">
            <v>8035.52</v>
          </cell>
          <cell r="AV210">
            <v>12100.06</v>
          </cell>
          <cell r="AW210">
            <v>30561.360000000001</v>
          </cell>
          <cell r="AY210">
            <v>2785.67</v>
          </cell>
          <cell r="AZ210">
            <v>284.56</v>
          </cell>
          <cell r="BB210">
            <v>4718.0600000000004</v>
          </cell>
          <cell r="BC210">
            <v>-4108.62</v>
          </cell>
          <cell r="BE210">
            <v>9740.9599999999991</v>
          </cell>
          <cell r="BF210">
            <v>-7072.03</v>
          </cell>
          <cell r="BH210">
            <v>62360.65</v>
          </cell>
          <cell r="BI210">
            <v>87250.81</v>
          </cell>
        </row>
        <row r="211">
          <cell r="B211" t="str">
            <v>ESTADO VIDA</v>
          </cell>
          <cell r="C211">
            <v>61438.13</v>
          </cell>
          <cell r="D211">
            <v>67388.44</v>
          </cell>
          <cell r="F211">
            <v>59701.68</v>
          </cell>
          <cell r="G211">
            <v>65362.33</v>
          </cell>
          <cell r="I211">
            <v>6310.65</v>
          </cell>
          <cell r="J211">
            <v>-14497.02</v>
          </cell>
          <cell r="L211">
            <v>53391.03</v>
          </cell>
          <cell r="M211">
            <v>79859.34</v>
          </cell>
          <cell r="O211">
            <v>1390.82</v>
          </cell>
          <cell r="P211">
            <v>829.67</v>
          </cell>
          <cell r="R211">
            <v>52000.21</v>
          </cell>
          <cell r="S211">
            <v>79029.67</v>
          </cell>
          <cell r="U211">
            <v>26998.02</v>
          </cell>
          <cell r="V211">
            <v>26460.3</v>
          </cell>
          <cell r="X211">
            <v>24876.77</v>
          </cell>
          <cell r="Y211">
            <v>25800.83</v>
          </cell>
          <cell r="AA211">
            <v>-472.99</v>
          </cell>
          <cell r="AB211">
            <v>13777.94</v>
          </cell>
          <cell r="AD211">
            <v>24403.79</v>
          </cell>
          <cell r="AE211">
            <v>39578.76</v>
          </cell>
          <cell r="AG211">
            <v>24303.75</v>
          </cell>
          <cell r="AH211">
            <v>38157.1</v>
          </cell>
          <cell r="AJ211">
            <v>13647.23</v>
          </cell>
          <cell r="AK211">
            <v>14937.82</v>
          </cell>
          <cell r="AM211">
            <v>13643.75</v>
          </cell>
          <cell r="AN211">
            <v>14987.51</v>
          </cell>
          <cell r="AP211">
            <v>-213.63</v>
          </cell>
          <cell r="AQ211">
            <v>0</v>
          </cell>
          <cell r="AS211">
            <v>4207.25</v>
          </cell>
          <cell r="AT211">
            <v>4596.68</v>
          </cell>
          <cell r="AV211">
            <v>9227.35</v>
          </cell>
          <cell r="AW211">
            <v>11747.14</v>
          </cell>
          <cell r="AY211">
            <v>1114.46</v>
          </cell>
          <cell r="AZ211">
            <v>1401.79</v>
          </cell>
          <cell r="BB211">
            <v>-282.72000000000003</v>
          </cell>
          <cell r="BC211">
            <v>8139.45</v>
          </cell>
          <cell r="BE211">
            <v>2496.61</v>
          </cell>
          <cell r="BF211">
            <v>8033.76</v>
          </cell>
          <cell r="BH211">
            <v>52282.93</v>
          </cell>
          <cell r="BI211">
            <v>70890.22</v>
          </cell>
        </row>
        <row r="212">
          <cell r="B212" t="str">
            <v>GENERALI</v>
          </cell>
          <cell r="C212">
            <v>41892.800000000003</v>
          </cell>
          <cell r="D212">
            <v>43511.77</v>
          </cell>
          <cell r="F212">
            <v>33644.33</v>
          </cell>
          <cell r="G212">
            <v>33100.97</v>
          </cell>
          <cell r="I212">
            <v>2429.73</v>
          </cell>
          <cell r="J212">
            <v>52.97</v>
          </cell>
          <cell r="L212">
            <v>31214.6</v>
          </cell>
          <cell r="M212">
            <v>33048</v>
          </cell>
          <cell r="O212">
            <v>1722.26</v>
          </cell>
          <cell r="P212">
            <v>1767</v>
          </cell>
          <cell r="R212">
            <v>29492.34</v>
          </cell>
          <cell r="S212">
            <v>31281</v>
          </cell>
          <cell r="U212">
            <v>18830.11</v>
          </cell>
          <cell r="V212">
            <v>22930.57</v>
          </cell>
          <cell r="X212">
            <v>12560.46</v>
          </cell>
          <cell r="Y212">
            <v>17612.560000000001</v>
          </cell>
          <cell r="AA212">
            <v>706.2</v>
          </cell>
          <cell r="AB212">
            <v>1430.5</v>
          </cell>
          <cell r="AD212">
            <v>13266.66</v>
          </cell>
          <cell r="AE212">
            <v>19043.060000000001</v>
          </cell>
          <cell r="AG212">
            <v>13263.66</v>
          </cell>
          <cell r="AH212">
            <v>17957.990000000002</v>
          </cell>
          <cell r="AJ212">
            <v>8394.2999999999993</v>
          </cell>
          <cell r="AK212">
            <v>7850.61</v>
          </cell>
          <cell r="AM212">
            <v>6226.17</v>
          </cell>
          <cell r="AN212">
            <v>5579.2</v>
          </cell>
          <cell r="AP212">
            <v>-29.03</v>
          </cell>
          <cell r="AQ212">
            <v>0</v>
          </cell>
          <cell r="AS212">
            <v>4789.42</v>
          </cell>
          <cell r="AT212">
            <v>5390.47</v>
          </cell>
          <cell r="AV212">
            <v>4266.72</v>
          </cell>
          <cell r="AW212">
            <v>5025.5</v>
          </cell>
          <cell r="AY212">
            <v>71.22</v>
          </cell>
          <cell r="AZ212">
            <v>45.37</v>
          </cell>
          <cell r="BB212">
            <v>904.18</v>
          </cell>
          <cell r="BC212">
            <v>-2717.53</v>
          </cell>
          <cell r="BE212">
            <v>1347.74</v>
          </cell>
          <cell r="BF212">
            <v>-1699.82</v>
          </cell>
          <cell r="BH212">
            <v>28588.16</v>
          </cell>
          <cell r="BI212">
            <v>33998.53</v>
          </cell>
        </row>
        <row r="213">
          <cell r="B213" t="str">
            <v>GLOBAL</v>
          </cell>
          <cell r="C213">
            <v>82533.86</v>
          </cell>
          <cell r="D213">
            <v>132738.67000000001</v>
          </cell>
          <cell r="F213">
            <v>80332.37</v>
          </cell>
          <cell r="G213">
            <v>130419.98</v>
          </cell>
          <cell r="I213">
            <v>113511.44</v>
          </cell>
          <cell r="J213">
            <v>156487.91</v>
          </cell>
          <cell r="L213">
            <v>-33179.07</v>
          </cell>
          <cell r="M213">
            <v>-26067.93</v>
          </cell>
          <cell r="O213">
            <v>54</v>
          </cell>
          <cell r="P213">
            <v>54</v>
          </cell>
          <cell r="R213">
            <v>-33233.07</v>
          </cell>
          <cell r="S213">
            <v>-26121.93</v>
          </cell>
          <cell r="U213">
            <v>25912.31</v>
          </cell>
          <cell r="V213">
            <v>31045.23</v>
          </cell>
          <cell r="X213">
            <v>25531.78</v>
          </cell>
          <cell r="Y213">
            <v>29550.99</v>
          </cell>
          <cell r="AA213">
            <v>13430.58</v>
          </cell>
          <cell r="AB213">
            <v>21614.639999999999</v>
          </cell>
          <cell r="AD213">
            <v>38962.36</v>
          </cell>
          <cell r="AE213">
            <v>51165.63</v>
          </cell>
          <cell r="AG213">
            <v>38962.36</v>
          </cell>
          <cell r="AH213">
            <v>51165.63</v>
          </cell>
          <cell r="AJ213">
            <v>3708.06</v>
          </cell>
          <cell r="AK213">
            <v>4280.03</v>
          </cell>
          <cell r="AM213">
            <v>3400.53</v>
          </cell>
          <cell r="AN213">
            <v>3996.82</v>
          </cell>
          <cell r="AP213">
            <v>-60.91</v>
          </cell>
          <cell r="AQ213">
            <v>0</v>
          </cell>
          <cell r="AS213">
            <v>4316.8100000000004</v>
          </cell>
          <cell r="AT213">
            <v>5369.49</v>
          </cell>
          <cell r="AV213">
            <v>6684.35</v>
          </cell>
          <cell r="AW213">
            <v>7342.78</v>
          </cell>
          <cell r="AY213">
            <v>49.18</v>
          </cell>
          <cell r="AZ213">
            <v>4.55</v>
          </cell>
          <cell r="BB213">
            <v>-86585.38</v>
          </cell>
          <cell r="BC213">
            <v>-94001.21</v>
          </cell>
          <cell r="BE213">
            <v>-1957.44</v>
          </cell>
          <cell r="BF213">
            <v>14996.42</v>
          </cell>
          <cell r="BH213">
            <v>53352.31</v>
          </cell>
          <cell r="BI213">
            <v>67879.27</v>
          </cell>
        </row>
        <row r="214">
          <cell r="B214" t="str">
            <v>LIBERTY</v>
          </cell>
          <cell r="C214">
            <v>166585.79999999999</v>
          </cell>
          <cell r="D214">
            <v>172501.2</v>
          </cell>
          <cell r="F214">
            <v>164287.51999999999</v>
          </cell>
          <cell r="G214">
            <v>169851.51999999999</v>
          </cell>
          <cell r="I214">
            <v>7806.36</v>
          </cell>
          <cell r="J214">
            <v>13811.26</v>
          </cell>
          <cell r="L214">
            <v>156481.16</v>
          </cell>
          <cell r="M214">
            <v>156040.26</v>
          </cell>
          <cell r="O214">
            <v>3177.35</v>
          </cell>
          <cell r="P214">
            <v>2369.6999999999998</v>
          </cell>
          <cell r="R214">
            <v>153303.81</v>
          </cell>
          <cell r="S214">
            <v>153670.54999999999</v>
          </cell>
          <cell r="U214">
            <v>65024.959999999999</v>
          </cell>
          <cell r="V214">
            <v>66695.149999999994</v>
          </cell>
          <cell r="X214">
            <v>64495.18</v>
          </cell>
          <cell r="Y214">
            <v>64690.59</v>
          </cell>
          <cell r="AA214">
            <v>824.33</v>
          </cell>
          <cell r="AB214">
            <v>-4132.09</v>
          </cell>
          <cell r="AD214">
            <v>65319.51</v>
          </cell>
          <cell r="AE214">
            <v>60558.5</v>
          </cell>
          <cell r="AG214">
            <v>64983.88</v>
          </cell>
          <cell r="AH214">
            <v>59647.63</v>
          </cell>
          <cell r="AJ214">
            <v>38659.14</v>
          </cell>
          <cell r="AK214">
            <v>41256.32</v>
          </cell>
          <cell r="AM214">
            <v>38532.949999999997</v>
          </cell>
          <cell r="AN214">
            <v>41152.81</v>
          </cell>
          <cell r="AP214">
            <v>-2312.91</v>
          </cell>
          <cell r="AQ214">
            <v>-1595.72</v>
          </cell>
          <cell r="AS214">
            <v>19164.25</v>
          </cell>
          <cell r="AT214">
            <v>18354</v>
          </cell>
          <cell r="AV214">
            <v>59132.95</v>
          </cell>
          <cell r="AW214">
            <v>57649.01</v>
          </cell>
          <cell r="AY214">
            <v>3494.57</v>
          </cell>
          <cell r="AZ214">
            <v>1224.01</v>
          </cell>
          <cell r="BB214">
            <v>-29691.88</v>
          </cell>
          <cell r="BC214">
            <v>-22761.19</v>
          </cell>
          <cell r="BE214">
            <v>-7746.05</v>
          </cell>
          <cell r="BF214">
            <v>7282.25</v>
          </cell>
          <cell r="BH214">
            <v>182995.68</v>
          </cell>
          <cell r="BI214">
            <v>176431.75</v>
          </cell>
        </row>
        <row r="215">
          <cell r="B215" t="str">
            <v>MAPFRE</v>
          </cell>
          <cell r="C215">
            <v>191577.29</v>
          </cell>
          <cell r="D215">
            <v>169020.7</v>
          </cell>
          <cell r="F215">
            <v>159103.20000000001</v>
          </cell>
          <cell r="G215">
            <v>149128.92000000001</v>
          </cell>
          <cell r="I215">
            <v>43911.24</v>
          </cell>
          <cell r="J215">
            <v>49067.02</v>
          </cell>
          <cell r="L215">
            <v>115191.96</v>
          </cell>
          <cell r="M215">
            <v>100061.89</v>
          </cell>
          <cell r="O215">
            <v>588.74</v>
          </cell>
          <cell r="P215">
            <v>2012.26</v>
          </cell>
          <cell r="R215">
            <v>114603.22</v>
          </cell>
          <cell r="S215">
            <v>98049.64</v>
          </cell>
          <cell r="U215">
            <v>84490.98</v>
          </cell>
          <cell r="V215">
            <v>77635.23</v>
          </cell>
          <cell r="X215">
            <v>65561.17</v>
          </cell>
          <cell r="Y215">
            <v>66844.570000000007</v>
          </cell>
          <cell r="AA215">
            <v>1345.13</v>
          </cell>
          <cell r="AB215">
            <v>10498.47</v>
          </cell>
          <cell r="AD215">
            <v>66906.3</v>
          </cell>
          <cell r="AE215">
            <v>77343.039999999994</v>
          </cell>
          <cell r="AG215">
            <v>66896.160000000003</v>
          </cell>
          <cell r="AH215">
            <v>76942.66</v>
          </cell>
          <cell r="AJ215">
            <v>30940.19</v>
          </cell>
          <cell r="AK215">
            <v>29569.17</v>
          </cell>
          <cell r="AM215">
            <v>25509.63</v>
          </cell>
          <cell r="AN215">
            <v>26422.36</v>
          </cell>
          <cell r="AP215">
            <v>-2113.91</v>
          </cell>
          <cell r="AQ215">
            <v>-3734.34</v>
          </cell>
          <cell r="AS215">
            <v>9455.1</v>
          </cell>
          <cell r="AT215">
            <v>11422.57</v>
          </cell>
          <cell r="AV215">
            <v>21115.9</v>
          </cell>
          <cell r="AW215">
            <v>22323.7</v>
          </cell>
          <cell r="AY215">
            <v>5269.51</v>
          </cell>
          <cell r="AZ215">
            <v>4080.51</v>
          </cell>
          <cell r="BB215">
            <v>-11529.17</v>
          </cell>
          <cell r="BC215">
            <v>-39407.83</v>
          </cell>
          <cell r="BE215">
            <v>13098.96</v>
          </cell>
          <cell r="BF215">
            <v>-6553.85</v>
          </cell>
          <cell r="BH215">
            <v>126132.39</v>
          </cell>
          <cell r="BI215">
            <v>137457.47</v>
          </cell>
        </row>
        <row r="216">
          <cell r="B216" t="str">
            <v>MUNDIAL</v>
          </cell>
          <cell r="C216">
            <v>7727.77</v>
          </cell>
          <cell r="D216">
            <v>21109.17</v>
          </cell>
          <cell r="F216">
            <v>1198.26</v>
          </cell>
          <cell r="G216">
            <v>3075.58</v>
          </cell>
          <cell r="I216">
            <v>136.57</v>
          </cell>
          <cell r="J216">
            <v>156.07</v>
          </cell>
          <cell r="L216">
            <v>1061.7</v>
          </cell>
          <cell r="M216">
            <v>2919.52</v>
          </cell>
          <cell r="O216">
            <v>33.75</v>
          </cell>
          <cell r="P216">
            <v>33</v>
          </cell>
          <cell r="R216">
            <v>1027.95</v>
          </cell>
          <cell r="S216">
            <v>2886.52</v>
          </cell>
          <cell r="U216">
            <v>637.83000000000004</v>
          </cell>
          <cell r="V216">
            <v>8263.33</v>
          </cell>
          <cell r="X216">
            <v>433.67</v>
          </cell>
          <cell r="Y216">
            <v>1735.16</v>
          </cell>
          <cell r="AA216">
            <v>-13.59</v>
          </cell>
          <cell r="AB216">
            <v>242.14</v>
          </cell>
          <cell r="AD216">
            <v>420.09</v>
          </cell>
          <cell r="AE216">
            <v>1977.3</v>
          </cell>
          <cell r="AG216">
            <v>420.09</v>
          </cell>
          <cell r="AH216">
            <v>1977.3</v>
          </cell>
          <cell r="AJ216">
            <v>367.13</v>
          </cell>
          <cell r="AK216">
            <v>845.73</v>
          </cell>
          <cell r="AM216">
            <v>-283.98</v>
          </cell>
          <cell r="AN216">
            <v>-468.44</v>
          </cell>
          <cell r="AP216">
            <v>-37.450000000000003</v>
          </cell>
          <cell r="AQ216">
            <v>-10.59</v>
          </cell>
          <cell r="AS216">
            <v>821.06</v>
          </cell>
          <cell r="AT216">
            <v>973.01</v>
          </cell>
          <cell r="AV216">
            <v>441.81</v>
          </cell>
          <cell r="AW216">
            <v>1096.33</v>
          </cell>
          <cell r="AY216">
            <v>66.66</v>
          </cell>
          <cell r="AZ216">
            <v>94.88</v>
          </cell>
          <cell r="BB216">
            <v>-400.23</v>
          </cell>
          <cell r="BC216">
            <v>-775.98</v>
          </cell>
          <cell r="BE216">
            <v>229.15</v>
          </cell>
          <cell r="BF216">
            <v>-301.38</v>
          </cell>
          <cell r="BH216">
            <v>1428.18</v>
          </cell>
          <cell r="BI216">
            <v>3662.5</v>
          </cell>
        </row>
        <row r="217">
          <cell r="B217" t="str">
            <v>PANAMERICAN</v>
          </cell>
          <cell r="C217">
            <v>12978.76</v>
          </cell>
          <cell r="D217">
            <v>17940.38</v>
          </cell>
          <cell r="F217">
            <v>12252.08</v>
          </cell>
          <cell r="G217">
            <v>17045.919999999998</v>
          </cell>
          <cell r="I217">
            <v>-1119.45</v>
          </cell>
          <cell r="J217">
            <v>-1823.86</v>
          </cell>
          <cell r="L217">
            <v>13371.53</v>
          </cell>
          <cell r="M217">
            <v>18869.78</v>
          </cell>
          <cell r="O217">
            <v>538.87</v>
          </cell>
          <cell r="P217">
            <v>704.43</v>
          </cell>
          <cell r="R217">
            <v>12832.67</v>
          </cell>
          <cell r="S217">
            <v>18165.349999999999</v>
          </cell>
          <cell r="U217">
            <v>7544.15</v>
          </cell>
          <cell r="V217">
            <v>7715.66</v>
          </cell>
          <cell r="X217">
            <v>7544.15</v>
          </cell>
          <cell r="Y217">
            <v>7715.66</v>
          </cell>
          <cell r="AA217">
            <v>558.6</v>
          </cell>
          <cell r="AB217">
            <v>1087.7</v>
          </cell>
          <cell r="AD217">
            <v>8102.75</v>
          </cell>
          <cell r="AE217">
            <v>8803.36</v>
          </cell>
          <cell r="AG217">
            <v>8102.75</v>
          </cell>
          <cell r="AH217">
            <v>8803.36</v>
          </cell>
          <cell r="AJ217">
            <v>1707.7</v>
          </cell>
          <cell r="AK217">
            <v>4680.72</v>
          </cell>
          <cell r="AM217">
            <v>1577.51</v>
          </cell>
          <cell r="AN217">
            <v>4611.8500000000004</v>
          </cell>
          <cell r="AP217">
            <v>-0.23</v>
          </cell>
          <cell r="AQ217">
            <v>-974.79</v>
          </cell>
          <cell r="AS217">
            <v>1832.35</v>
          </cell>
          <cell r="AT217">
            <v>3632.79</v>
          </cell>
          <cell r="AV217">
            <v>2633.43</v>
          </cell>
          <cell r="AW217">
            <v>4653.04</v>
          </cell>
          <cell r="AY217">
            <v>120.84</v>
          </cell>
          <cell r="AZ217">
            <v>2.56</v>
          </cell>
          <cell r="BB217">
            <v>-1433.98</v>
          </cell>
          <cell r="BC217">
            <v>-2563.46</v>
          </cell>
          <cell r="BE217">
            <v>495.57</v>
          </cell>
          <cell r="BF217">
            <v>-925.88</v>
          </cell>
          <cell r="BH217">
            <v>14266.64</v>
          </cell>
          <cell r="BI217">
            <v>20728.8</v>
          </cell>
        </row>
        <row r="218">
          <cell r="B218" t="str">
            <v>POSITIVA</v>
          </cell>
          <cell r="C218">
            <v>72284.89</v>
          </cell>
          <cell r="D218">
            <v>39655.01</v>
          </cell>
          <cell r="F218">
            <v>71918.37</v>
          </cell>
          <cell r="G218">
            <v>39213.47</v>
          </cell>
          <cell r="I218">
            <v>-7930.25</v>
          </cell>
          <cell r="J218">
            <v>-13909.2</v>
          </cell>
          <cell r="L218">
            <v>79848.61</v>
          </cell>
          <cell r="M218">
            <v>53122.67</v>
          </cell>
          <cell r="O218">
            <v>818.95</v>
          </cell>
          <cell r="P218">
            <v>659.69</v>
          </cell>
          <cell r="R218">
            <v>79029.67</v>
          </cell>
          <cell r="S218">
            <v>52462.98</v>
          </cell>
          <cell r="U218">
            <v>113535.34</v>
          </cell>
          <cell r="V218">
            <v>102201.88</v>
          </cell>
          <cell r="X218">
            <v>113479.2</v>
          </cell>
          <cell r="Y218">
            <v>102036.05</v>
          </cell>
          <cell r="AA218">
            <v>-52965.85</v>
          </cell>
          <cell r="AB218">
            <v>-1394.99</v>
          </cell>
          <cell r="AD218">
            <v>60513.35</v>
          </cell>
          <cell r="AE218">
            <v>100641.06</v>
          </cell>
          <cell r="AG218">
            <v>59331.360000000001</v>
          </cell>
          <cell r="AH218">
            <v>100398.1</v>
          </cell>
          <cell r="AJ218">
            <v>6599.9</v>
          </cell>
          <cell r="AK218">
            <v>4605.8900000000003</v>
          </cell>
          <cell r="AM218">
            <v>6588.93</v>
          </cell>
          <cell r="AN218">
            <v>4590.3599999999997</v>
          </cell>
          <cell r="AP218">
            <v>-541.5</v>
          </cell>
          <cell r="AQ218">
            <v>-229.47</v>
          </cell>
          <cell r="AS218">
            <v>24337.8</v>
          </cell>
          <cell r="AT218">
            <v>15055.73</v>
          </cell>
          <cell r="AV218">
            <v>62308.14</v>
          </cell>
          <cell r="AW218">
            <v>25320.3</v>
          </cell>
          <cell r="AY218">
            <v>660.78</v>
          </cell>
          <cell r="AZ218">
            <v>4137.09</v>
          </cell>
          <cell r="BB218">
            <v>-73655.850000000006</v>
          </cell>
          <cell r="BC218">
            <v>-96809.11</v>
          </cell>
          <cell r="BE218">
            <v>5528.12</v>
          </cell>
          <cell r="BF218">
            <v>-19234.47</v>
          </cell>
          <cell r="BH218">
            <v>152685.51999999999</v>
          </cell>
          <cell r="BI218">
            <v>149272.1</v>
          </cell>
        </row>
        <row r="219">
          <cell r="B219" t="str">
            <v>PREVISORA</v>
          </cell>
          <cell r="C219">
            <v>56420.9</v>
          </cell>
          <cell r="D219">
            <v>48094.65</v>
          </cell>
          <cell r="F219">
            <v>56420.9</v>
          </cell>
          <cell r="G219">
            <v>48094.65</v>
          </cell>
          <cell r="I219">
            <v>520.37</v>
          </cell>
          <cell r="J219">
            <v>4289.9799999999996</v>
          </cell>
          <cell r="L219">
            <v>55900.53</v>
          </cell>
          <cell r="M219">
            <v>43804.68</v>
          </cell>
          <cell r="O219">
            <v>828.5</v>
          </cell>
          <cell r="P219">
            <v>882.6</v>
          </cell>
          <cell r="R219">
            <v>55072.04</v>
          </cell>
          <cell r="S219">
            <v>42922.07</v>
          </cell>
          <cell r="U219">
            <v>24311.59</v>
          </cell>
          <cell r="V219">
            <v>27901.64</v>
          </cell>
          <cell r="X219">
            <v>24311.59</v>
          </cell>
          <cell r="Y219">
            <v>27901.64</v>
          </cell>
          <cell r="AA219">
            <v>7336.13</v>
          </cell>
          <cell r="AB219">
            <v>2612.79</v>
          </cell>
          <cell r="AD219">
            <v>31647.72</v>
          </cell>
          <cell r="AE219">
            <v>30514.43</v>
          </cell>
          <cell r="AG219">
            <v>31647.72</v>
          </cell>
          <cell r="AH219">
            <v>30494.87</v>
          </cell>
          <cell r="AJ219">
            <v>4618.82</v>
          </cell>
          <cell r="AK219">
            <v>4761.54</v>
          </cell>
          <cell r="AM219">
            <v>4618.82</v>
          </cell>
          <cell r="AN219">
            <v>4353.08</v>
          </cell>
          <cell r="AP219">
            <v>-936.2</v>
          </cell>
          <cell r="AQ219">
            <v>-1113.48</v>
          </cell>
          <cell r="AS219">
            <v>2625.02</v>
          </cell>
          <cell r="AT219">
            <v>2468.67</v>
          </cell>
          <cell r="AV219">
            <v>8053</v>
          </cell>
          <cell r="AW219">
            <v>7012.93</v>
          </cell>
          <cell r="AY219">
            <v>347.83</v>
          </cell>
          <cell r="AZ219">
            <v>799.85</v>
          </cell>
          <cell r="BB219">
            <v>8715.84</v>
          </cell>
          <cell r="BC219">
            <v>-1093.8399999999999</v>
          </cell>
          <cell r="BE219">
            <v>12099.11</v>
          </cell>
          <cell r="BF219">
            <v>3905.74</v>
          </cell>
          <cell r="BH219">
            <v>46356.19</v>
          </cell>
          <cell r="BI219">
            <v>44015.91</v>
          </cell>
        </row>
        <row r="220">
          <cell r="B220" t="str">
            <v>QBE</v>
          </cell>
          <cell r="C220">
            <v>26128.33</v>
          </cell>
          <cell r="D220">
            <v>25815.919999999998</v>
          </cell>
          <cell r="F220">
            <v>25642.22</v>
          </cell>
          <cell r="G220">
            <v>25699.119999999999</v>
          </cell>
          <cell r="I220">
            <v>-6140.7</v>
          </cell>
          <cell r="J220">
            <v>-4157.3</v>
          </cell>
          <cell r="L220">
            <v>31782.92</v>
          </cell>
          <cell r="M220">
            <v>29856.42</v>
          </cell>
          <cell r="O220">
            <v>79.900000000000006</v>
          </cell>
          <cell r="P220">
            <v>79.91</v>
          </cell>
          <cell r="R220">
            <v>31703.02</v>
          </cell>
          <cell r="S220">
            <v>29776.51</v>
          </cell>
          <cell r="U220">
            <v>30254.17</v>
          </cell>
          <cell r="V220">
            <v>24416.63</v>
          </cell>
          <cell r="X220">
            <v>26240.07</v>
          </cell>
          <cell r="Y220">
            <v>24122.21</v>
          </cell>
          <cell r="AA220">
            <v>-2259.7199999999998</v>
          </cell>
          <cell r="AB220">
            <v>-7746.1</v>
          </cell>
          <cell r="AD220">
            <v>23980.36</v>
          </cell>
          <cell r="AE220">
            <v>16376.11</v>
          </cell>
          <cell r="AG220">
            <v>23980.36</v>
          </cell>
          <cell r="AH220">
            <v>16376.11</v>
          </cell>
          <cell r="AJ220">
            <v>2471.0500000000002</v>
          </cell>
          <cell r="AK220">
            <v>2378.1999999999998</v>
          </cell>
          <cell r="AM220">
            <v>2330.04</v>
          </cell>
          <cell r="AN220">
            <v>2376.1999999999998</v>
          </cell>
          <cell r="AP220">
            <v>-274.73</v>
          </cell>
          <cell r="AQ220">
            <v>-6865.94</v>
          </cell>
          <cell r="AS220">
            <v>1362.36</v>
          </cell>
          <cell r="AT220">
            <v>1570.54</v>
          </cell>
          <cell r="AV220">
            <v>6734.76</v>
          </cell>
          <cell r="AW220">
            <v>7341.47</v>
          </cell>
          <cell r="AY220">
            <v>5030.21</v>
          </cell>
          <cell r="AZ220">
            <v>1188.8</v>
          </cell>
          <cell r="BB220">
            <v>-7459.98</v>
          </cell>
          <cell r="BC220">
            <v>7789.32</v>
          </cell>
          <cell r="BE220">
            <v>-6624.07</v>
          </cell>
          <cell r="BF220">
            <v>10384.67</v>
          </cell>
          <cell r="BH220">
            <v>39163</v>
          </cell>
          <cell r="BI220">
            <v>21987.18</v>
          </cell>
        </row>
        <row r="221">
          <cell r="B221" t="str">
            <v>RSA</v>
          </cell>
          <cell r="C221">
            <v>58921.71</v>
          </cell>
          <cell r="D221">
            <v>59305.61</v>
          </cell>
          <cell r="F221">
            <v>58878.06</v>
          </cell>
          <cell r="G221">
            <v>59289.81</v>
          </cell>
          <cell r="I221">
            <v>-8298.89</v>
          </cell>
          <cell r="J221">
            <v>-2556.4499999999998</v>
          </cell>
          <cell r="L221">
            <v>67176.94</v>
          </cell>
          <cell r="M221">
            <v>61846.26</v>
          </cell>
          <cell r="O221">
            <v>1516.48</v>
          </cell>
          <cell r="P221">
            <v>1697.62</v>
          </cell>
          <cell r="R221">
            <v>65660.460000000006</v>
          </cell>
          <cell r="S221">
            <v>60148.639999999999</v>
          </cell>
          <cell r="U221">
            <v>23070.86</v>
          </cell>
          <cell r="V221">
            <v>19678.32</v>
          </cell>
          <cell r="X221">
            <v>23042.18</v>
          </cell>
          <cell r="Y221">
            <v>19639.48</v>
          </cell>
          <cell r="AA221">
            <v>1450</v>
          </cell>
          <cell r="AB221">
            <v>2339.21</v>
          </cell>
          <cell r="AD221">
            <v>24492.18</v>
          </cell>
          <cell r="AE221">
            <v>21978.69</v>
          </cell>
          <cell r="AG221">
            <v>22380.1</v>
          </cell>
          <cell r="AH221">
            <v>20714.68</v>
          </cell>
          <cell r="AJ221">
            <v>11272</v>
          </cell>
          <cell r="AK221">
            <v>13751.83</v>
          </cell>
          <cell r="AM221">
            <v>10986.76</v>
          </cell>
          <cell r="AN221">
            <v>13591.08</v>
          </cell>
          <cell r="AP221">
            <v>-1908.1</v>
          </cell>
          <cell r="AQ221">
            <v>-115.02</v>
          </cell>
          <cell r="AS221">
            <v>7957.18</v>
          </cell>
          <cell r="AT221">
            <v>7337.71</v>
          </cell>
          <cell r="AV221">
            <v>33410.839999999997</v>
          </cell>
          <cell r="AW221">
            <v>8442.4699999999993</v>
          </cell>
          <cell r="AY221">
            <v>1.28</v>
          </cell>
          <cell r="AZ221">
            <v>3.4</v>
          </cell>
          <cell r="BB221">
            <v>-7167.6</v>
          </cell>
          <cell r="BC221">
            <v>10174.32</v>
          </cell>
          <cell r="BE221">
            <v>-6793.74</v>
          </cell>
          <cell r="BF221">
            <v>2046.32</v>
          </cell>
          <cell r="BH221">
            <v>72828.06</v>
          </cell>
          <cell r="BI221">
            <v>49974.31</v>
          </cell>
        </row>
        <row r="222">
          <cell r="B222" t="str">
            <v>OLD MUTUAL</v>
          </cell>
          <cell r="C222">
            <v>5783.12</v>
          </cell>
          <cell r="D222">
            <v>-6257.05</v>
          </cell>
          <cell r="F222">
            <v>5579.63</v>
          </cell>
          <cell r="G222">
            <v>-6643.29</v>
          </cell>
          <cell r="I222">
            <v>6547.98</v>
          </cell>
          <cell r="J222">
            <v>-12747.52</v>
          </cell>
          <cell r="L222">
            <v>-968.35</v>
          </cell>
          <cell r="M222">
            <v>6104.23</v>
          </cell>
          <cell r="O222">
            <v>0</v>
          </cell>
          <cell r="P222">
            <v>0</v>
          </cell>
          <cell r="R222">
            <v>-968.35</v>
          </cell>
          <cell r="S222">
            <v>6104.23</v>
          </cell>
          <cell r="U222">
            <v>6008.31</v>
          </cell>
          <cell r="V222">
            <v>5548.06</v>
          </cell>
          <cell r="X222">
            <v>6008.31</v>
          </cell>
          <cell r="Y222">
            <v>5548.06</v>
          </cell>
          <cell r="AA222">
            <v>0.79</v>
          </cell>
          <cell r="AB222">
            <v>1.1100000000000001</v>
          </cell>
          <cell r="AD222">
            <v>6009.1</v>
          </cell>
          <cell r="AE222">
            <v>5549.16</v>
          </cell>
          <cell r="AG222">
            <v>6009.1</v>
          </cell>
          <cell r="AH222">
            <v>5526.56</v>
          </cell>
          <cell r="AJ222">
            <v>1818.41</v>
          </cell>
          <cell r="AK222">
            <v>1587.34</v>
          </cell>
          <cell r="AM222">
            <v>1818.41</v>
          </cell>
          <cell r="AN222">
            <v>1587.34</v>
          </cell>
          <cell r="AP222">
            <v>-5765.08</v>
          </cell>
          <cell r="AQ222">
            <v>-9754.64</v>
          </cell>
          <cell r="AS222">
            <v>2393.08</v>
          </cell>
          <cell r="AT222">
            <v>2615.63</v>
          </cell>
          <cell r="AV222">
            <v>13343.81</v>
          </cell>
          <cell r="AW222">
            <v>19809.62</v>
          </cell>
          <cell r="AY222">
            <v>0</v>
          </cell>
          <cell r="AZ222">
            <v>0</v>
          </cell>
          <cell r="BB222">
            <v>-18767.68</v>
          </cell>
          <cell r="BC222">
            <v>-13680.27</v>
          </cell>
          <cell r="BE222">
            <v>4459.0600000000004</v>
          </cell>
          <cell r="BF222">
            <v>12150.99</v>
          </cell>
          <cell r="BH222">
            <v>17799.330000000002</v>
          </cell>
          <cell r="BI222">
            <v>19784.5</v>
          </cell>
        </row>
        <row r="223">
          <cell r="B223" t="str">
            <v>SOLIDARIA</v>
          </cell>
          <cell r="C223">
            <v>85123.7</v>
          </cell>
          <cell r="D223">
            <v>104171.13</v>
          </cell>
          <cell r="F223">
            <v>85059.36</v>
          </cell>
          <cell r="G223">
            <v>104157.91</v>
          </cell>
          <cell r="I223">
            <v>4956.57</v>
          </cell>
          <cell r="J223">
            <v>1420.91</v>
          </cell>
          <cell r="L223">
            <v>80102.789999999994</v>
          </cell>
          <cell r="M223">
            <v>102737</v>
          </cell>
          <cell r="O223">
            <v>768.39</v>
          </cell>
          <cell r="P223">
            <v>989.23</v>
          </cell>
          <cell r="R223">
            <v>79334.399999999994</v>
          </cell>
          <cell r="S223">
            <v>101747.77</v>
          </cell>
          <cell r="U223">
            <v>36599.300000000003</v>
          </cell>
          <cell r="V223">
            <v>58615.14</v>
          </cell>
          <cell r="X223">
            <v>36359.96</v>
          </cell>
          <cell r="Y223">
            <v>57972.99</v>
          </cell>
          <cell r="AA223">
            <v>4555.16</v>
          </cell>
          <cell r="AB223">
            <v>-3376.05</v>
          </cell>
          <cell r="AD223">
            <v>40915.120000000003</v>
          </cell>
          <cell r="AE223">
            <v>54596.94</v>
          </cell>
          <cell r="AG223">
            <v>40865.089999999997</v>
          </cell>
          <cell r="AH223">
            <v>54593.52</v>
          </cell>
          <cell r="AJ223">
            <v>10194.709999999999</v>
          </cell>
          <cell r="AK223">
            <v>12003.91</v>
          </cell>
          <cell r="AM223">
            <v>10113.86</v>
          </cell>
          <cell r="AN223">
            <v>11972.98</v>
          </cell>
          <cell r="AP223">
            <v>-509.6</v>
          </cell>
          <cell r="AQ223">
            <v>-916.95</v>
          </cell>
          <cell r="AS223">
            <v>7159.62</v>
          </cell>
          <cell r="AT223">
            <v>7961.98</v>
          </cell>
          <cell r="AV223">
            <v>15917.56</v>
          </cell>
          <cell r="AW223">
            <v>21959.83</v>
          </cell>
          <cell r="AY223">
            <v>75.56</v>
          </cell>
          <cell r="AZ223">
            <v>105.37</v>
          </cell>
          <cell r="BB223">
            <v>5712.31</v>
          </cell>
          <cell r="BC223">
            <v>6071.05</v>
          </cell>
          <cell r="BE223">
            <v>6378.87</v>
          </cell>
          <cell r="BF223">
            <v>7969.72</v>
          </cell>
          <cell r="BH223">
            <v>73622.09</v>
          </cell>
          <cell r="BI223">
            <v>95676.73</v>
          </cell>
        </row>
        <row r="224">
          <cell r="B224" t="str">
            <v>SURAMERICANA VIDA</v>
          </cell>
          <cell r="C224">
            <v>1207814.45</v>
          </cell>
          <cell r="D224">
            <v>1380890.01</v>
          </cell>
          <cell r="F224">
            <v>1165325.8799999999</v>
          </cell>
          <cell r="G224">
            <v>1332527.24</v>
          </cell>
          <cell r="I224">
            <v>69076.59</v>
          </cell>
          <cell r="J224">
            <v>87301.26</v>
          </cell>
          <cell r="L224">
            <v>1096249.29</v>
          </cell>
          <cell r="M224">
            <v>1245225.98</v>
          </cell>
          <cell r="O224">
            <v>17850.54</v>
          </cell>
          <cell r="P224">
            <v>25114.25</v>
          </cell>
          <cell r="R224">
            <v>1078398.75</v>
          </cell>
          <cell r="S224">
            <v>1220111.73</v>
          </cell>
          <cell r="U224">
            <v>500036.9</v>
          </cell>
          <cell r="V224">
            <v>582273.54</v>
          </cell>
          <cell r="X224">
            <v>475132.67</v>
          </cell>
          <cell r="Y224">
            <v>555474.09</v>
          </cell>
          <cell r="AA224">
            <v>45871.51</v>
          </cell>
          <cell r="AB224">
            <v>9633.3799999999992</v>
          </cell>
          <cell r="AD224">
            <v>521004.18</v>
          </cell>
          <cell r="AE224">
            <v>565107.47</v>
          </cell>
          <cell r="AG224">
            <v>513216.11</v>
          </cell>
          <cell r="AH224">
            <v>547955.17000000004</v>
          </cell>
          <cell r="AJ224">
            <v>128861.1</v>
          </cell>
          <cell r="AK224">
            <v>145555.79999999999</v>
          </cell>
          <cell r="AM224">
            <v>126652.08</v>
          </cell>
          <cell r="AN224">
            <v>135010.39000000001</v>
          </cell>
          <cell r="AP224">
            <v>-1177.82</v>
          </cell>
          <cell r="AQ224">
            <v>-674.98</v>
          </cell>
          <cell r="AS224">
            <v>105864.23</v>
          </cell>
          <cell r="AT224">
            <v>118909.62</v>
          </cell>
          <cell r="AV224">
            <v>267480.65000000002</v>
          </cell>
          <cell r="AW224">
            <v>278220.42</v>
          </cell>
          <cell r="AY224">
            <v>2855.28</v>
          </cell>
          <cell r="AZ224">
            <v>1470.2</v>
          </cell>
          <cell r="BB224">
            <v>63508.23</v>
          </cell>
          <cell r="BC224">
            <v>139220.9</v>
          </cell>
          <cell r="BE224">
            <v>150345.04999999999</v>
          </cell>
          <cell r="BF224">
            <v>201894.31</v>
          </cell>
          <cell r="BH224">
            <v>1014890.52</v>
          </cell>
          <cell r="BI224">
            <v>1080890.83</v>
          </cell>
        </row>
        <row r="225">
          <cell r="B225" t="str">
            <v>TOTAL</v>
          </cell>
          <cell r="C225">
            <v>3947531.35</v>
          </cell>
          <cell r="D225">
            <v>4532278.45</v>
          </cell>
          <cell r="F225">
            <v>3601913.95</v>
          </cell>
          <cell r="G225">
            <v>4154458.08</v>
          </cell>
          <cell r="I225">
            <v>326346.90999999997</v>
          </cell>
          <cell r="J225">
            <v>425874.35</v>
          </cell>
          <cell r="L225">
            <v>3275567.04</v>
          </cell>
          <cell r="M225">
            <v>3728583.73</v>
          </cell>
          <cell r="O225">
            <v>50683.44</v>
          </cell>
          <cell r="P225">
            <v>61571.29</v>
          </cell>
          <cell r="R225">
            <v>3224883.6</v>
          </cell>
          <cell r="S225">
            <v>3667012.44</v>
          </cell>
          <cell r="U225">
            <v>1675280.5</v>
          </cell>
          <cell r="V225">
            <v>1875825.06</v>
          </cell>
          <cell r="X225">
            <v>1500764.43</v>
          </cell>
          <cell r="Y225">
            <v>1701428.62</v>
          </cell>
          <cell r="AA225">
            <v>66502.8</v>
          </cell>
          <cell r="AB225">
            <v>126627.44</v>
          </cell>
          <cell r="AD225">
            <v>1567267.22</v>
          </cell>
          <cell r="AE225">
            <v>1828056.07</v>
          </cell>
          <cell r="AG225">
            <v>1542769.77</v>
          </cell>
          <cell r="AH225">
            <v>1778187.53</v>
          </cell>
          <cell r="AJ225">
            <v>545456.84</v>
          </cell>
          <cell r="AK225">
            <v>566099.92000000004</v>
          </cell>
          <cell r="AM225">
            <v>459360.5</v>
          </cell>
          <cell r="AN225">
            <v>473854.84</v>
          </cell>
          <cell r="AP225">
            <v>-28683.26</v>
          </cell>
          <cell r="AQ225">
            <v>-39849.839999999997</v>
          </cell>
          <cell r="AS225">
            <v>356807.95</v>
          </cell>
          <cell r="AT225">
            <v>391619.74</v>
          </cell>
          <cell r="AV225">
            <v>967820.84</v>
          </cell>
          <cell r="AW225">
            <v>1029249.76</v>
          </cell>
          <cell r="AY225">
            <v>33802.74</v>
          </cell>
          <cell r="AZ225">
            <v>25650.89</v>
          </cell>
          <cell r="BB225">
            <v>-107063.41</v>
          </cell>
          <cell r="BC225">
            <v>8191.47</v>
          </cell>
          <cell r="BE225">
            <v>324917.49</v>
          </cell>
          <cell r="BF225">
            <v>305064.74</v>
          </cell>
          <cell r="BH225">
            <v>3331878.54</v>
          </cell>
          <cell r="BI225">
            <v>3658712.91</v>
          </cell>
        </row>
      </sheetData>
      <sheetData sheetId="46"/>
      <sheetData sheetId="47"/>
      <sheetData sheetId="48"/>
      <sheetData sheetId="49">
        <row r="7">
          <cell r="B7" t="str">
            <v>ALFA VIDA</v>
          </cell>
          <cell r="C7">
            <v>11999.12</v>
          </cell>
          <cell r="D7">
            <v>12876.53</v>
          </cell>
          <cell r="F7">
            <v>11999.12</v>
          </cell>
          <cell r="G7">
            <v>12876.53</v>
          </cell>
          <cell r="I7">
            <v>0</v>
          </cell>
          <cell r="J7">
            <v>0</v>
          </cell>
          <cell r="L7">
            <v>11892.85</v>
          </cell>
          <cell r="M7">
            <v>12750.12</v>
          </cell>
          <cell r="O7">
            <v>413.76</v>
          </cell>
          <cell r="P7">
            <v>423.42</v>
          </cell>
          <cell r="R7">
            <v>11585.35</v>
          </cell>
          <cell r="S7">
            <v>12453.11</v>
          </cell>
          <cell r="U7">
            <v>5409.28</v>
          </cell>
          <cell r="V7">
            <v>5593.94</v>
          </cell>
          <cell r="X7">
            <v>5409.28</v>
          </cell>
          <cell r="Y7">
            <v>5593.94</v>
          </cell>
          <cell r="AA7">
            <v>1803.59</v>
          </cell>
          <cell r="AB7">
            <v>1618.19</v>
          </cell>
          <cell r="AD7">
            <v>7212.87</v>
          </cell>
          <cell r="AE7">
            <v>7212.13</v>
          </cell>
          <cell r="AG7">
            <v>6959.93</v>
          </cell>
          <cell r="AH7">
            <v>6941.36</v>
          </cell>
          <cell r="AJ7">
            <v>284.52999999999997</v>
          </cell>
          <cell r="AK7">
            <v>336.29</v>
          </cell>
          <cell r="AM7">
            <v>284.52999999999997</v>
          </cell>
          <cell r="AN7">
            <v>336.29</v>
          </cell>
          <cell r="AP7">
            <v>1802.28</v>
          </cell>
          <cell r="AQ7">
            <v>-1272.81</v>
          </cell>
          <cell r="AS7">
            <v>688.79</v>
          </cell>
          <cell r="AT7">
            <v>635.39</v>
          </cell>
          <cell r="AV7">
            <v>806.2</v>
          </cell>
          <cell r="AW7">
            <v>817.41</v>
          </cell>
          <cell r="AY7">
            <v>70.540000000000006</v>
          </cell>
          <cell r="AZ7">
            <v>3384.61</v>
          </cell>
          <cell r="BB7">
            <v>973.08</v>
          </cell>
          <cell r="BC7">
            <v>1610.85</v>
          </cell>
          <cell r="BE7">
            <v>3182.53</v>
          </cell>
          <cell r="BF7">
            <v>1977.79</v>
          </cell>
          <cell r="BH7">
            <v>10612.27</v>
          </cell>
          <cell r="BI7">
            <v>10842.26</v>
          </cell>
        </row>
        <row r="8">
          <cell r="B8" t="str">
            <v>ARL SURA</v>
          </cell>
          <cell r="C8">
            <v>574490.93999999994</v>
          </cell>
          <cell r="D8">
            <v>635644.27</v>
          </cell>
          <cell r="F8">
            <v>574490.93999999994</v>
          </cell>
          <cell r="G8">
            <v>635644.27</v>
          </cell>
          <cell r="I8">
            <v>0</v>
          </cell>
          <cell r="J8">
            <v>0</v>
          </cell>
          <cell r="L8">
            <v>568855.54</v>
          </cell>
          <cell r="M8">
            <v>629329.91</v>
          </cell>
          <cell r="O8">
            <v>13309.04</v>
          </cell>
          <cell r="P8">
            <v>16088.01</v>
          </cell>
          <cell r="R8">
            <v>561181.9</v>
          </cell>
          <cell r="S8">
            <v>619556.26</v>
          </cell>
          <cell r="U8">
            <v>182013.74</v>
          </cell>
          <cell r="V8">
            <v>206460.73</v>
          </cell>
          <cell r="X8">
            <v>182013.74</v>
          </cell>
          <cell r="Y8">
            <v>206460.73</v>
          </cell>
          <cell r="AA8">
            <v>117415.12</v>
          </cell>
          <cell r="AB8">
            <v>133615.32</v>
          </cell>
          <cell r="AD8">
            <v>299428.86</v>
          </cell>
          <cell r="AE8">
            <v>340076.06</v>
          </cell>
          <cell r="AG8">
            <v>293279.84000000003</v>
          </cell>
          <cell r="AH8">
            <v>329303.92</v>
          </cell>
          <cell r="AJ8">
            <v>30154.15</v>
          </cell>
          <cell r="AK8">
            <v>33785.589999999997</v>
          </cell>
          <cell r="AM8">
            <v>30154.15</v>
          </cell>
          <cell r="AN8">
            <v>33785.589999999997</v>
          </cell>
          <cell r="AP8">
            <v>103303.27</v>
          </cell>
          <cell r="AQ8">
            <v>115209.81</v>
          </cell>
          <cell r="AS8">
            <v>35515.879999999997</v>
          </cell>
          <cell r="AT8">
            <v>37930.17</v>
          </cell>
          <cell r="AV8">
            <v>50667.31</v>
          </cell>
          <cell r="AW8">
            <v>57403.18</v>
          </cell>
          <cell r="AY8">
            <v>1029.69</v>
          </cell>
          <cell r="AZ8">
            <v>1690.91</v>
          </cell>
          <cell r="BB8">
            <v>47231.76</v>
          </cell>
          <cell r="BC8">
            <v>44232.67</v>
          </cell>
          <cell r="BE8">
            <v>130175.6</v>
          </cell>
          <cell r="BF8">
            <v>124416.42</v>
          </cell>
          <cell r="BH8">
            <v>513950.14</v>
          </cell>
          <cell r="BI8">
            <v>575323.59</v>
          </cell>
        </row>
        <row r="9">
          <cell r="B9" t="str">
            <v>AURORA</v>
          </cell>
          <cell r="C9">
            <v>210.51</v>
          </cell>
          <cell r="D9">
            <v>53.63</v>
          </cell>
          <cell r="F9">
            <v>210.51</v>
          </cell>
          <cell r="G9">
            <v>53.63</v>
          </cell>
          <cell r="I9">
            <v>0</v>
          </cell>
          <cell r="J9">
            <v>10.09</v>
          </cell>
          <cell r="L9">
            <v>208.87</v>
          </cell>
          <cell r="M9">
            <v>42.97</v>
          </cell>
          <cell r="O9">
            <v>0</v>
          </cell>
          <cell r="P9">
            <v>0</v>
          </cell>
          <cell r="R9">
            <v>210.51</v>
          </cell>
          <cell r="S9">
            <v>43.55</v>
          </cell>
          <cell r="U9">
            <v>262.39999999999998</v>
          </cell>
          <cell r="V9">
            <v>247.21</v>
          </cell>
          <cell r="X9">
            <v>262.39999999999998</v>
          </cell>
          <cell r="Y9">
            <v>247.21</v>
          </cell>
          <cell r="AA9">
            <v>190.95</v>
          </cell>
          <cell r="AB9">
            <v>102.81</v>
          </cell>
          <cell r="AD9">
            <v>453.35</v>
          </cell>
          <cell r="AE9">
            <v>350.01</v>
          </cell>
          <cell r="AG9">
            <v>453.35</v>
          </cell>
          <cell r="AH9">
            <v>350.01</v>
          </cell>
          <cell r="AJ9">
            <v>0.6</v>
          </cell>
          <cell r="AK9">
            <v>0.14000000000000001</v>
          </cell>
          <cell r="AM9">
            <v>0.6</v>
          </cell>
          <cell r="AN9">
            <v>0.14000000000000001</v>
          </cell>
          <cell r="AP9">
            <v>2.08</v>
          </cell>
          <cell r="AQ9">
            <v>3.26</v>
          </cell>
          <cell r="AS9">
            <v>14.4</v>
          </cell>
          <cell r="AT9">
            <v>4.88</v>
          </cell>
          <cell r="AV9">
            <v>30.32</v>
          </cell>
          <cell r="AW9">
            <v>0.9</v>
          </cell>
          <cell r="AY9">
            <v>52.19</v>
          </cell>
          <cell r="AZ9">
            <v>4.71</v>
          </cell>
          <cell r="BB9">
            <v>-342.44</v>
          </cell>
          <cell r="BC9">
            <v>-320.37</v>
          </cell>
          <cell r="BE9">
            <v>-321.31</v>
          </cell>
          <cell r="BF9">
            <v>-259.58</v>
          </cell>
          <cell r="BH9">
            <v>552.95000000000005</v>
          </cell>
          <cell r="BI9">
            <v>363.92</v>
          </cell>
        </row>
        <row r="10">
          <cell r="B10" t="str">
            <v>BBVA SEGUROS VIDA</v>
          </cell>
          <cell r="C10">
            <v>0</v>
          </cell>
          <cell r="D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>
            <v>0</v>
          </cell>
          <cell r="O10">
            <v>0</v>
          </cell>
          <cell r="P10">
            <v>0</v>
          </cell>
          <cell r="R10">
            <v>0</v>
          </cell>
          <cell r="S10">
            <v>0</v>
          </cell>
          <cell r="U10">
            <v>1779.89</v>
          </cell>
          <cell r="V10">
            <v>1715.26</v>
          </cell>
          <cell r="X10">
            <v>1779.89</v>
          </cell>
          <cell r="Y10">
            <v>1715.26</v>
          </cell>
          <cell r="AA10">
            <v>378.6</v>
          </cell>
          <cell r="AB10">
            <v>-387.88</v>
          </cell>
          <cell r="AD10">
            <v>2158.4899999999998</v>
          </cell>
          <cell r="AE10">
            <v>1327.38</v>
          </cell>
          <cell r="AG10">
            <v>2158.4899999999998</v>
          </cell>
          <cell r="AH10">
            <v>1327.38</v>
          </cell>
          <cell r="AJ10">
            <v>0</v>
          </cell>
          <cell r="AK10">
            <v>0</v>
          </cell>
          <cell r="AM10">
            <v>0</v>
          </cell>
          <cell r="AN10">
            <v>0</v>
          </cell>
          <cell r="AP10">
            <v>-1.01</v>
          </cell>
          <cell r="AQ10">
            <v>0</v>
          </cell>
          <cell r="AS10">
            <v>0</v>
          </cell>
          <cell r="AT10">
            <v>0</v>
          </cell>
          <cell r="AV10">
            <v>0.14000000000000001</v>
          </cell>
          <cell r="AW10">
            <v>0.06</v>
          </cell>
          <cell r="AY10">
            <v>0.5</v>
          </cell>
          <cell r="AZ10">
            <v>0</v>
          </cell>
          <cell r="BB10">
            <v>-2158.12</v>
          </cell>
          <cell r="BC10">
            <v>-1327.44</v>
          </cell>
          <cell r="BE10">
            <v>305.11</v>
          </cell>
          <cell r="BF10">
            <v>2165.15</v>
          </cell>
          <cell r="BH10">
            <v>2158.12</v>
          </cell>
          <cell r="BI10">
            <v>1327.44</v>
          </cell>
        </row>
        <row r="11">
          <cell r="B11" t="str">
            <v>BOLIVAR VIDA</v>
          </cell>
          <cell r="C11">
            <v>121743.28</v>
          </cell>
          <cell r="D11">
            <v>133199.63</v>
          </cell>
          <cell r="F11">
            <v>121743.28</v>
          </cell>
          <cell r="G11">
            <v>133199.63</v>
          </cell>
          <cell r="I11">
            <v>0</v>
          </cell>
          <cell r="J11">
            <v>0</v>
          </cell>
          <cell r="L11">
            <v>120525.98</v>
          </cell>
          <cell r="M11">
            <v>131867.63</v>
          </cell>
          <cell r="O11">
            <v>2646.64</v>
          </cell>
          <cell r="P11">
            <v>3831.25</v>
          </cell>
          <cell r="R11">
            <v>119096.64</v>
          </cell>
          <cell r="S11">
            <v>129368.38</v>
          </cell>
          <cell r="U11">
            <v>39438.04</v>
          </cell>
          <cell r="V11">
            <v>39696.78</v>
          </cell>
          <cell r="X11">
            <v>39438.04</v>
          </cell>
          <cell r="Y11">
            <v>39696.78</v>
          </cell>
          <cell r="AA11">
            <v>19303.240000000002</v>
          </cell>
          <cell r="AB11">
            <v>56421.59</v>
          </cell>
          <cell r="AD11">
            <v>58741.279999999999</v>
          </cell>
          <cell r="AE11">
            <v>96118.36</v>
          </cell>
          <cell r="AG11">
            <v>58367.73</v>
          </cell>
          <cell r="AH11">
            <v>94920.5</v>
          </cell>
          <cell r="AJ11">
            <v>0</v>
          </cell>
          <cell r="AK11">
            <v>0</v>
          </cell>
          <cell r="AM11">
            <v>0</v>
          </cell>
          <cell r="AN11">
            <v>0</v>
          </cell>
          <cell r="AP11">
            <v>33236.14</v>
          </cell>
          <cell r="AQ11">
            <v>38869.019999999997</v>
          </cell>
          <cell r="AS11">
            <v>2392.84</v>
          </cell>
          <cell r="AT11">
            <v>3159.02</v>
          </cell>
          <cell r="AV11">
            <v>1501.28</v>
          </cell>
          <cell r="AW11">
            <v>1820.75</v>
          </cell>
          <cell r="AY11">
            <v>1337.14</v>
          </cell>
          <cell r="AZ11">
            <v>1886.96</v>
          </cell>
          <cell r="BB11">
            <v>22261.5</v>
          </cell>
          <cell r="BC11">
            <v>-11287.86</v>
          </cell>
          <cell r="BE11">
            <v>32982.57</v>
          </cell>
          <cell r="BF11">
            <v>40244.99</v>
          </cell>
          <cell r="BH11">
            <v>96835.14</v>
          </cell>
          <cell r="BI11">
            <v>140656.24</v>
          </cell>
        </row>
        <row r="12">
          <cell r="B12" t="str">
            <v>COLMENA</v>
          </cell>
          <cell r="C12">
            <v>227095.48</v>
          </cell>
          <cell r="D12">
            <v>248752.6</v>
          </cell>
          <cell r="F12">
            <v>227095.48</v>
          </cell>
          <cell r="G12">
            <v>248752.6</v>
          </cell>
          <cell r="I12">
            <v>0</v>
          </cell>
          <cell r="J12">
            <v>0</v>
          </cell>
          <cell r="L12">
            <v>224824.53</v>
          </cell>
          <cell r="M12">
            <v>246265.07</v>
          </cell>
          <cell r="O12">
            <v>7267.06</v>
          </cell>
          <cell r="P12">
            <v>7960.08</v>
          </cell>
          <cell r="R12">
            <v>219828.43</v>
          </cell>
          <cell r="S12">
            <v>240792.52</v>
          </cell>
          <cell r="U12">
            <v>67059.28</v>
          </cell>
          <cell r="V12">
            <v>69272.52</v>
          </cell>
          <cell r="X12">
            <v>67059.28</v>
          </cell>
          <cell r="Y12">
            <v>69272.52</v>
          </cell>
          <cell r="AA12">
            <v>11833.55</v>
          </cell>
          <cell r="AB12">
            <v>43677.27</v>
          </cell>
          <cell r="AD12">
            <v>78892.820000000007</v>
          </cell>
          <cell r="AE12">
            <v>112949.79</v>
          </cell>
          <cell r="AG12">
            <v>76002.59</v>
          </cell>
          <cell r="AH12">
            <v>108304.45</v>
          </cell>
          <cell r="AJ12">
            <v>0.96</v>
          </cell>
          <cell r="AK12">
            <v>0</v>
          </cell>
          <cell r="AM12">
            <v>-334.72</v>
          </cell>
          <cell r="AN12">
            <v>-372.55</v>
          </cell>
          <cell r="AP12">
            <v>60602.57</v>
          </cell>
          <cell r="AQ12">
            <v>70856.58</v>
          </cell>
          <cell r="AS12">
            <v>10751.77</v>
          </cell>
          <cell r="AT12">
            <v>12356.14</v>
          </cell>
          <cell r="AV12">
            <v>12512.92</v>
          </cell>
          <cell r="AW12">
            <v>14081.2</v>
          </cell>
          <cell r="AY12">
            <v>4035.67</v>
          </cell>
          <cell r="AZ12">
            <v>4235.96</v>
          </cell>
          <cell r="BB12">
            <v>56257.64</v>
          </cell>
          <cell r="BC12">
            <v>31330.73</v>
          </cell>
          <cell r="BE12">
            <v>103009.76</v>
          </cell>
          <cell r="BF12">
            <v>79299.13</v>
          </cell>
          <cell r="BH12">
            <v>163570.78</v>
          </cell>
          <cell r="BI12">
            <v>209461.79</v>
          </cell>
        </row>
        <row r="13">
          <cell r="B13" t="str">
            <v>AXA COLPATRIA VIDA</v>
          </cell>
          <cell r="C13">
            <v>279832.48</v>
          </cell>
          <cell r="D13">
            <v>334993.58</v>
          </cell>
          <cell r="F13">
            <v>279832.48</v>
          </cell>
          <cell r="G13">
            <v>334993.58</v>
          </cell>
          <cell r="I13">
            <v>0</v>
          </cell>
          <cell r="J13">
            <v>0</v>
          </cell>
          <cell r="L13">
            <v>277121.76</v>
          </cell>
          <cell r="M13">
            <v>331684.09000000003</v>
          </cell>
          <cell r="O13">
            <v>4544.46</v>
          </cell>
          <cell r="P13">
            <v>2640.99</v>
          </cell>
          <cell r="R13">
            <v>275288.02</v>
          </cell>
          <cell r="S13">
            <v>332352.59999999998</v>
          </cell>
          <cell r="U13">
            <v>81184.72</v>
          </cell>
          <cell r="V13">
            <v>101079.77</v>
          </cell>
          <cell r="X13">
            <v>81184.72</v>
          </cell>
          <cell r="Y13">
            <v>101079.77</v>
          </cell>
          <cell r="AA13">
            <v>45434.1</v>
          </cell>
          <cell r="AB13">
            <v>56708.9</v>
          </cell>
          <cell r="AD13">
            <v>126618.82</v>
          </cell>
          <cell r="AE13">
            <v>157788.66</v>
          </cell>
          <cell r="AG13">
            <v>125676.9</v>
          </cell>
          <cell r="AH13">
            <v>156369.46</v>
          </cell>
          <cell r="AJ13">
            <v>15848.96</v>
          </cell>
          <cell r="AK13">
            <v>20733.900000000001</v>
          </cell>
          <cell r="AM13">
            <v>15848.96</v>
          </cell>
          <cell r="AN13">
            <v>20733.900000000001</v>
          </cell>
          <cell r="AP13">
            <v>71503.87</v>
          </cell>
          <cell r="AQ13">
            <v>85562.82</v>
          </cell>
          <cell r="AS13">
            <v>23687.23</v>
          </cell>
          <cell r="AT13">
            <v>28250.31</v>
          </cell>
          <cell r="AV13">
            <v>22926.59</v>
          </cell>
          <cell r="AW13">
            <v>19534.93</v>
          </cell>
          <cell r="AY13">
            <v>2447</v>
          </cell>
          <cell r="AZ13">
            <v>2855.23</v>
          </cell>
          <cell r="BB13">
            <v>13197.47</v>
          </cell>
          <cell r="BC13">
            <v>19045.96</v>
          </cell>
          <cell r="BE13">
            <v>28255.360000000001</v>
          </cell>
          <cell r="BF13">
            <v>41400.639999999999</v>
          </cell>
          <cell r="BH13">
            <v>262090.56</v>
          </cell>
          <cell r="BI13">
            <v>313306.64</v>
          </cell>
        </row>
        <row r="14">
          <cell r="B14" t="str">
            <v>ALLIANZ VIDA</v>
          </cell>
          <cell r="C14">
            <v>0</v>
          </cell>
          <cell r="D14">
            <v>0</v>
          </cell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>
            <v>0</v>
          </cell>
          <cell r="O14">
            <v>0</v>
          </cell>
          <cell r="P14">
            <v>0</v>
          </cell>
          <cell r="R14">
            <v>0</v>
          </cell>
          <cell r="S14">
            <v>0</v>
          </cell>
          <cell r="U14">
            <v>3753.79</v>
          </cell>
          <cell r="V14">
            <v>3644.02</v>
          </cell>
          <cell r="X14">
            <v>3753.79</v>
          </cell>
          <cell r="Y14">
            <v>3644.02</v>
          </cell>
          <cell r="AA14">
            <v>357.41</v>
          </cell>
          <cell r="AB14">
            <v>-2035.96</v>
          </cell>
          <cell r="AD14">
            <v>4111.2</v>
          </cell>
          <cell r="AE14">
            <v>1608.06</v>
          </cell>
          <cell r="AG14">
            <v>4111.2</v>
          </cell>
          <cell r="AH14">
            <v>1608.06</v>
          </cell>
          <cell r="AJ14">
            <v>0</v>
          </cell>
          <cell r="AK14">
            <v>0</v>
          </cell>
          <cell r="AM14">
            <v>0</v>
          </cell>
          <cell r="AN14">
            <v>0</v>
          </cell>
          <cell r="AP14">
            <v>0</v>
          </cell>
          <cell r="AQ14">
            <v>0</v>
          </cell>
          <cell r="AS14">
            <v>0</v>
          </cell>
          <cell r="AT14">
            <v>0</v>
          </cell>
          <cell r="AV14">
            <v>0</v>
          </cell>
          <cell r="AW14">
            <v>0</v>
          </cell>
          <cell r="AY14">
            <v>0</v>
          </cell>
          <cell r="AZ14">
            <v>0</v>
          </cell>
          <cell r="BB14">
            <v>-4111.2</v>
          </cell>
          <cell r="BC14">
            <v>-1608.06</v>
          </cell>
          <cell r="BE14">
            <v>2340.98</v>
          </cell>
          <cell r="BF14">
            <v>3828.77</v>
          </cell>
          <cell r="BH14">
            <v>4111.2</v>
          </cell>
          <cell r="BI14">
            <v>1608.06</v>
          </cell>
        </row>
        <row r="15">
          <cell r="B15" t="str">
            <v>EQUIDAD</v>
          </cell>
          <cell r="C15">
            <v>65799.08</v>
          </cell>
          <cell r="D15">
            <v>66687.89</v>
          </cell>
          <cell r="F15">
            <v>65799.08</v>
          </cell>
          <cell r="G15">
            <v>66687.89</v>
          </cell>
          <cell r="I15">
            <v>0</v>
          </cell>
          <cell r="J15">
            <v>0</v>
          </cell>
          <cell r="L15">
            <v>63799.69</v>
          </cell>
          <cell r="M15">
            <v>66126.06</v>
          </cell>
          <cell r="O15">
            <v>243.45</v>
          </cell>
          <cell r="P15">
            <v>535.24</v>
          </cell>
          <cell r="R15">
            <v>65555.63</v>
          </cell>
          <cell r="S15">
            <v>66152.649999999994</v>
          </cell>
          <cell r="U15">
            <v>27868.41</v>
          </cell>
          <cell r="V15">
            <v>32316.5</v>
          </cell>
          <cell r="X15">
            <v>27868.41</v>
          </cell>
          <cell r="Y15">
            <v>32316.5</v>
          </cell>
          <cell r="AA15">
            <v>21484.560000000001</v>
          </cell>
          <cell r="AB15">
            <v>3680.59</v>
          </cell>
          <cell r="AD15">
            <v>49352.97</v>
          </cell>
          <cell r="AE15">
            <v>35997.089999999997</v>
          </cell>
          <cell r="AG15">
            <v>48642.47</v>
          </cell>
          <cell r="AH15">
            <v>35385.129999999997</v>
          </cell>
          <cell r="AJ15">
            <v>0</v>
          </cell>
          <cell r="AK15">
            <v>0</v>
          </cell>
          <cell r="AM15">
            <v>0</v>
          </cell>
          <cell r="AN15">
            <v>0</v>
          </cell>
          <cell r="AP15">
            <v>13430.01</v>
          </cell>
          <cell r="AQ15">
            <v>10970.5</v>
          </cell>
          <cell r="AS15">
            <v>7787.61</v>
          </cell>
          <cell r="AT15">
            <v>6913.62</v>
          </cell>
          <cell r="AV15">
            <v>6359.17</v>
          </cell>
          <cell r="AW15">
            <v>6667.48</v>
          </cell>
          <cell r="AY15">
            <v>1115.69</v>
          </cell>
          <cell r="AZ15">
            <v>2952.98</v>
          </cell>
          <cell r="BB15">
            <v>-11779.33</v>
          </cell>
          <cell r="BC15">
            <v>3262.94</v>
          </cell>
          <cell r="BE15">
            <v>-7471.19</v>
          </cell>
          <cell r="BF15">
            <v>6155.56</v>
          </cell>
          <cell r="BH15">
            <v>77334.960000000006</v>
          </cell>
          <cell r="BI15">
            <v>62889.71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555.79999999999995</v>
          </cell>
          <cell r="V16">
            <v>579.02</v>
          </cell>
          <cell r="X16">
            <v>555.79999999999995</v>
          </cell>
          <cell r="Y16">
            <v>579.02</v>
          </cell>
          <cell r="AA16">
            <v>548.16</v>
          </cell>
          <cell r="AB16">
            <v>822.16</v>
          </cell>
          <cell r="AD16">
            <v>1103.96</v>
          </cell>
          <cell r="AE16">
            <v>1401.18</v>
          </cell>
          <cell r="AG16">
            <v>1051.96</v>
          </cell>
          <cell r="AH16">
            <v>1401.18</v>
          </cell>
          <cell r="AJ16">
            <v>0</v>
          </cell>
          <cell r="AK16">
            <v>0</v>
          </cell>
          <cell r="AM16">
            <v>-4.91</v>
          </cell>
          <cell r="AN16">
            <v>0</v>
          </cell>
          <cell r="AP16">
            <v>61.2</v>
          </cell>
          <cell r="AQ16">
            <v>71.23</v>
          </cell>
          <cell r="AS16">
            <v>6.32</v>
          </cell>
          <cell r="AT16">
            <v>6.91</v>
          </cell>
          <cell r="AV16">
            <v>2.75</v>
          </cell>
          <cell r="AW16">
            <v>3.52</v>
          </cell>
          <cell r="AY16">
            <v>0</v>
          </cell>
          <cell r="AZ16">
            <v>0</v>
          </cell>
          <cell r="BB16">
            <v>-1117.31</v>
          </cell>
          <cell r="BC16">
            <v>-1482.83</v>
          </cell>
          <cell r="BE16">
            <v>135.83000000000001</v>
          </cell>
          <cell r="BF16">
            <v>-149.46</v>
          </cell>
          <cell r="BH16">
            <v>1117.31</v>
          </cell>
          <cell r="BI16">
            <v>1482.83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L17">
            <v>0</v>
          </cell>
          <cell r="M17">
            <v>0</v>
          </cell>
          <cell r="O17">
            <v>0</v>
          </cell>
          <cell r="P17">
            <v>0</v>
          </cell>
          <cell r="R17">
            <v>0</v>
          </cell>
          <cell r="S17">
            <v>0</v>
          </cell>
          <cell r="U17">
            <v>205.77</v>
          </cell>
          <cell r="V17">
            <v>175.63</v>
          </cell>
          <cell r="X17">
            <v>194.51</v>
          </cell>
          <cell r="Y17">
            <v>168.46</v>
          </cell>
          <cell r="AA17">
            <v>75.73</v>
          </cell>
          <cell r="AB17">
            <v>106.94</v>
          </cell>
          <cell r="AD17">
            <v>270.24</v>
          </cell>
          <cell r="AE17">
            <v>275.39</v>
          </cell>
          <cell r="AG17">
            <v>228.19</v>
          </cell>
          <cell r="AH17">
            <v>243.67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0</v>
          </cell>
          <cell r="AQ17">
            <v>0</v>
          </cell>
          <cell r="AS17">
            <v>29.88</v>
          </cell>
          <cell r="AT17">
            <v>29.88</v>
          </cell>
          <cell r="AV17">
            <v>31.36</v>
          </cell>
          <cell r="AW17">
            <v>23.37</v>
          </cell>
          <cell r="AY17">
            <v>0</v>
          </cell>
          <cell r="AZ17">
            <v>0</v>
          </cell>
          <cell r="BB17">
            <v>-289.43</v>
          </cell>
          <cell r="BC17">
            <v>-296.91000000000003</v>
          </cell>
          <cell r="BE17">
            <v>-51.89</v>
          </cell>
          <cell r="BF17">
            <v>51.04</v>
          </cell>
          <cell r="BH17">
            <v>289.43</v>
          </cell>
          <cell r="BI17">
            <v>296.91000000000003</v>
          </cell>
        </row>
        <row r="18">
          <cell r="B18" t="str">
            <v>LIBERTY VIDA</v>
          </cell>
          <cell r="C18">
            <v>99177.18</v>
          </cell>
          <cell r="D18">
            <v>102583.31</v>
          </cell>
          <cell r="F18">
            <v>99177.18</v>
          </cell>
          <cell r="G18">
            <v>102583.31</v>
          </cell>
          <cell r="I18">
            <v>0</v>
          </cell>
          <cell r="J18">
            <v>0</v>
          </cell>
          <cell r="L18">
            <v>98188.05</v>
          </cell>
          <cell r="M18">
            <v>101568.9</v>
          </cell>
          <cell r="O18">
            <v>3472.6</v>
          </cell>
          <cell r="P18">
            <v>2682.45</v>
          </cell>
          <cell r="R18">
            <v>95704.58</v>
          </cell>
          <cell r="S18">
            <v>99900.86</v>
          </cell>
          <cell r="U18">
            <v>35471.96</v>
          </cell>
          <cell r="V18">
            <v>39980.410000000003</v>
          </cell>
          <cell r="X18">
            <v>35492.080000000002</v>
          </cell>
          <cell r="Y18">
            <v>39967.33</v>
          </cell>
          <cell r="AA18">
            <v>18144.55</v>
          </cell>
          <cell r="AB18">
            <v>21217.94</v>
          </cell>
          <cell r="AD18">
            <v>53636.63</v>
          </cell>
          <cell r="AE18">
            <v>61185.27</v>
          </cell>
          <cell r="AG18">
            <v>52743.67</v>
          </cell>
          <cell r="AH18">
            <v>59497.279999999999</v>
          </cell>
          <cell r="AJ18">
            <v>0</v>
          </cell>
          <cell r="AK18">
            <v>0</v>
          </cell>
          <cell r="AM18">
            <v>0</v>
          </cell>
          <cell r="AN18">
            <v>0</v>
          </cell>
          <cell r="AP18">
            <v>21431.360000000001</v>
          </cell>
          <cell r="AQ18">
            <v>23312.68</v>
          </cell>
          <cell r="AS18">
            <v>1924.18</v>
          </cell>
          <cell r="AT18">
            <v>3003.74</v>
          </cell>
          <cell r="AV18">
            <v>5607.03</v>
          </cell>
          <cell r="AW18">
            <v>5215.33</v>
          </cell>
          <cell r="AY18">
            <v>1356.5</v>
          </cell>
          <cell r="AZ18">
            <v>548.95000000000005</v>
          </cell>
          <cell r="BB18">
            <v>12641.84</v>
          </cell>
          <cell r="BC18">
            <v>8322.8799999999992</v>
          </cell>
          <cell r="BE18">
            <v>21689.63</v>
          </cell>
          <cell r="BF18">
            <v>18181.18</v>
          </cell>
          <cell r="BH18">
            <v>83062.75</v>
          </cell>
          <cell r="BI18">
            <v>91577.98</v>
          </cell>
        </row>
        <row r="19">
          <cell r="B19" t="str">
            <v>MAPFRE VIDA</v>
          </cell>
          <cell r="C19">
            <v>71065.23</v>
          </cell>
          <cell r="D19">
            <v>60157.32</v>
          </cell>
          <cell r="F19">
            <v>71065.23</v>
          </cell>
          <cell r="G19">
            <v>60157.32</v>
          </cell>
          <cell r="I19">
            <v>0</v>
          </cell>
          <cell r="J19">
            <v>0</v>
          </cell>
          <cell r="L19">
            <v>70354.58</v>
          </cell>
          <cell r="M19">
            <v>59555.74</v>
          </cell>
          <cell r="O19">
            <v>1310.4100000000001</v>
          </cell>
          <cell r="P19">
            <v>1858.97</v>
          </cell>
          <cell r="R19">
            <v>69754.81</v>
          </cell>
          <cell r="S19">
            <v>58298.35</v>
          </cell>
          <cell r="U19">
            <v>20573.759999999998</v>
          </cell>
          <cell r="V19">
            <v>23417.24</v>
          </cell>
          <cell r="X19">
            <v>20573.759999999998</v>
          </cell>
          <cell r="Y19">
            <v>23417.24</v>
          </cell>
          <cell r="AA19">
            <v>14466.12</v>
          </cell>
          <cell r="AB19">
            <v>10193.49</v>
          </cell>
          <cell r="AD19">
            <v>35039.879999999997</v>
          </cell>
          <cell r="AE19">
            <v>33610.730000000003</v>
          </cell>
          <cell r="AG19">
            <v>32517.26</v>
          </cell>
          <cell r="AH19">
            <v>31168.06</v>
          </cell>
          <cell r="AJ19">
            <v>0</v>
          </cell>
          <cell r="AK19">
            <v>11.72</v>
          </cell>
          <cell r="AM19">
            <v>0</v>
          </cell>
          <cell r="AN19">
            <v>11.72</v>
          </cell>
          <cell r="AP19">
            <v>17462.79</v>
          </cell>
          <cell r="AQ19">
            <v>11420.29</v>
          </cell>
          <cell r="AS19">
            <v>3353.68</v>
          </cell>
          <cell r="AT19">
            <v>3416.89</v>
          </cell>
          <cell r="AV19">
            <v>781.59</v>
          </cell>
          <cell r="AW19">
            <v>1489.9</v>
          </cell>
          <cell r="AY19">
            <v>10192.1</v>
          </cell>
          <cell r="AZ19">
            <v>147.47</v>
          </cell>
          <cell r="BB19">
            <v>5447.39</v>
          </cell>
          <cell r="BC19">
            <v>10644.02</v>
          </cell>
          <cell r="BE19">
            <v>4721.8100000000004</v>
          </cell>
          <cell r="BF19">
            <v>13822.28</v>
          </cell>
          <cell r="BH19">
            <v>64307.43</v>
          </cell>
          <cell r="BI19">
            <v>47654.32</v>
          </cell>
        </row>
        <row r="20">
          <cell r="B20" t="str">
            <v>POSITIVA</v>
          </cell>
          <cell r="C20">
            <v>472318.76</v>
          </cell>
          <cell r="D20">
            <v>549316.51</v>
          </cell>
          <cell r="F20">
            <v>472318.76</v>
          </cell>
          <cell r="G20">
            <v>549316.51</v>
          </cell>
          <cell r="I20">
            <v>0</v>
          </cell>
          <cell r="J20">
            <v>0</v>
          </cell>
          <cell r="L20">
            <v>467656.09</v>
          </cell>
          <cell r="M20">
            <v>543825.21</v>
          </cell>
          <cell r="O20">
            <v>6383.36</v>
          </cell>
          <cell r="P20">
            <v>5558.9</v>
          </cell>
          <cell r="R20">
            <v>465935.4</v>
          </cell>
          <cell r="S20">
            <v>543757.62</v>
          </cell>
          <cell r="U20">
            <v>444934.24</v>
          </cell>
          <cell r="V20">
            <v>278625.15999999997</v>
          </cell>
          <cell r="X20">
            <v>444934.24</v>
          </cell>
          <cell r="Y20">
            <v>278625.15999999997</v>
          </cell>
          <cell r="AA20">
            <v>204919.28</v>
          </cell>
          <cell r="AB20">
            <v>188592.4</v>
          </cell>
          <cell r="AD20">
            <v>649853.52</v>
          </cell>
          <cell r="AE20">
            <v>467217.56</v>
          </cell>
          <cell r="AG20">
            <v>649853.52</v>
          </cell>
          <cell r="AH20">
            <v>465716.16</v>
          </cell>
          <cell r="AJ20">
            <v>12963.84</v>
          </cell>
          <cell r="AK20">
            <v>17643.68</v>
          </cell>
          <cell r="AM20">
            <v>12963.84</v>
          </cell>
          <cell r="AN20">
            <v>17643.68</v>
          </cell>
          <cell r="AP20">
            <v>64850.7</v>
          </cell>
          <cell r="AQ20">
            <v>78213.600000000006</v>
          </cell>
          <cell r="AS20">
            <v>16928.64</v>
          </cell>
          <cell r="AT20">
            <v>30138.61</v>
          </cell>
          <cell r="AV20">
            <v>81779.350000000006</v>
          </cell>
          <cell r="AW20">
            <v>50931.06</v>
          </cell>
          <cell r="AY20">
            <v>9330.94</v>
          </cell>
          <cell r="AZ20">
            <v>10205.209999999999</v>
          </cell>
          <cell r="BB20">
            <v>-369771.6</v>
          </cell>
          <cell r="BC20">
            <v>-109090.72</v>
          </cell>
          <cell r="BE20">
            <v>-117185.61</v>
          </cell>
          <cell r="BF20">
            <v>80826.48</v>
          </cell>
          <cell r="BH20">
            <v>835706.99</v>
          </cell>
          <cell r="BI20">
            <v>652848.32999999996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94.01</v>
          </cell>
          <cell r="BF21">
            <v>86.57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1923732.06</v>
          </cell>
          <cell r="D22">
            <v>2144265.27</v>
          </cell>
          <cell r="F22">
            <v>1923732.06</v>
          </cell>
          <cell r="G22">
            <v>2144265.27</v>
          </cell>
          <cell r="I22">
            <v>0</v>
          </cell>
          <cell r="J22">
            <v>10.09</v>
          </cell>
          <cell r="L22">
            <v>1903427.92</v>
          </cell>
          <cell r="M22">
            <v>2123015.71</v>
          </cell>
          <cell r="O22">
            <v>39590.78</v>
          </cell>
          <cell r="P22">
            <v>41579.300000000003</v>
          </cell>
          <cell r="R22">
            <v>1884141.28</v>
          </cell>
          <cell r="S22">
            <v>2102675.89</v>
          </cell>
          <cell r="U22">
            <v>910511.09</v>
          </cell>
          <cell r="V22">
            <v>802804.17</v>
          </cell>
          <cell r="X22">
            <v>910519.95</v>
          </cell>
          <cell r="Y22">
            <v>802783.93</v>
          </cell>
          <cell r="AA22">
            <v>456354.94</v>
          </cell>
          <cell r="AB22">
            <v>514333.75</v>
          </cell>
          <cell r="AD22">
            <v>1366874.89</v>
          </cell>
          <cell r="AE22">
            <v>1317117.68</v>
          </cell>
          <cell r="AG22">
            <v>1352047.1</v>
          </cell>
          <cell r="AH22">
            <v>1292536.6200000001</v>
          </cell>
          <cell r="AJ22">
            <v>59253.04</v>
          </cell>
          <cell r="AK22">
            <v>72511.320000000007</v>
          </cell>
          <cell r="AM22">
            <v>58912.44</v>
          </cell>
          <cell r="AN22">
            <v>72138.77</v>
          </cell>
          <cell r="AP22">
            <v>387685.27</v>
          </cell>
          <cell r="AQ22">
            <v>433216.99</v>
          </cell>
          <cell r="AS22">
            <v>103081.23</v>
          </cell>
          <cell r="AT22">
            <v>125845.56</v>
          </cell>
          <cell r="AV22">
            <v>183006.03</v>
          </cell>
          <cell r="AW22">
            <v>157989.09</v>
          </cell>
          <cell r="AY22">
            <v>30967.97</v>
          </cell>
          <cell r="AZ22">
            <v>27912.99</v>
          </cell>
          <cell r="BB22">
            <v>-231558.75</v>
          </cell>
          <cell r="BC22">
            <v>-6964.14</v>
          </cell>
          <cell r="BE22">
            <v>201863.2</v>
          </cell>
          <cell r="BF22">
            <v>412046.94</v>
          </cell>
          <cell r="BH22">
            <v>2115700.0299999998</v>
          </cell>
          <cell r="BI22">
            <v>2109640.02</v>
          </cell>
        </row>
        <row r="31">
          <cell r="B31" t="str">
            <v>ALFA VIDA</v>
          </cell>
          <cell r="C31">
            <v>588905.55000000005</v>
          </cell>
          <cell r="D31">
            <v>662315.14</v>
          </cell>
          <cell r="F31">
            <v>588905.55000000005</v>
          </cell>
          <cell r="G31">
            <v>662315.14</v>
          </cell>
          <cell r="I31">
            <v>0</v>
          </cell>
          <cell r="J31">
            <v>0</v>
          </cell>
          <cell r="L31">
            <v>588905.55000000005</v>
          </cell>
          <cell r="M31">
            <v>662315.14</v>
          </cell>
          <cell r="O31">
            <v>9682.4</v>
          </cell>
          <cell r="P31">
            <v>11804.32</v>
          </cell>
          <cell r="R31">
            <v>579223.14</v>
          </cell>
          <cell r="S31">
            <v>650510.81999999995</v>
          </cell>
          <cell r="U31">
            <v>228717.14</v>
          </cell>
          <cell r="V31">
            <v>497197.17</v>
          </cell>
          <cell r="X31">
            <v>228717.14</v>
          </cell>
          <cell r="Y31">
            <v>497197.17</v>
          </cell>
          <cell r="AA31">
            <v>256292.28</v>
          </cell>
          <cell r="AB31">
            <v>935.22</v>
          </cell>
          <cell r="AD31">
            <v>485009.42</v>
          </cell>
          <cell r="AE31">
            <v>498132.39</v>
          </cell>
          <cell r="AG31">
            <v>481416.58</v>
          </cell>
          <cell r="AH31">
            <v>492728.9</v>
          </cell>
          <cell r="AJ31">
            <v>0</v>
          </cell>
          <cell r="AK31">
            <v>0</v>
          </cell>
          <cell r="AM31">
            <v>0</v>
          </cell>
          <cell r="AN31">
            <v>0</v>
          </cell>
          <cell r="AP31">
            <v>0</v>
          </cell>
          <cell r="AQ31">
            <v>0</v>
          </cell>
          <cell r="AS31">
            <v>4026.34</v>
          </cell>
          <cell r="AT31">
            <v>3057.84</v>
          </cell>
          <cell r="AV31">
            <v>5235.24</v>
          </cell>
          <cell r="AW31">
            <v>4828.8900000000003</v>
          </cell>
          <cell r="AY31">
            <v>0</v>
          </cell>
          <cell r="AZ31">
            <v>0</v>
          </cell>
          <cell r="BB31">
            <v>88544.99</v>
          </cell>
          <cell r="BC31">
            <v>149895.20000000001</v>
          </cell>
          <cell r="BE31">
            <v>102977.9</v>
          </cell>
          <cell r="BF31">
            <v>180149.2</v>
          </cell>
          <cell r="BH31">
            <v>490678.16</v>
          </cell>
          <cell r="BI31">
            <v>500615.62</v>
          </cell>
        </row>
        <row r="32">
          <cell r="B32" t="str">
            <v>METLIFE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0</v>
          </cell>
          <cell r="L32">
            <v>0</v>
          </cell>
          <cell r="M32">
            <v>0</v>
          </cell>
          <cell r="O32">
            <v>0</v>
          </cell>
          <cell r="P32">
            <v>0</v>
          </cell>
          <cell r="R32">
            <v>0</v>
          </cell>
          <cell r="S32">
            <v>0</v>
          </cell>
          <cell r="U32">
            <v>65.849999999999994</v>
          </cell>
          <cell r="V32">
            <v>0</v>
          </cell>
          <cell r="X32">
            <v>65.849999999999994</v>
          </cell>
          <cell r="Y32">
            <v>0</v>
          </cell>
          <cell r="AA32">
            <v>-2.79</v>
          </cell>
          <cell r="AB32">
            <v>10.5</v>
          </cell>
          <cell r="AD32">
            <v>63.06</v>
          </cell>
          <cell r="AE32">
            <v>10.5</v>
          </cell>
          <cell r="AG32">
            <v>63.06</v>
          </cell>
          <cell r="AH32">
            <v>10.5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0</v>
          </cell>
          <cell r="AW32">
            <v>0</v>
          </cell>
          <cell r="AY32">
            <v>0</v>
          </cell>
          <cell r="AZ32">
            <v>0</v>
          </cell>
          <cell r="BB32">
            <v>-63.06</v>
          </cell>
          <cell r="BC32">
            <v>-10.5</v>
          </cell>
          <cell r="BE32">
            <v>-63.06</v>
          </cell>
          <cell r="BF32">
            <v>-10.5</v>
          </cell>
          <cell r="BH32">
            <v>63.06</v>
          </cell>
          <cell r="BI32">
            <v>10.5</v>
          </cell>
        </row>
        <row r="33">
          <cell r="B33" t="str">
            <v>BBVA SEGUROS VIDA</v>
          </cell>
          <cell r="C33">
            <v>63.82</v>
          </cell>
          <cell r="D33">
            <v>-247.52</v>
          </cell>
          <cell r="F33">
            <v>63.82</v>
          </cell>
          <cell r="G33">
            <v>-247.52</v>
          </cell>
          <cell r="I33">
            <v>0</v>
          </cell>
          <cell r="J33">
            <v>0</v>
          </cell>
          <cell r="L33">
            <v>63.82</v>
          </cell>
          <cell r="M33">
            <v>-247.52</v>
          </cell>
          <cell r="O33">
            <v>0</v>
          </cell>
          <cell r="P33">
            <v>0</v>
          </cell>
          <cell r="R33">
            <v>63.82</v>
          </cell>
          <cell r="S33">
            <v>-247.52</v>
          </cell>
          <cell r="U33">
            <v>4042.95</v>
          </cell>
          <cell r="V33">
            <v>22641.58</v>
          </cell>
          <cell r="X33">
            <v>4042.95</v>
          </cell>
          <cell r="Y33">
            <v>22641.58</v>
          </cell>
          <cell r="AA33">
            <v>11699.45</v>
          </cell>
          <cell r="AB33">
            <v>-18960.16</v>
          </cell>
          <cell r="AD33">
            <v>15742.4</v>
          </cell>
          <cell r="AE33">
            <v>3681.43</v>
          </cell>
          <cell r="AG33">
            <v>15742.4</v>
          </cell>
          <cell r="AH33">
            <v>3681.43</v>
          </cell>
          <cell r="AJ33">
            <v>3.17</v>
          </cell>
          <cell r="AK33">
            <v>0</v>
          </cell>
          <cell r="AM33">
            <v>3.17</v>
          </cell>
          <cell r="AN33">
            <v>0</v>
          </cell>
          <cell r="AP33">
            <v>-1.73</v>
          </cell>
          <cell r="AQ33">
            <v>0</v>
          </cell>
          <cell r="AS33">
            <v>93.47</v>
          </cell>
          <cell r="AT33">
            <v>93.47</v>
          </cell>
          <cell r="AV33">
            <v>5.04</v>
          </cell>
          <cell r="AW33">
            <v>1.45</v>
          </cell>
          <cell r="AY33">
            <v>0</v>
          </cell>
          <cell r="AZ33">
            <v>0</v>
          </cell>
          <cell r="BB33">
            <v>-15778.52</v>
          </cell>
          <cell r="BC33">
            <v>-4023.86</v>
          </cell>
          <cell r="BE33">
            <v>-13851.37</v>
          </cell>
          <cell r="BF33">
            <v>6935.91</v>
          </cell>
          <cell r="BH33">
            <v>15842.34</v>
          </cell>
          <cell r="BI33">
            <v>3776.34</v>
          </cell>
        </row>
        <row r="34">
          <cell r="B34" t="str">
            <v>BOLIVAR VIDA</v>
          </cell>
          <cell r="C34">
            <v>321.33</v>
          </cell>
          <cell r="D34">
            <v>856.26</v>
          </cell>
          <cell r="F34">
            <v>321.33</v>
          </cell>
          <cell r="G34">
            <v>856.26</v>
          </cell>
          <cell r="I34">
            <v>0</v>
          </cell>
          <cell r="J34">
            <v>0</v>
          </cell>
          <cell r="L34">
            <v>321.33</v>
          </cell>
          <cell r="M34">
            <v>856.26</v>
          </cell>
          <cell r="O34">
            <v>440.88</v>
          </cell>
          <cell r="P34">
            <v>851.59</v>
          </cell>
          <cell r="R34">
            <v>-119.55</v>
          </cell>
          <cell r="S34">
            <v>4.68</v>
          </cell>
          <cell r="U34">
            <v>40213.33</v>
          </cell>
          <cell r="V34">
            <v>35358.61</v>
          </cell>
          <cell r="X34">
            <v>40213.33</v>
          </cell>
          <cell r="Y34">
            <v>35358.61</v>
          </cell>
          <cell r="AA34">
            <v>-28676.14</v>
          </cell>
          <cell r="AB34">
            <v>-24718.91</v>
          </cell>
          <cell r="AD34">
            <v>11537.19</v>
          </cell>
          <cell r="AE34">
            <v>10639.71</v>
          </cell>
          <cell r="AG34">
            <v>10383.9</v>
          </cell>
          <cell r="AH34">
            <v>8248.11</v>
          </cell>
          <cell r="AJ34">
            <v>0</v>
          </cell>
          <cell r="AK34">
            <v>0</v>
          </cell>
          <cell r="AM34">
            <v>0</v>
          </cell>
          <cell r="AN34">
            <v>0</v>
          </cell>
          <cell r="AP34">
            <v>0</v>
          </cell>
          <cell r="AQ34">
            <v>-0.36</v>
          </cell>
          <cell r="AS34">
            <v>42.66</v>
          </cell>
          <cell r="AT34">
            <v>104.92</v>
          </cell>
          <cell r="AV34">
            <v>70.31</v>
          </cell>
          <cell r="AW34">
            <v>187.83</v>
          </cell>
          <cell r="AY34">
            <v>0.4</v>
          </cell>
          <cell r="AZ34">
            <v>8.1300000000000008</v>
          </cell>
          <cell r="BB34">
            <v>-10616.81</v>
          </cell>
          <cell r="BC34">
            <v>-8543.94</v>
          </cell>
          <cell r="BE34">
            <v>8922.7099999999991</v>
          </cell>
          <cell r="BF34">
            <v>9030.56</v>
          </cell>
          <cell r="BH34">
            <v>10497.26</v>
          </cell>
          <cell r="BI34">
            <v>8548.6200000000008</v>
          </cell>
        </row>
        <row r="35">
          <cell r="B35" t="str">
            <v>AXA COLPATRIA VIDA</v>
          </cell>
          <cell r="C35">
            <v>124.71</v>
          </cell>
          <cell r="D35">
            <v>250.13</v>
          </cell>
          <cell r="F35">
            <v>124.71</v>
          </cell>
          <cell r="G35">
            <v>250.13</v>
          </cell>
          <cell r="I35">
            <v>0</v>
          </cell>
          <cell r="J35">
            <v>0</v>
          </cell>
          <cell r="L35">
            <v>124.71</v>
          </cell>
          <cell r="M35">
            <v>250.13</v>
          </cell>
          <cell r="O35">
            <v>1307.44</v>
          </cell>
          <cell r="P35">
            <v>0</v>
          </cell>
          <cell r="R35">
            <v>-1182.73</v>
          </cell>
          <cell r="S35">
            <v>250.13</v>
          </cell>
          <cell r="U35">
            <v>3878.98</v>
          </cell>
          <cell r="V35">
            <v>3738.27</v>
          </cell>
          <cell r="X35">
            <v>3878.98</v>
          </cell>
          <cell r="Y35">
            <v>3738.27</v>
          </cell>
          <cell r="AA35">
            <v>1891.53</v>
          </cell>
          <cell r="AB35">
            <v>-1009.15</v>
          </cell>
          <cell r="AD35">
            <v>5770.51</v>
          </cell>
          <cell r="AE35">
            <v>2729.13</v>
          </cell>
          <cell r="AG35">
            <v>5096.66</v>
          </cell>
          <cell r="AH35">
            <v>1921.22</v>
          </cell>
          <cell r="AJ35">
            <v>0</v>
          </cell>
          <cell r="AK35">
            <v>0</v>
          </cell>
          <cell r="AM35">
            <v>0</v>
          </cell>
          <cell r="AN35">
            <v>0</v>
          </cell>
          <cell r="AP35">
            <v>0</v>
          </cell>
          <cell r="AQ35">
            <v>0</v>
          </cell>
          <cell r="AS35">
            <v>381.24</v>
          </cell>
          <cell r="AT35">
            <v>366.74</v>
          </cell>
          <cell r="AV35">
            <v>418.38</v>
          </cell>
          <cell r="AW35">
            <v>323.76</v>
          </cell>
          <cell r="AY35">
            <v>0</v>
          </cell>
          <cell r="AZ35">
            <v>0</v>
          </cell>
          <cell r="BB35">
            <v>-7079.01</v>
          </cell>
          <cell r="BC35">
            <v>-2361.58</v>
          </cell>
          <cell r="BE35">
            <v>-3781.89</v>
          </cell>
          <cell r="BF35">
            <v>1108.95</v>
          </cell>
          <cell r="BH35">
            <v>5896.28</v>
          </cell>
          <cell r="BI35">
            <v>2611.71</v>
          </cell>
        </row>
        <row r="36">
          <cell r="B36" t="str">
            <v>ALLIANZ VIDA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1854.49</v>
          </cell>
          <cell r="V36">
            <v>1018.31</v>
          </cell>
          <cell r="X36">
            <v>1854.49</v>
          </cell>
          <cell r="Y36">
            <v>1018.31</v>
          </cell>
          <cell r="AA36">
            <v>-1899.14</v>
          </cell>
          <cell r="AB36">
            <v>1844.4</v>
          </cell>
          <cell r="AD36">
            <v>-44.66</v>
          </cell>
          <cell r="AE36">
            <v>2862.71</v>
          </cell>
          <cell r="AG36">
            <v>-44.66</v>
          </cell>
          <cell r="AH36">
            <v>2862.71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111.95</v>
          </cell>
          <cell r="AY36">
            <v>0</v>
          </cell>
          <cell r="AZ36">
            <v>0</v>
          </cell>
          <cell r="BB36">
            <v>44.66</v>
          </cell>
          <cell r="BC36">
            <v>-2974.66</v>
          </cell>
          <cell r="BE36">
            <v>1144.96</v>
          </cell>
          <cell r="BF36">
            <v>-1641.6</v>
          </cell>
          <cell r="BH36">
            <v>-44.66</v>
          </cell>
          <cell r="BI36">
            <v>2974.66</v>
          </cell>
        </row>
        <row r="37">
          <cell r="B37" t="str">
            <v>GLOBAL</v>
          </cell>
          <cell r="C37">
            <v>0</v>
          </cell>
          <cell r="D37">
            <v>0</v>
          </cell>
          <cell r="F37">
            <v>0</v>
          </cell>
          <cell r="G37">
            <v>0</v>
          </cell>
          <cell r="I37">
            <v>0</v>
          </cell>
          <cell r="J37">
            <v>0</v>
          </cell>
          <cell r="L37">
            <v>0</v>
          </cell>
          <cell r="M37">
            <v>0</v>
          </cell>
          <cell r="O37">
            <v>0</v>
          </cell>
          <cell r="P37">
            <v>0</v>
          </cell>
          <cell r="R37">
            <v>0</v>
          </cell>
          <cell r="S37">
            <v>0</v>
          </cell>
          <cell r="U37">
            <v>9.86</v>
          </cell>
          <cell r="V37">
            <v>180.52</v>
          </cell>
          <cell r="X37">
            <v>9.86</v>
          </cell>
          <cell r="Y37">
            <v>180.52</v>
          </cell>
          <cell r="AA37">
            <v>-0.11</v>
          </cell>
          <cell r="AB37">
            <v>-1.93</v>
          </cell>
          <cell r="AD37">
            <v>9.75</v>
          </cell>
          <cell r="AE37">
            <v>178.59</v>
          </cell>
          <cell r="AG37">
            <v>9.75</v>
          </cell>
          <cell r="AH37">
            <v>1.93</v>
          </cell>
          <cell r="AJ37">
            <v>0</v>
          </cell>
          <cell r="AK37">
            <v>0</v>
          </cell>
          <cell r="AM37">
            <v>0</v>
          </cell>
          <cell r="AN37">
            <v>0</v>
          </cell>
          <cell r="AP37">
            <v>0</v>
          </cell>
          <cell r="AQ37">
            <v>0</v>
          </cell>
          <cell r="AS37">
            <v>0</v>
          </cell>
          <cell r="AT37">
            <v>0</v>
          </cell>
          <cell r="AV37">
            <v>0.88</v>
          </cell>
          <cell r="AW37">
            <v>0.72</v>
          </cell>
          <cell r="AY37">
            <v>0</v>
          </cell>
          <cell r="AZ37">
            <v>0</v>
          </cell>
          <cell r="BB37">
            <v>-10.63</v>
          </cell>
          <cell r="BC37">
            <v>-2.65</v>
          </cell>
          <cell r="BE37">
            <v>87.97</v>
          </cell>
          <cell r="BF37">
            <v>49.27</v>
          </cell>
          <cell r="BH37">
            <v>10.63</v>
          </cell>
          <cell r="BI37">
            <v>2.65</v>
          </cell>
        </row>
        <row r="38">
          <cell r="B38" t="str">
            <v>MAPFRE VIDA</v>
          </cell>
          <cell r="C38">
            <v>186780.45</v>
          </cell>
          <cell r="D38">
            <v>36127.919999999998</v>
          </cell>
          <cell r="F38">
            <v>99653.74</v>
          </cell>
          <cell r="G38">
            <v>27554.34</v>
          </cell>
          <cell r="I38">
            <v>0</v>
          </cell>
          <cell r="J38">
            <v>0</v>
          </cell>
          <cell r="L38">
            <v>99653.74</v>
          </cell>
          <cell r="M38">
            <v>27554.34</v>
          </cell>
          <cell r="O38">
            <v>883.54</v>
          </cell>
          <cell r="P38">
            <v>369.78</v>
          </cell>
          <cell r="R38">
            <v>98770.2</v>
          </cell>
          <cell r="S38">
            <v>27184.55</v>
          </cell>
          <cell r="U38">
            <v>258630.69</v>
          </cell>
          <cell r="V38">
            <v>166403.48000000001</v>
          </cell>
          <cell r="X38">
            <v>125128.26</v>
          </cell>
          <cell r="Y38">
            <v>90295.97</v>
          </cell>
          <cell r="AA38">
            <v>-12605.39</v>
          </cell>
          <cell r="AB38">
            <v>-29445.07</v>
          </cell>
          <cell r="AD38">
            <v>112522.87</v>
          </cell>
          <cell r="AE38">
            <v>60850.9</v>
          </cell>
          <cell r="AG38">
            <v>112426.16</v>
          </cell>
          <cell r="AH38">
            <v>60685.78</v>
          </cell>
          <cell r="AJ38">
            <v>2024.57</v>
          </cell>
          <cell r="AK38">
            <v>253.25</v>
          </cell>
          <cell r="AM38">
            <v>-6647.77</v>
          </cell>
          <cell r="AN38">
            <v>-548.91</v>
          </cell>
          <cell r="AP38">
            <v>-0.78</v>
          </cell>
          <cell r="AQ38">
            <v>-2911.6</v>
          </cell>
          <cell r="AS38">
            <v>4711.5</v>
          </cell>
          <cell r="AT38">
            <v>6199.83</v>
          </cell>
          <cell r="AV38">
            <v>6686.8</v>
          </cell>
          <cell r="AW38">
            <v>7547.23</v>
          </cell>
          <cell r="AY38">
            <v>186.82</v>
          </cell>
          <cell r="AZ38">
            <v>30324.52</v>
          </cell>
          <cell r="BB38">
            <v>-18592.52</v>
          </cell>
          <cell r="BC38">
            <v>-74112.3</v>
          </cell>
          <cell r="BE38">
            <v>-5990.97</v>
          </cell>
          <cell r="BF38">
            <v>-65737.929999999993</v>
          </cell>
          <cell r="BH38">
            <v>117362.73</v>
          </cell>
          <cell r="BI38">
            <v>101296.85</v>
          </cell>
        </row>
        <row r="39">
          <cell r="B39" t="str">
            <v>SURAMERICANA VIDA</v>
          </cell>
          <cell r="C39">
            <v>394019.02</v>
          </cell>
          <cell r="D39">
            <v>402416.07</v>
          </cell>
          <cell r="F39">
            <v>394019.02</v>
          </cell>
          <cell r="G39">
            <v>402416.07</v>
          </cell>
          <cell r="I39">
            <v>0</v>
          </cell>
          <cell r="J39">
            <v>0</v>
          </cell>
          <cell r="L39">
            <v>394019.02</v>
          </cell>
          <cell r="M39">
            <v>402416.07</v>
          </cell>
          <cell r="O39">
            <v>10629.16</v>
          </cell>
          <cell r="P39">
            <v>9534.94</v>
          </cell>
          <cell r="R39">
            <v>383389.86</v>
          </cell>
          <cell r="S39">
            <v>392881.14</v>
          </cell>
          <cell r="U39">
            <v>118800.19</v>
          </cell>
          <cell r="V39">
            <v>356147.58</v>
          </cell>
          <cell r="X39">
            <v>118800.19</v>
          </cell>
          <cell r="Y39">
            <v>356147.58</v>
          </cell>
          <cell r="AA39">
            <v>261540.92</v>
          </cell>
          <cell r="AB39">
            <v>43082.99</v>
          </cell>
          <cell r="AD39">
            <v>380341.12</v>
          </cell>
          <cell r="AE39">
            <v>399230.58</v>
          </cell>
          <cell r="AG39">
            <v>371609.17</v>
          </cell>
          <cell r="AH39">
            <v>386142.69</v>
          </cell>
          <cell r="AJ39">
            <v>47.27</v>
          </cell>
          <cell r="AK39">
            <v>57.05</v>
          </cell>
          <cell r="AM39">
            <v>-34.630000000000003</v>
          </cell>
          <cell r="AN39">
            <v>-24.85</v>
          </cell>
          <cell r="AP39">
            <v>-16.600000000000001</v>
          </cell>
          <cell r="AQ39">
            <v>0</v>
          </cell>
          <cell r="AS39">
            <v>3662.82</v>
          </cell>
          <cell r="AT39">
            <v>2840.52</v>
          </cell>
          <cell r="AV39">
            <v>9988.33</v>
          </cell>
          <cell r="AW39">
            <v>9650.8799999999992</v>
          </cell>
          <cell r="AY39">
            <v>0</v>
          </cell>
          <cell r="AZ39">
            <v>0</v>
          </cell>
          <cell r="BB39">
            <v>-1819.24</v>
          </cell>
          <cell r="BC39">
            <v>-5728.11</v>
          </cell>
          <cell r="BE39">
            <v>48640.94</v>
          </cell>
          <cell r="BF39">
            <v>48776.04</v>
          </cell>
          <cell r="BH39">
            <v>385209.1</v>
          </cell>
          <cell r="BI39">
            <v>398609.25</v>
          </cell>
        </row>
        <row r="40">
          <cell r="B40" t="str">
            <v>TOTAL</v>
          </cell>
          <cell r="C40">
            <v>1170214.8799999999</v>
          </cell>
          <cell r="D40">
            <v>1101718.02</v>
          </cell>
          <cell r="F40">
            <v>1083088.17</v>
          </cell>
          <cell r="G40">
            <v>1093144.43</v>
          </cell>
          <cell r="I40">
            <v>0</v>
          </cell>
          <cell r="J40">
            <v>0</v>
          </cell>
          <cell r="L40">
            <v>1083088.17</v>
          </cell>
          <cell r="M40">
            <v>1093144.43</v>
          </cell>
          <cell r="O40">
            <v>22943.43</v>
          </cell>
          <cell r="P40">
            <v>22560.63</v>
          </cell>
          <cell r="R40">
            <v>1060144.75</v>
          </cell>
          <cell r="S40">
            <v>1070583.8</v>
          </cell>
          <cell r="U40">
            <v>656213.48</v>
          </cell>
          <cell r="V40">
            <v>1082685.55</v>
          </cell>
          <cell r="X40">
            <v>522711.03999999998</v>
          </cell>
          <cell r="Y40">
            <v>1006578.03</v>
          </cell>
          <cell r="AA40">
            <v>488240.63</v>
          </cell>
          <cell r="AB40">
            <v>-28262.1</v>
          </cell>
          <cell r="AD40">
            <v>1010951.67</v>
          </cell>
          <cell r="AE40">
            <v>978315.93</v>
          </cell>
          <cell r="AG40">
            <v>996703.04</v>
          </cell>
          <cell r="AH40">
            <v>956283.26</v>
          </cell>
          <cell r="AJ40">
            <v>2075.02</v>
          </cell>
          <cell r="AK40">
            <v>310.3</v>
          </cell>
          <cell r="AM40">
            <v>-6679.23</v>
          </cell>
          <cell r="AN40">
            <v>-573.76</v>
          </cell>
          <cell r="AP40">
            <v>-19.12</v>
          </cell>
          <cell r="AQ40">
            <v>-2911.95</v>
          </cell>
          <cell r="AS40">
            <v>12918.03</v>
          </cell>
          <cell r="AT40">
            <v>12663.32</v>
          </cell>
          <cell r="AV40">
            <v>22404.98</v>
          </cell>
          <cell r="AW40">
            <v>22652.71</v>
          </cell>
          <cell r="AY40">
            <v>187.22</v>
          </cell>
          <cell r="AZ40">
            <v>30332.65</v>
          </cell>
          <cell r="BB40">
            <v>34629.83</v>
          </cell>
          <cell r="BC40">
            <v>52137.59</v>
          </cell>
          <cell r="BE40">
            <v>138087.18</v>
          </cell>
          <cell r="BF40">
            <v>178659.91</v>
          </cell>
          <cell r="BH40">
            <v>1025514.92</v>
          </cell>
          <cell r="BI40">
            <v>1018446.21</v>
          </cell>
        </row>
        <row r="41">
          <cell r="B41">
            <v>0</v>
          </cell>
          <cell r="C41">
            <v>1586468.2</v>
          </cell>
          <cell r="D41">
            <v>1468529.34</v>
          </cell>
          <cell r="F41">
            <v>1470659.78</v>
          </cell>
          <cell r="G41">
            <v>1457682.69</v>
          </cell>
          <cell r="I41">
            <v>0</v>
          </cell>
          <cell r="J41">
            <v>0</v>
          </cell>
          <cell r="L41">
            <v>1470659.78</v>
          </cell>
          <cell r="M41">
            <v>1457682.69</v>
          </cell>
          <cell r="O41">
            <v>38976.559999999998</v>
          </cell>
          <cell r="P41">
            <v>36340.78</v>
          </cell>
          <cell r="R41">
            <v>1431683.22</v>
          </cell>
          <cell r="S41">
            <v>1421341.91</v>
          </cell>
          <cell r="U41">
            <v>1051839.3400000001</v>
          </cell>
          <cell r="V41">
            <v>1399776.73</v>
          </cell>
          <cell r="X41">
            <v>867972.26</v>
          </cell>
          <cell r="Y41">
            <v>1305746.28</v>
          </cell>
          <cell r="AA41">
            <v>507119.3</v>
          </cell>
          <cell r="AB41">
            <v>47593.32</v>
          </cell>
          <cell r="AD41">
            <v>1375091.56</v>
          </cell>
          <cell r="AE41">
            <v>1353339.6</v>
          </cell>
          <cell r="AG41">
            <v>1353204.65</v>
          </cell>
          <cell r="AH41">
            <v>1323757.53</v>
          </cell>
          <cell r="AJ41">
            <v>2463.59</v>
          </cell>
          <cell r="AK41">
            <v>411.62</v>
          </cell>
          <cell r="AM41">
            <v>-8907.3700000000008</v>
          </cell>
          <cell r="AN41">
            <v>-697.39</v>
          </cell>
          <cell r="AP41">
            <v>3204.81</v>
          </cell>
          <cell r="AQ41">
            <v>-2922.2</v>
          </cell>
          <cell r="AS41">
            <v>17727.740000000002</v>
          </cell>
          <cell r="AT41">
            <v>16652.37</v>
          </cell>
          <cell r="AV41">
            <v>33484.620000000003</v>
          </cell>
          <cell r="AW41">
            <v>31330.92</v>
          </cell>
          <cell r="AY41">
            <v>10419.549999999999</v>
          </cell>
          <cell r="AZ41">
            <v>43599.73</v>
          </cell>
          <cell r="BB41">
            <v>22549.21</v>
          </cell>
          <cell r="BC41">
            <v>9620.9500000000007</v>
          </cell>
          <cell r="BE41">
            <v>186312.5</v>
          </cell>
          <cell r="BF41">
            <v>156496.62</v>
          </cell>
          <cell r="BH41">
            <v>1409134.01</v>
          </cell>
          <cell r="BI41">
            <v>1411720.96</v>
          </cell>
        </row>
        <row r="48">
          <cell r="B48" t="str">
            <v>ALFA VIDA</v>
          </cell>
          <cell r="C48">
            <v>122036.51</v>
          </cell>
          <cell r="D48">
            <v>487571.22</v>
          </cell>
          <cell r="F48">
            <v>122036.51</v>
          </cell>
          <cell r="G48">
            <v>487571.22</v>
          </cell>
          <cell r="I48">
            <v>159547.73000000001</v>
          </cell>
          <cell r="J48">
            <v>552500.17000000004</v>
          </cell>
          <cell r="L48">
            <v>-37511.22</v>
          </cell>
          <cell r="M48">
            <v>-64928.95</v>
          </cell>
          <cell r="O48">
            <v>0</v>
          </cell>
          <cell r="P48">
            <v>0</v>
          </cell>
          <cell r="R48">
            <v>-37511.22</v>
          </cell>
          <cell r="S48">
            <v>-64928.95</v>
          </cell>
          <cell r="U48">
            <v>101290.08</v>
          </cell>
          <cell r="V48">
            <v>112431.18</v>
          </cell>
          <cell r="X48">
            <v>101290.08</v>
          </cell>
          <cell r="Y48">
            <v>112431.18</v>
          </cell>
          <cell r="AA48">
            <v>0</v>
          </cell>
          <cell r="AB48">
            <v>0</v>
          </cell>
          <cell r="AD48">
            <v>101290.08</v>
          </cell>
          <cell r="AE48">
            <v>112431.18</v>
          </cell>
          <cell r="AG48">
            <v>101290.08</v>
          </cell>
          <cell r="AH48">
            <v>112431.18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P48">
            <v>0</v>
          </cell>
          <cell r="AQ48">
            <v>-0.36</v>
          </cell>
          <cell r="AS48">
            <v>834.06</v>
          </cell>
          <cell r="AT48">
            <v>2163.59</v>
          </cell>
          <cell r="AV48">
            <v>1084.0899999999999</v>
          </cell>
          <cell r="AW48">
            <v>3426.25</v>
          </cell>
          <cell r="AY48">
            <v>0</v>
          </cell>
          <cell r="AZ48">
            <v>0.36</v>
          </cell>
          <cell r="BB48">
            <v>-140719.44</v>
          </cell>
          <cell r="BC48">
            <v>-182949.97</v>
          </cell>
          <cell r="BE48">
            <v>-30463.79</v>
          </cell>
          <cell r="BF48">
            <v>-70933.81</v>
          </cell>
          <cell r="BH48">
            <v>103208.23</v>
          </cell>
          <cell r="BI48">
            <v>118021.02</v>
          </cell>
        </row>
        <row r="49">
          <cell r="B49" t="str">
            <v>METLIFE</v>
          </cell>
          <cell r="C49">
            <v>49.58</v>
          </cell>
          <cell r="D49">
            <v>0</v>
          </cell>
          <cell r="F49">
            <v>49.58</v>
          </cell>
          <cell r="G49">
            <v>0</v>
          </cell>
          <cell r="I49">
            <v>1861.22</v>
          </cell>
          <cell r="J49">
            <v>1996.41</v>
          </cell>
          <cell r="L49">
            <v>-1811.64</v>
          </cell>
          <cell r="M49">
            <v>-1996.41</v>
          </cell>
          <cell r="O49">
            <v>0</v>
          </cell>
          <cell r="P49">
            <v>0</v>
          </cell>
          <cell r="R49">
            <v>-1811.64</v>
          </cell>
          <cell r="S49">
            <v>-1996.41</v>
          </cell>
          <cell r="U49">
            <v>3831.2</v>
          </cell>
          <cell r="V49">
            <v>3954.59</v>
          </cell>
          <cell r="X49">
            <v>3831.2</v>
          </cell>
          <cell r="Y49">
            <v>3954.59</v>
          </cell>
          <cell r="AA49">
            <v>0</v>
          </cell>
          <cell r="AB49">
            <v>0</v>
          </cell>
          <cell r="AD49">
            <v>3831.2</v>
          </cell>
          <cell r="AE49">
            <v>3954.59</v>
          </cell>
          <cell r="AG49">
            <v>3831.2</v>
          </cell>
          <cell r="AH49">
            <v>3954.59</v>
          </cell>
          <cell r="AJ49">
            <v>0</v>
          </cell>
          <cell r="AK49">
            <v>0</v>
          </cell>
          <cell r="AM49">
            <v>0</v>
          </cell>
          <cell r="AN49">
            <v>0</v>
          </cell>
          <cell r="AP49">
            <v>-0.4</v>
          </cell>
          <cell r="AQ49">
            <v>-12.44</v>
          </cell>
          <cell r="AS49">
            <v>124.47</v>
          </cell>
          <cell r="AT49">
            <v>144.88999999999999</v>
          </cell>
          <cell r="AV49">
            <v>110.54</v>
          </cell>
          <cell r="AW49">
            <v>130.21</v>
          </cell>
          <cell r="AY49">
            <v>0</v>
          </cell>
          <cell r="AZ49">
            <v>0</v>
          </cell>
          <cell r="BB49">
            <v>-5877.45</v>
          </cell>
          <cell r="BC49">
            <v>-6213.65</v>
          </cell>
          <cell r="BE49">
            <v>-302.39999999999998</v>
          </cell>
          <cell r="BF49">
            <v>-547.61</v>
          </cell>
          <cell r="BH49">
            <v>4065.81</v>
          </cell>
          <cell r="BI49">
            <v>4217.24</v>
          </cell>
        </row>
        <row r="50">
          <cell r="B50" t="str">
            <v>BBVA SEGUROS VIDA</v>
          </cell>
          <cell r="C50">
            <v>2637.64</v>
          </cell>
          <cell r="D50">
            <v>182.36</v>
          </cell>
          <cell r="F50">
            <v>2637.64</v>
          </cell>
          <cell r="G50">
            <v>182.36</v>
          </cell>
          <cell r="I50">
            <v>14842.43</v>
          </cell>
          <cell r="J50">
            <v>19230.68</v>
          </cell>
          <cell r="L50">
            <v>-12204.79</v>
          </cell>
          <cell r="M50">
            <v>-19048.32</v>
          </cell>
          <cell r="O50">
            <v>0</v>
          </cell>
          <cell r="P50">
            <v>0</v>
          </cell>
          <cell r="R50">
            <v>-12204.79</v>
          </cell>
          <cell r="S50">
            <v>-19048.32</v>
          </cell>
          <cell r="U50">
            <v>25602.46</v>
          </cell>
          <cell r="V50">
            <v>26633.46</v>
          </cell>
          <cell r="X50">
            <v>25602.46</v>
          </cell>
          <cell r="Y50">
            <v>26633.46</v>
          </cell>
          <cell r="AA50">
            <v>0</v>
          </cell>
          <cell r="AB50">
            <v>0</v>
          </cell>
          <cell r="AD50">
            <v>25602.46</v>
          </cell>
          <cell r="AE50">
            <v>26633.46</v>
          </cell>
          <cell r="AG50">
            <v>25602.46</v>
          </cell>
          <cell r="AH50">
            <v>26633.46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-14.88</v>
          </cell>
          <cell r="AQ50">
            <v>0</v>
          </cell>
          <cell r="AS50">
            <v>115.78</v>
          </cell>
          <cell r="AT50">
            <v>115.78</v>
          </cell>
          <cell r="AV50">
            <v>27.63</v>
          </cell>
          <cell r="AW50">
            <v>7.83</v>
          </cell>
          <cell r="AY50">
            <v>0</v>
          </cell>
          <cell r="AZ50">
            <v>0</v>
          </cell>
          <cell r="BB50">
            <v>-37935.78</v>
          </cell>
          <cell r="BC50">
            <v>-45805.38</v>
          </cell>
          <cell r="BE50">
            <v>15545.12</v>
          </cell>
          <cell r="BF50">
            <v>9946.7999999999993</v>
          </cell>
          <cell r="BH50">
            <v>25730.98</v>
          </cell>
          <cell r="BI50">
            <v>26757.06</v>
          </cell>
        </row>
        <row r="51">
          <cell r="B51" t="str">
            <v>BOLIVAR VIDA</v>
          </cell>
          <cell r="C51">
            <v>35625.93</v>
          </cell>
          <cell r="D51">
            <v>26428.16</v>
          </cell>
          <cell r="F51">
            <v>35625.93</v>
          </cell>
          <cell r="G51">
            <v>26428.16</v>
          </cell>
          <cell r="I51">
            <v>60310.55</v>
          </cell>
          <cell r="J51">
            <v>56092.160000000003</v>
          </cell>
          <cell r="L51">
            <v>-24684.62</v>
          </cell>
          <cell r="M51">
            <v>-29664.01</v>
          </cell>
          <cell r="O51">
            <v>0</v>
          </cell>
          <cell r="P51">
            <v>0</v>
          </cell>
          <cell r="R51">
            <v>-24684.62</v>
          </cell>
          <cell r="S51">
            <v>-29664.01</v>
          </cell>
          <cell r="U51">
            <v>60353.99</v>
          </cell>
          <cell r="V51">
            <v>64239.6</v>
          </cell>
          <cell r="X51">
            <v>60353.99</v>
          </cell>
          <cell r="Y51">
            <v>64239.6</v>
          </cell>
          <cell r="AA51">
            <v>0</v>
          </cell>
          <cell r="AB51">
            <v>556.97</v>
          </cell>
          <cell r="AD51">
            <v>60353.99</v>
          </cell>
          <cell r="AE51">
            <v>64796.56</v>
          </cell>
          <cell r="AG51">
            <v>60353.99</v>
          </cell>
          <cell r="AH51">
            <v>64796.56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-11.01</v>
          </cell>
          <cell r="AS51">
            <v>4729.92</v>
          </cell>
          <cell r="AT51">
            <v>3238.26</v>
          </cell>
          <cell r="AV51">
            <v>7795.03</v>
          </cell>
          <cell r="AW51">
            <v>5797.22</v>
          </cell>
          <cell r="AY51">
            <v>0</v>
          </cell>
          <cell r="AZ51">
            <v>0</v>
          </cell>
          <cell r="BB51">
            <v>-97563.56</v>
          </cell>
          <cell r="BC51">
            <v>-103485.04</v>
          </cell>
          <cell r="BE51">
            <v>28017.43</v>
          </cell>
          <cell r="BF51">
            <v>180864.62</v>
          </cell>
          <cell r="BH51">
            <v>72878.94</v>
          </cell>
          <cell r="BI51">
            <v>73821.039999999994</v>
          </cell>
        </row>
        <row r="52">
          <cell r="B52" t="str">
            <v>AXA COLPATRIA VIDA</v>
          </cell>
          <cell r="C52">
            <v>19.62</v>
          </cell>
          <cell r="D52">
            <v>0</v>
          </cell>
          <cell r="F52">
            <v>19.62</v>
          </cell>
          <cell r="G52">
            <v>0</v>
          </cell>
          <cell r="I52">
            <v>424.15</v>
          </cell>
          <cell r="J52">
            <v>2912.95</v>
          </cell>
          <cell r="L52">
            <v>-404.53</v>
          </cell>
          <cell r="M52">
            <v>-2912.95</v>
          </cell>
          <cell r="O52">
            <v>0</v>
          </cell>
          <cell r="P52">
            <v>0</v>
          </cell>
          <cell r="R52">
            <v>-404.53</v>
          </cell>
          <cell r="S52">
            <v>-2912.95</v>
          </cell>
          <cell r="U52">
            <v>5832.41</v>
          </cell>
          <cell r="V52">
            <v>6082.59</v>
          </cell>
          <cell r="X52">
            <v>5832.41</v>
          </cell>
          <cell r="Y52">
            <v>6082.59</v>
          </cell>
          <cell r="AA52">
            <v>0</v>
          </cell>
          <cell r="AB52">
            <v>0</v>
          </cell>
          <cell r="AD52">
            <v>5832.41</v>
          </cell>
          <cell r="AE52">
            <v>6082.59</v>
          </cell>
          <cell r="AG52">
            <v>5832.41</v>
          </cell>
          <cell r="AH52">
            <v>6082.59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520.04999999999995</v>
          </cell>
          <cell r="AT52">
            <v>529.58000000000004</v>
          </cell>
          <cell r="AV52">
            <v>519.02</v>
          </cell>
          <cell r="AW52">
            <v>366.97</v>
          </cell>
          <cell r="AY52">
            <v>0</v>
          </cell>
          <cell r="AZ52">
            <v>0</v>
          </cell>
          <cell r="BB52">
            <v>-7276</v>
          </cell>
          <cell r="BC52">
            <v>-9892.1</v>
          </cell>
          <cell r="BE52">
            <v>6307.53</v>
          </cell>
          <cell r="BF52">
            <v>1618</v>
          </cell>
          <cell r="BH52">
            <v>6871.47</v>
          </cell>
          <cell r="BI52">
            <v>6979.14</v>
          </cell>
        </row>
        <row r="53">
          <cell r="B53" t="str">
            <v>ALLIANZ VIDA</v>
          </cell>
          <cell r="C53">
            <v>33.19</v>
          </cell>
          <cell r="D53">
            <v>0</v>
          </cell>
          <cell r="F53">
            <v>33.19</v>
          </cell>
          <cell r="G53">
            <v>0</v>
          </cell>
          <cell r="I53">
            <v>1445.83</v>
          </cell>
          <cell r="J53">
            <v>3147.22</v>
          </cell>
          <cell r="L53">
            <v>-1412.64</v>
          </cell>
          <cell r="M53">
            <v>-3147.22</v>
          </cell>
          <cell r="O53">
            <v>0</v>
          </cell>
          <cell r="P53">
            <v>0</v>
          </cell>
          <cell r="R53">
            <v>-1412.64</v>
          </cell>
          <cell r="S53">
            <v>-3147.22</v>
          </cell>
          <cell r="U53">
            <v>4472.49</v>
          </cell>
          <cell r="V53">
            <v>4718.78</v>
          </cell>
          <cell r="X53">
            <v>4472.49</v>
          </cell>
          <cell r="Y53">
            <v>4718.78</v>
          </cell>
          <cell r="AA53">
            <v>0</v>
          </cell>
          <cell r="AB53">
            <v>0</v>
          </cell>
          <cell r="AD53">
            <v>4472.49</v>
          </cell>
          <cell r="AE53">
            <v>4718.78</v>
          </cell>
          <cell r="AG53">
            <v>4472.49</v>
          </cell>
          <cell r="AH53">
            <v>4718.78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0</v>
          </cell>
          <cell r="AQ53">
            <v>0</v>
          </cell>
          <cell r="AS53">
            <v>0</v>
          </cell>
          <cell r="AT53">
            <v>0</v>
          </cell>
          <cell r="AV53">
            <v>0</v>
          </cell>
          <cell r="AW53">
            <v>0</v>
          </cell>
          <cell r="AY53">
            <v>0</v>
          </cell>
          <cell r="AZ53">
            <v>0</v>
          </cell>
          <cell r="BB53">
            <v>-5885.12</v>
          </cell>
          <cell r="BC53">
            <v>-7866</v>
          </cell>
          <cell r="BE53">
            <v>36670.31</v>
          </cell>
          <cell r="BF53">
            <v>1328.69</v>
          </cell>
          <cell r="BH53">
            <v>4472.49</v>
          </cell>
          <cell r="BI53">
            <v>4718.78</v>
          </cell>
        </row>
        <row r="54">
          <cell r="B54" t="str">
            <v>GLOBAL</v>
          </cell>
          <cell r="C54">
            <v>22173.19</v>
          </cell>
          <cell r="D54">
            <v>8871.2999999999993</v>
          </cell>
          <cell r="F54">
            <v>22173.19</v>
          </cell>
          <cell r="G54">
            <v>8871.2999999999993</v>
          </cell>
          <cell r="I54">
            <v>26593.119999999999</v>
          </cell>
          <cell r="J54">
            <v>14420.99</v>
          </cell>
          <cell r="L54">
            <v>-4419.93</v>
          </cell>
          <cell r="M54">
            <v>-5549.69</v>
          </cell>
          <cell r="O54">
            <v>0</v>
          </cell>
          <cell r="P54">
            <v>0</v>
          </cell>
          <cell r="R54">
            <v>-4419.93</v>
          </cell>
          <cell r="S54">
            <v>-5549.69</v>
          </cell>
          <cell r="U54">
            <v>9951</v>
          </cell>
          <cell r="V54">
            <v>11292.01</v>
          </cell>
          <cell r="X54">
            <v>9951</v>
          </cell>
          <cell r="Y54">
            <v>11292.01</v>
          </cell>
          <cell r="AA54">
            <v>114.45</v>
          </cell>
          <cell r="AB54">
            <v>25.05</v>
          </cell>
          <cell r="AD54">
            <v>10065.450000000001</v>
          </cell>
          <cell r="AE54">
            <v>11317.06</v>
          </cell>
          <cell r="AG54">
            <v>10065.450000000001</v>
          </cell>
          <cell r="AH54">
            <v>11317.06</v>
          </cell>
          <cell r="AJ54">
            <v>0</v>
          </cell>
          <cell r="AK54">
            <v>0</v>
          </cell>
          <cell r="AM54">
            <v>0</v>
          </cell>
          <cell r="AN54">
            <v>0</v>
          </cell>
          <cell r="AP54">
            <v>0</v>
          </cell>
          <cell r="AQ54">
            <v>0</v>
          </cell>
          <cell r="AS54">
            <v>929.43</v>
          </cell>
          <cell r="AT54">
            <v>1064.08</v>
          </cell>
          <cell r="AV54">
            <v>1236.55</v>
          </cell>
          <cell r="AW54">
            <v>1153.76</v>
          </cell>
          <cell r="AY54">
            <v>0</v>
          </cell>
          <cell r="AZ54">
            <v>0</v>
          </cell>
          <cell r="BB54">
            <v>-16651.36</v>
          </cell>
          <cell r="BC54">
            <v>-19084.59</v>
          </cell>
          <cell r="BE54">
            <v>-4055.11</v>
          </cell>
          <cell r="BF54">
            <v>-2208.38</v>
          </cell>
          <cell r="BH54">
            <v>12231.43</v>
          </cell>
          <cell r="BI54">
            <v>13534.9</v>
          </cell>
        </row>
        <row r="55">
          <cell r="B55" t="str">
            <v>MAPFRE VIDA</v>
          </cell>
          <cell r="C55">
            <v>254223.15</v>
          </cell>
          <cell r="D55">
            <v>96657.61</v>
          </cell>
          <cell r="F55">
            <v>254223.15</v>
          </cell>
          <cell r="G55">
            <v>96657.61</v>
          </cell>
          <cell r="I55">
            <v>233217.42</v>
          </cell>
          <cell r="J55">
            <v>119711.01</v>
          </cell>
          <cell r="L55">
            <v>21005.73</v>
          </cell>
          <cell r="M55">
            <v>-23053.4</v>
          </cell>
          <cell r="O55">
            <v>0</v>
          </cell>
          <cell r="P55">
            <v>0</v>
          </cell>
          <cell r="R55">
            <v>21005.73</v>
          </cell>
          <cell r="S55">
            <v>-23053.4</v>
          </cell>
          <cell r="U55">
            <v>41121.800000000003</v>
          </cell>
          <cell r="V55">
            <v>50018.46</v>
          </cell>
          <cell r="X55">
            <v>41121.800000000003</v>
          </cell>
          <cell r="Y55">
            <v>50018.46</v>
          </cell>
          <cell r="AA55">
            <v>35.9</v>
          </cell>
          <cell r="AB55">
            <v>16.38</v>
          </cell>
          <cell r="AD55">
            <v>41157.699999999997</v>
          </cell>
          <cell r="AE55">
            <v>50034.84</v>
          </cell>
          <cell r="AG55">
            <v>41157.699999999997</v>
          </cell>
          <cell r="AH55">
            <v>50034.84</v>
          </cell>
          <cell r="AJ55">
            <v>0</v>
          </cell>
          <cell r="AK55">
            <v>166.81</v>
          </cell>
          <cell r="AM55">
            <v>0</v>
          </cell>
          <cell r="AN55">
            <v>166.81</v>
          </cell>
          <cell r="AP55">
            <v>-0.5</v>
          </cell>
          <cell r="AQ55">
            <v>-79.48</v>
          </cell>
          <cell r="AS55">
            <v>1835.33</v>
          </cell>
          <cell r="AT55">
            <v>2972.52</v>
          </cell>
          <cell r="AV55">
            <v>2514.62</v>
          </cell>
          <cell r="AW55">
            <v>4885.79</v>
          </cell>
          <cell r="AY55">
            <v>74.489999999999995</v>
          </cell>
          <cell r="AZ55">
            <v>22.92</v>
          </cell>
          <cell r="BB55">
            <v>-24575.91</v>
          </cell>
          <cell r="BC55">
            <v>-81056.800000000003</v>
          </cell>
          <cell r="BE55">
            <v>4536.38</v>
          </cell>
          <cell r="BF55">
            <v>1910.35</v>
          </cell>
          <cell r="BH55">
            <v>45581.65</v>
          </cell>
          <cell r="BI55">
            <v>58003.4</v>
          </cell>
        </row>
        <row r="56">
          <cell r="B56" t="str">
            <v>POSITIVA</v>
          </cell>
          <cell r="C56">
            <v>28.31</v>
          </cell>
          <cell r="D56">
            <v>0</v>
          </cell>
          <cell r="F56">
            <v>28.31</v>
          </cell>
          <cell r="G56">
            <v>0</v>
          </cell>
          <cell r="I56">
            <v>276.62</v>
          </cell>
          <cell r="J56">
            <v>377.52</v>
          </cell>
          <cell r="L56">
            <v>-248.31</v>
          </cell>
          <cell r="M56">
            <v>-377.52</v>
          </cell>
          <cell r="O56">
            <v>0</v>
          </cell>
          <cell r="P56">
            <v>0</v>
          </cell>
          <cell r="R56">
            <v>-248.31</v>
          </cell>
          <cell r="S56">
            <v>-377.52</v>
          </cell>
          <cell r="U56">
            <v>926.14</v>
          </cell>
          <cell r="V56">
            <v>1001.16</v>
          </cell>
          <cell r="X56">
            <v>926.14</v>
          </cell>
          <cell r="Y56">
            <v>1001.16</v>
          </cell>
          <cell r="AA56">
            <v>0</v>
          </cell>
          <cell r="AB56">
            <v>0</v>
          </cell>
          <cell r="AD56">
            <v>926.14</v>
          </cell>
          <cell r="AE56">
            <v>1001.16</v>
          </cell>
          <cell r="AG56">
            <v>926.14</v>
          </cell>
          <cell r="AH56">
            <v>1001.16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4.07</v>
          </cell>
          <cell r="AT56">
            <v>75.78</v>
          </cell>
          <cell r="AV56">
            <v>5.72</v>
          </cell>
          <cell r="AW56">
            <v>113.37</v>
          </cell>
          <cell r="AY56">
            <v>0</v>
          </cell>
          <cell r="AZ56">
            <v>0</v>
          </cell>
          <cell r="BB56">
            <v>-1184.24</v>
          </cell>
          <cell r="BC56">
            <v>-1567.84</v>
          </cell>
          <cell r="BE56">
            <v>331.86</v>
          </cell>
          <cell r="BF56">
            <v>14.1</v>
          </cell>
          <cell r="BH56">
            <v>935.92</v>
          </cell>
          <cell r="BI56">
            <v>1190.32</v>
          </cell>
        </row>
        <row r="57">
          <cell r="B57" t="str">
            <v>SURAMERICANA VIDA</v>
          </cell>
          <cell r="C57">
            <v>7758.73</v>
          </cell>
          <cell r="D57">
            <v>14037.02</v>
          </cell>
          <cell r="E57">
            <v>0.80920000000000003</v>
          </cell>
          <cell r="F57">
            <v>7758.73</v>
          </cell>
          <cell r="G57">
            <v>14037.02</v>
          </cell>
          <cell r="H57">
            <v>0.80920000000000003</v>
          </cell>
          <cell r="I57">
            <v>13995.19</v>
          </cell>
          <cell r="J57">
            <v>38502.39</v>
          </cell>
          <cell r="K57">
            <v>1.7511000000000001</v>
          </cell>
          <cell r="L57">
            <v>-6236.46</v>
          </cell>
          <cell r="M57">
            <v>-24465.37</v>
          </cell>
          <cell r="N57">
            <v>-2.923</v>
          </cell>
          <cell r="O57">
            <v>0</v>
          </cell>
          <cell r="P57">
            <v>0</v>
          </cell>
          <cell r="Q57" t="str">
            <v>/0</v>
          </cell>
          <cell r="R57">
            <v>-6236.46</v>
          </cell>
          <cell r="S57">
            <v>-24465.37</v>
          </cell>
          <cell r="T57">
            <v>-2.923</v>
          </cell>
          <cell r="U57">
            <v>59561.52</v>
          </cell>
          <cell r="V57">
            <v>62710.63</v>
          </cell>
          <cell r="W57">
            <v>5.2900000000000003E-2</v>
          </cell>
          <cell r="X57">
            <v>59561.52</v>
          </cell>
          <cell r="Y57">
            <v>62710.63</v>
          </cell>
          <cell r="Z57">
            <v>5.2900000000000003E-2</v>
          </cell>
          <cell r="AA57">
            <v>125.32</v>
          </cell>
          <cell r="AB57">
            <v>266.75</v>
          </cell>
          <cell r="AC57">
            <v>1.1286</v>
          </cell>
          <cell r="AD57">
            <v>59686.83</v>
          </cell>
          <cell r="AE57">
            <v>62977.38</v>
          </cell>
          <cell r="AF57">
            <v>5.5100000000000003E-2</v>
          </cell>
          <cell r="AG57">
            <v>59686.83</v>
          </cell>
          <cell r="AH57">
            <v>62977.38</v>
          </cell>
          <cell r="AI57">
            <v>5.5100000000000003E-2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-0.3</v>
          </cell>
          <cell r="AQ57">
            <v>0</v>
          </cell>
          <cell r="AR57">
            <v>1</v>
          </cell>
          <cell r="AS57">
            <v>1483.69</v>
          </cell>
          <cell r="AT57">
            <v>1652.09</v>
          </cell>
          <cell r="AU57">
            <v>0.1135</v>
          </cell>
          <cell r="AV57">
            <v>4208.8</v>
          </cell>
          <cell r="AW57">
            <v>3589.76</v>
          </cell>
          <cell r="AX57">
            <v>-0.14710000000000001</v>
          </cell>
          <cell r="AY57">
            <v>0</v>
          </cell>
          <cell r="AZ57">
            <v>102.89</v>
          </cell>
          <cell r="BA57" t="str">
            <v>/0</v>
          </cell>
          <cell r="BB57">
            <v>-71615.48</v>
          </cell>
          <cell r="BC57">
            <v>-92787.49</v>
          </cell>
          <cell r="BD57">
            <v>-0.29559999999999997</v>
          </cell>
          <cell r="BE57">
            <v>22538.44</v>
          </cell>
          <cell r="BF57">
            <v>2674.44</v>
          </cell>
          <cell r="BG57">
            <v>-0.88</v>
          </cell>
          <cell r="BH57">
            <v>65379.02</v>
          </cell>
          <cell r="BI57">
            <v>68322.12</v>
          </cell>
        </row>
        <row r="58">
          <cell r="B58" t="str">
            <v>TOTAL</v>
          </cell>
          <cell r="C58">
            <v>444585.84</v>
          </cell>
          <cell r="D58">
            <v>633747.67000000004</v>
          </cell>
          <cell r="E58">
            <v>0.42549999999999999</v>
          </cell>
          <cell r="F58">
            <v>444585.84</v>
          </cell>
          <cell r="G58">
            <v>633747.67000000004</v>
          </cell>
          <cell r="H58">
            <v>0.42549999999999999</v>
          </cell>
          <cell r="I58">
            <v>512514.25</v>
          </cell>
          <cell r="J58">
            <v>808891.5</v>
          </cell>
          <cell r="K58">
            <v>0.57830000000000004</v>
          </cell>
          <cell r="L58">
            <v>-67928.41</v>
          </cell>
          <cell r="M58">
            <v>-175143.84</v>
          </cell>
          <cell r="N58">
            <v>-1.5784</v>
          </cell>
          <cell r="O58">
            <v>0</v>
          </cell>
          <cell r="P58">
            <v>0</v>
          </cell>
          <cell r="Q58" t="str">
            <v>/0</v>
          </cell>
          <cell r="R58">
            <v>-67928.41</v>
          </cell>
          <cell r="S58">
            <v>-175143.84</v>
          </cell>
          <cell r="T58">
            <v>-1.5784</v>
          </cell>
          <cell r="U58">
            <v>312943.08</v>
          </cell>
          <cell r="V58">
            <v>343082.45</v>
          </cell>
          <cell r="W58">
            <v>9.6299999999999997E-2</v>
          </cell>
          <cell r="X58">
            <v>312943.08</v>
          </cell>
          <cell r="Y58">
            <v>343082.45</v>
          </cell>
          <cell r="Z58">
            <v>9.6299999999999997E-2</v>
          </cell>
          <cell r="AA58">
            <v>275.67</v>
          </cell>
          <cell r="AB58">
            <v>865.15</v>
          </cell>
          <cell r="AC58">
            <v>2.1383999999999999</v>
          </cell>
          <cell r="AD58">
            <v>313218.75</v>
          </cell>
          <cell r="AE58">
            <v>343947.6</v>
          </cell>
          <cell r="AF58">
            <v>9.8100000000000007E-2</v>
          </cell>
          <cell r="AG58">
            <v>313218.75</v>
          </cell>
          <cell r="AH58">
            <v>343947.6</v>
          </cell>
          <cell r="AI58">
            <v>9.8100000000000007E-2</v>
          </cell>
          <cell r="AJ58">
            <v>0</v>
          </cell>
          <cell r="AK58">
            <v>166.81</v>
          </cell>
          <cell r="AM58">
            <v>0</v>
          </cell>
          <cell r="AN58">
            <v>166.81</v>
          </cell>
          <cell r="AO58">
            <v>38657.2382</v>
          </cell>
          <cell r="AP58">
            <v>-16.09</v>
          </cell>
          <cell r="AQ58">
            <v>-103.3</v>
          </cell>
          <cell r="AR58">
            <v>-5.4192999999999998</v>
          </cell>
          <cell r="AS58">
            <v>10576.78</v>
          </cell>
          <cell r="AT58">
            <v>11956.57</v>
          </cell>
          <cell r="AU58">
            <v>0.1305</v>
          </cell>
          <cell r="AV58">
            <v>17502</v>
          </cell>
          <cell r="AW58">
            <v>19471.16</v>
          </cell>
          <cell r="AX58">
            <v>0.1125</v>
          </cell>
          <cell r="AY58">
            <v>74.489999999999995</v>
          </cell>
          <cell r="AZ58">
            <v>126.17</v>
          </cell>
          <cell r="BA58">
            <v>0.69379999999999997</v>
          </cell>
          <cell r="BB58">
            <v>-409284.35</v>
          </cell>
          <cell r="BC58">
            <v>-550708.86</v>
          </cell>
          <cell r="BD58">
            <v>-0.34549999999999997</v>
          </cell>
          <cell r="BE58">
            <v>79125.78</v>
          </cell>
          <cell r="BF58">
            <v>124667.2</v>
          </cell>
          <cell r="BG58">
            <v>0.57999999999999996</v>
          </cell>
          <cell r="BH58">
            <v>341355.94</v>
          </cell>
          <cell r="BI58">
            <v>375565.02</v>
          </cell>
        </row>
        <row r="59">
          <cell r="B59">
            <v>0</v>
          </cell>
          <cell r="C59">
            <v>545413.86</v>
          </cell>
          <cell r="D59">
            <v>840468.02</v>
          </cell>
          <cell r="E59">
            <v>0.54</v>
          </cell>
          <cell r="F59">
            <v>545413.86</v>
          </cell>
          <cell r="G59">
            <v>840468.02</v>
          </cell>
          <cell r="H59">
            <v>0.54</v>
          </cell>
          <cell r="I59">
            <v>640210.28</v>
          </cell>
          <cell r="J59">
            <v>1105138.32</v>
          </cell>
          <cell r="K59">
            <v>0.73</v>
          </cell>
          <cell r="L59">
            <v>-94796.42</v>
          </cell>
          <cell r="M59">
            <v>-264670.3</v>
          </cell>
          <cell r="N59">
            <v>-1.79</v>
          </cell>
          <cell r="O59">
            <v>0</v>
          </cell>
          <cell r="P59">
            <v>0</v>
          </cell>
          <cell r="Q59" t="str">
            <v>/0</v>
          </cell>
          <cell r="R59">
            <v>-94796.42</v>
          </cell>
          <cell r="S59">
            <v>-264670.3</v>
          </cell>
          <cell r="T59">
            <v>-1.79</v>
          </cell>
          <cell r="U59">
            <v>444401.07</v>
          </cell>
          <cell r="V59">
            <v>490795.05</v>
          </cell>
          <cell r="W59">
            <v>0.1</v>
          </cell>
          <cell r="X59">
            <v>444401.07</v>
          </cell>
          <cell r="Y59">
            <v>490795.05</v>
          </cell>
          <cell r="Z59">
            <v>0.1</v>
          </cell>
          <cell r="AA59">
            <v>318.05</v>
          </cell>
          <cell r="AB59">
            <v>48790.8</v>
          </cell>
          <cell r="AC59">
            <v>152.41</v>
          </cell>
          <cell r="AD59">
            <v>444719.12</v>
          </cell>
          <cell r="AE59">
            <v>539585.85</v>
          </cell>
          <cell r="AF59">
            <v>0.21</v>
          </cell>
          <cell r="AG59">
            <v>444719.12</v>
          </cell>
          <cell r="AH59">
            <v>539585.85</v>
          </cell>
          <cell r="AI59">
            <v>0.21</v>
          </cell>
          <cell r="AJ59">
            <v>0</v>
          </cell>
          <cell r="AK59">
            <v>76.38</v>
          </cell>
          <cell r="AM59">
            <v>0</v>
          </cell>
          <cell r="AN59">
            <v>76.38</v>
          </cell>
          <cell r="AO59">
            <v>17700.330000000002</v>
          </cell>
          <cell r="AP59">
            <v>-136.69</v>
          </cell>
          <cell r="AQ59">
            <v>-178.55</v>
          </cell>
          <cell r="AR59">
            <v>-0.31</v>
          </cell>
          <cell r="AS59">
            <v>14019.75</v>
          </cell>
          <cell r="AT59">
            <v>14996.1</v>
          </cell>
          <cell r="AU59">
            <v>7.0000000000000007E-2</v>
          </cell>
          <cell r="AV59">
            <v>25123.87</v>
          </cell>
          <cell r="AW59">
            <v>23961.84</v>
          </cell>
          <cell r="AX59">
            <v>-0.05</v>
          </cell>
          <cell r="AY59">
            <v>4.03</v>
          </cell>
          <cell r="AZ59">
            <v>17.559999999999999</v>
          </cell>
          <cell r="BA59">
            <v>3.36</v>
          </cell>
          <cell r="BB59">
            <v>-578526.5</v>
          </cell>
          <cell r="BC59">
            <v>-843129.48</v>
          </cell>
          <cell r="BD59">
            <v>-0.46</v>
          </cell>
          <cell r="BE59">
            <v>57266.84</v>
          </cell>
          <cell r="BF59">
            <v>-35485.24</v>
          </cell>
          <cell r="BG59">
            <v>-1.62</v>
          </cell>
          <cell r="BH59">
            <v>483730.08</v>
          </cell>
          <cell r="BI59">
            <v>578459.18000000005</v>
          </cell>
        </row>
        <row r="67">
          <cell r="B67" t="str">
            <v>POSITIVA</v>
          </cell>
          <cell r="C67">
            <v>0</v>
          </cell>
          <cell r="D67">
            <v>1520.97</v>
          </cell>
          <cell r="E67" t="str">
            <v>/0</v>
          </cell>
          <cell r="F67">
            <v>0</v>
          </cell>
          <cell r="G67">
            <v>1520.97</v>
          </cell>
          <cell r="H67" t="str">
            <v>/0</v>
          </cell>
          <cell r="I67">
            <v>0</v>
          </cell>
          <cell r="J67">
            <v>1467.47</v>
          </cell>
          <cell r="K67" t="str">
            <v>/0</v>
          </cell>
          <cell r="L67">
            <v>0</v>
          </cell>
          <cell r="M67">
            <v>53.5</v>
          </cell>
          <cell r="N67" t="str">
            <v>/0</v>
          </cell>
          <cell r="O67">
            <v>0</v>
          </cell>
          <cell r="P67">
            <v>0</v>
          </cell>
          <cell r="Q67" t="str">
            <v>/0</v>
          </cell>
          <cell r="R67">
            <v>0</v>
          </cell>
          <cell r="S67">
            <v>53.5</v>
          </cell>
          <cell r="T67" t="str">
            <v>/0</v>
          </cell>
          <cell r="U67">
            <v>0</v>
          </cell>
          <cell r="V67">
            <v>126.31</v>
          </cell>
          <cell r="W67" t="str">
            <v>/0</v>
          </cell>
          <cell r="X67">
            <v>0</v>
          </cell>
          <cell r="Y67">
            <v>126.31</v>
          </cell>
          <cell r="Z67" t="str">
            <v>/0</v>
          </cell>
          <cell r="AA67">
            <v>0</v>
          </cell>
          <cell r="AB67">
            <v>32.99</v>
          </cell>
          <cell r="AC67" t="str">
            <v>/0</v>
          </cell>
          <cell r="AD67">
            <v>0</v>
          </cell>
          <cell r="AE67">
            <v>159.30000000000001</v>
          </cell>
          <cell r="AF67" t="str">
            <v>/0</v>
          </cell>
          <cell r="AG67">
            <v>0</v>
          </cell>
          <cell r="AH67">
            <v>159.30000000000001</v>
          </cell>
          <cell r="AI67" t="str">
            <v>/0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0</v>
          </cell>
          <cell r="AT67">
            <v>11.3</v>
          </cell>
          <cell r="AU67" t="str">
            <v>/0</v>
          </cell>
          <cell r="AV67">
            <v>0</v>
          </cell>
          <cell r="AW67">
            <v>16.899999999999999</v>
          </cell>
          <cell r="AX67" t="str">
            <v>/0</v>
          </cell>
          <cell r="AY67">
            <v>0</v>
          </cell>
          <cell r="AZ67">
            <v>0</v>
          </cell>
          <cell r="BA67" t="str">
            <v>/0</v>
          </cell>
          <cell r="BB67">
            <v>0</v>
          </cell>
          <cell r="BC67">
            <v>-134</v>
          </cell>
          <cell r="BD67" t="str">
            <v>/0</v>
          </cell>
          <cell r="BE67">
            <v>0</v>
          </cell>
          <cell r="BF67">
            <v>-66.17</v>
          </cell>
          <cell r="BG67" t="str">
            <v>/0</v>
          </cell>
          <cell r="BH67">
            <v>0</v>
          </cell>
          <cell r="BI67">
            <v>187.5</v>
          </cell>
        </row>
        <row r="68">
          <cell r="B68" t="str">
            <v>TOTAL</v>
          </cell>
          <cell r="C68">
            <v>0</v>
          </cell>
          <cell r="D68">
            <v>1520.97</v>
          </cell>
          <cell r="E68" t="str">
            <v>/0</v>
          </cell>
          <cell r="F68">
            <v>0</v>
          </cell>
          <cell r="G68">
            <v>1520.97</v>
          </cell>
          <cell r="H68" t="str">
            <v>/0</v>
          </cell>
          <cell r="I68">
            <v>0</v>
          </cell>
          <cell r="J68">
            <v>1467.47</v>
          </cell>
          <cell r="K68" t="str">
            <v>/0</v>
          </cell>
          <cell r="L68">
            <v>0</v>
          </cell>
          <cell r="M68">
            <v>53.5</v>
          </cell>
          <cell r="N68" t="str">
            <v>/0</v>
          </cell>
          <cell r="O68">
            <v>0</v>
          </cell>
          <cell r="P68">
            <v>0</v>
          </cell>
          <cell r="Q68" t="str">
            <v>/0</v>
          </cell>
          <cell r="R68">
            <v>0</v>
          </cell>
          <cell r="S68">
            <v>53.5</v>
          </cell>
          <cell r="T68" t="str">
            <v>/0</v>
          </cell>
          <cell r="U68">
            <v>0</v>
          </cell>
          <cell r="V68">
            <v>126.31</v>
          </cell>
          <cell r="W68" t="str">
            <v>/0</v>
          </cell>
          <cell r="X68">
            <v>0</v>
          </cell>
          <cell r="Y68">
            <v>126.31</v>
          </cell>
          <cell r="Z68" t="str">
            <v>/0</v>
          </cell>
          <cell r="AA68">
            <v>0</v>
          </cell>
          <cell r="AB68">
            <v>32.99</v>
          </cell>
          <cell r="AC68" t="str">
            <v>/0</v>
          </cell>
          <cell r="AD68">
            <v>0</v>
          </cell>
          <cell r="AE68">
            <v>159.30000000000001</v>
          </cell>
          <cell r="AF68" t="str">
            <v>/0</v>
          </cell>
          <cell r="AG68">
            <v>0</v>
          </cell>
          <cell r="AH68">
            <v>159.30000000000001</v>
          </cell>
          <cell r="AI68" t="str">
            <v>/0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0</v>
          </cell>
          <cell r="AT68">
            <v>11.3</v>
          </cell>
          <cell r="AU68" t="str">
            <v>/0</v>
          </cell>
          <cell r="AV68">
            <v>0</v>
          </cell>
          <cell r="AW68">
            <v>16.899999999999999</v>
          </cell>
          <cell r="AX68" t="str">
            <v>/0</v>
          </cell>
          <cell r="AY68">
            <v>0</v>
          </cell>
          <cell r="AZ68">
            <v>0</v>
          </cell>
          <cell r="BA68" t="str">
            <v>/0</v>
          </cell>
          <cell r="BB68">
            <v>0</v>
          </cell>
          <cell r="BC68">
            <v>-134</v>
          </cell>
          <cell r="BD68" t="str">
            <v>/0</v>
          </cell>
          <cell r="BE68">
            <v>0</v>
          </cell>
          <cell r="BF68">
            <v>-66.17</v>
          </cell>
          <cell r="BG68" t="str">
            <v>/0</v>
          </cell>
          <cell r="BH68">
            <v>0</v>
          </cell>
          <cell r="BI68">
            <v>187.5</v>
          </cell>
        </row>
        <row r="69">
          <cell r="B69">
            <v>0</v>
          </cell>
        </row>
        <row r="85">
          <cell r="B85" t="str">
            <v>ALFA VIDA</v>
          </cell>
          <cell r="C85">
            <v>722941.18</v>
          </cell>
          <cell r="D85">
            <v>1162762.8899999999</v>
          </cell>
          <cell r="E85">
            <v>0.60840000000000005</v>
          </cell>
          <cell r="F85">
            <v>722941.18</v>
          </cell>
          <cell r="G85">
            <v>1162762.8899999999</v>
          </cell>
          <cell r="H85">
            <v>0.60840000000000005</v>
          </cell>
          <cell r="I85">
            <v>159547.73000000001</v>
          </cell>
          <cell r="J85">
            <v>552500.17000000004</v>
          </cell>
          <cell r="K85">
            <v>2.4628999999999999</v>
          </cell>
          <cell r="L85">
            <v>563287.18000000005</v>
          </cell>
          <cell r="M85">
            <v>610136.31999999995</v>
          </cell>
          <cell r="N85">
            <v>8.3199999999999996E-2</v>
          </cell>
          <cell r="O85">
            <v>10096.17</v>
          </cell>
          <cell r="P85">
            <v>12227.74</v>
          </cell>
          <cell r="Q85">
            <v>0.21110000000000001</v>
          </cell>
          <cell r="R85">
            <v>553297.28</v>
          </cell>
          <cell r="S85">
            <v>598034.98</v>
          </cell>
          <cell r="T85">
            <v>8.09E-2</v>
          </cell>
          <cell r="U85">
            <v>335416.5</v>
          </cell>
          <cell r="V85">
            <v>615222.29</v>
          </cell>
          <cell r="W85">
            <v>0.83420000000000005</v>
          </cell>
          <cell r="X85">
            <v>335416.5</v>
          </cell>
          <cell r="Y85">
            <v>615222.29</v>
          </cell>
          <cell r="Z85">
            <v>0.83420000000000005</v>
          </cell>
          <cell r="AA85">
            <v>258095.87</v>
          </cell>
          <cell r="AB85">
            <v>2553.41</v>
          </cell>
          <cell r="AC85">
            <v>-0.99009999999999998</v>
          </cell>
          <cell r="AD85">
            <v>593512.37</v>
          </cell>
          <cell r="AE85">
            <v>617775.69999999995</v>
          </cell>
          <cell r="AF85">
            <v>4.0899999999999999E-2</v>
          </cell>
          <cell r="AG85">
            <v>589666.57999999996</v>
          </cell>
          <cell r="AH85">
            <v>612101.43000000005</v>
          </cell>
          <cell r="AI85">
            <v>3.7999999999999999E-2</v>
          </cell>
          <cell r="AJ85">
            <v>284.52999999999997</v>
          </cell>
          <cell r="AK85">
            <v>336.29</v>
          </cell>
          <cell r="AL85">
            <v>0.18190000000000001</v>
          </cell>
          <cell r="AM85">
            <v>284.52999999999997</v>
          </cell>
          <cell r="AN85">
            <v>336.29</v>
          </cell>
          <cell r="AO85">
            <v>0.18190000000000001</v>
          </cell>
          <cell r="AP85">
            <v>1802.28</v>
          </cell>
          <cell r="AQ85">
            <v>-1273.17</v>
          </cell>
          <cell r="AR85">
            <v>-1.7063999999999999</v>
          </cell>
          <cell r="AS85">
            <v>5549.19</v>
          </cell>
          <cell r="AT85">
            <v>5856.82</v>
          </cell>
          <cell r="AU85">
            <v>5.5399999999999998E-2</v>
          </cell>
          <cell r="AV85">
            <v>7125.54</v>
          </cell>
          <cell r="AW85">
            <v>9072.5499999999993</v>
          </cell>
          <cell r="AX85">
            <v>0.2732</v>
          </cell>
          <cell r="AY85">
            <v>70.540000000000006</v>
          </cell>
          <cell r="AZ85">
            <v>3384.97</v>
          </cell>
          <cell r="BA85">
            <v>46.988500000000002</v>
          </cell>
          <cell r="BB85">
            <v>-51201.38</v>
          </cell>
          <cell r="BC85">
            <v>-31443.919999999998</v>
          </cell>
          <cell r="BD85">
            <v>0.38590000000000002</v>
          </cell>
          <cell r="BE85">
            <v>75696.649999999994</v>
          </cell>
          <cell r="BF85">
            <v>111193.18</v>
          </cell>
          <cell r="BG85">
            <v>0.47</v>
          </cell>
          <cell r="BH85">
            <v>604498.66</v>
          </cell>
          <cell r="BI85">
            <v>629478.9</v>
          </cell>
          <cell r="BK85">
            <v>1.0925386439636935</v>
          </cell>
          <cell r="BL85">
            <v>1.05257871370668</v>
          </cell>
        </row>
        <row r="86">
          <cell r="B86" t="str">
            <v>METLIFE</v>
          </cell>
          <cell r="C86">
            <v>49.58</v>
          </cell>
          <cell r="D86">
            <v>0</v>
          </cell>
          <cell r="E86">
            <v>-1</v>
          </cell>
          <cell r="F86">
            <v>49.58</v>
          </cell>
          <cell r="G86">
            <v>0</v>
          </cell>
          <cell r="H86">
            <v>-1</v>
          </cell>
          <cell r="I86">
            <v>1861.22</v>
          </cell>
          <cell r="J86">
            <v>1996.41</v>
          </cell>
          <cell r="K86">
            <v>7.2599999999999998E-2</v>
          </cell>
          <cell r="L86">
            <v>-1811.64</v>
          </cell>
          <cell r="M86">
            <v>-1996.41</v>
          </cell>
          <cell r="N86">
            <v>-0.10199999999999999</v>
          </cell>
          <cell r="O86">
            <v>0</v>
          </cell>
          <cell r="P86">
            <v>0</v>
          </cell>
          <cell r="Q86" t="str">
            <v>/0</v>
          </cell>
          <cell r="R86">
            <v>-1811.64</v>
          </cell>
          <cell r="S86">
            <v>-1996.41</v>
          </cell>
          <cell r="T86">
            <v>-0.10199999999999999</v>
          </cell>
          <cell r="U86">
            <v>3897.05</v>
          </cell>
          <cell r="V86">
            <v>3954.59</v>
          </cell>
          <cell r="W86">
            <v>1.4800000000000001E-2</v>
          </cell>
          <cell r="X86">
            <v>3897.05</v>
          </cell>
          <cell r="Y86">
            <v>3954.59</v>
          </cell>
          <cell r="Z86">
            <v>1.4800000000000001E-2</v>
          </cell>
          <cell r="AA86">
            <v>-2.79</v>
          </cell>
          <cell r="AB86">
            <v>10.5</v>
          </cell>
          <cell r="AC86">
            <v>4.7672999999999996</v>
          </cell>
          <cell r="AD86">
            <v>3894.26</v>
          </cell>
          <cell r="AE86">
            <v>3965.09</v>
          </cell>
          <cell r="AF86">
            <v>1.8200000000000001E-2</v>
          </cell>
          <cell r="AG86">
            <v>3894.26</v>
          </cell>
          <cell r="AH86">
            <v>3965.09</v>
          </cell>
          <cell r="AI86">
            <v>1.8200000000000001E-2</v>
          </cell>
          <cell r="AJ86">
            <v>0</v>
          </cell>
          <cell r="AK86">
            <v>0</v>
          </cell>
          <cell r="AL86" t="str">
            <v>/0</v>
          </cell>
          <cell r="AM86">
            <v>0</v>
          </cell>
          <cell r="AN86">
            <v>0</v>
          </cell>
          <cell r="AO86" t="str">
            <v>/0</v>
          </cell>
          <cell r="AP86">
            <v>-0.4</v>
          </cell>
          <cell r="AQ86">
            <v>-12.44</v>
          </cell>
          <cell r="AR86">
            <v>-29.815799999999999</v>
          </cell>
          <cell r="AS86">
            <v>124.47</v>
          </cell>
          <cell r="AT86">
            <v>144.88999999999999</v>
          </cell>
          <cell r="AU86">
            <v>0.16400000000000001</v>
          </cell>
          <cell r="AV86">
            <v>110.54</v>
          </cell>
          <cell r="AW86">
            <v>130.21</v>
          </cell>
          <cell r="AX86">
            <v>0.17799999999999999</v>
          </cell>
          <cell r="AY86">
            <v>0</v>
          </cell>
          <cell r="AZ86">
            <v>0</v>
          </cell>
          <cell r="BA86" t="str">
            <v>/0</v>
          </cell>
          <cell r="BB86">
            <v>-5940.51</v>
          </cell>
          <cell r="BC86">
            <v>-6224.15</v>
          </cell>
          <cell r="BD86">
            <v>-4.7699999999999999E-2</v>
          </cell>
          <cell r="BE86">
            <v>-365.46</v>
          </cell>
          <cell r="BF86">
            <v>-558.11</v>
          </cell>
          <cell r="BG86">
            <v>-0.53</v>
          </cell>
          <cell r="BH86">
            <v>4128.87</v>
          </cell>
          <cell r="BI86">
            <v>4227.74</v>
          </cell>
          <cell r="BK86">
            <v>-2.2790786248923625</v>
          </cell>
          <cell r="BL86">
            <v>-2.1176762288307511</v>
          </cell>
        </row>
        <row r="87">
          <cell r="B87" t="str">
            <v>ARL SURA</v>
          </cell>
          <cell r="C87">
            <v>574490.93999999994</v>
          </cell>
          <cell r="D87">
            <v>635644.27</v>
          </cell>
          <cell r="E87">
            <v>0.10639999999999999</v>
          </cell>
          <cell r="F87">
            <v>574490.93999999994</v>
          </cell>
          <cell r="G87">
            <v>635644.27</v>
          </cell>
          <cell r="H87">
            <v>0.10639999999999999</v>
          </cell>
          <cell r="I87">
            <v>0</v>
          </cell>
          <cell r="J87">
            <v>0</v>
          </cell>
          <cell r="K87" t="str">
            <v>/0</v>
          </cell>
          <cell r="L87">
            <v>568855.54</v>
          </cell>
          <cell r="M87">
            <v>629329.91</v>
          </cell>
          <cell r="N87">
            <v>0.10630000000000001</v>
          </cell>
          <cell r="O87">
            <v>13309.04</v>
          </cell>
          <cell r="P87">
            <v>16088.01</v>
          </cell>
          <cell r="Q87">
            <v>0.20880000000000001</v>
          </cell>
          <cell r="R87">
            <v>561181.9</v>
          </cell>
          <cell r="S87">
            <v>619556.26</v>
          </cell>
          <cell r="T87">
            <v>0.104</v>
          </cell>
          <cell r="U87">
            <v>182013.74</v>
          </cell>
          <cell r="V87">
            <v>206460.73</v>
          </cell>
          <cell r="W87">
            <v>0.1343</v>
          </cell>
          <cell r="X87">
            <v>182013.74</v>
          </cell>
          <cell r="Y87">
            <v>206460.73</v>
          </cell>
          <cell r="Z87">
            <v>0.1343</v>
          </cell>
          <cell r="AA87">
            <v>117415.12</v>
          </cell>
          <cell r="AB87">
            <v>133615.32</v>
          </cell>
          <cell r="AC87">
            <v>0.13800000000000001</v>
          </cell>
          <cell r="AD87">
            <v>299428.86</v>
          </cell>
          <cell r="AE87">
            <v>340076.06</v>
          </cell>
          <cell r="AF87">
            <v>0.13569999999999999</v>
          </cell>
          <cell r="AG87">
            <v>293279.84000000003</v>
          </cell>
          <cell r="AH87">
            <v>329303.92</v>
          </cell>
          <cell r="AI87">
            <v>0.12280000000000001</v>
          </cell>
          <cell r="AJ87">
            <v>30154.15</v>
          </cell>
          <cell r="AK87">
            <v>33785.589999999997</v>
          </cell>
          <cell r="AL87">
            <v>0.12039999999999999</v>
          </cell>
          <cell r="AM87">
            <v>30154.15</v>
          </cell>
          <cell r="AN87">
            <v>33785.589999999997</v>
          </cell>
          <cell r="AO87">
            <v>0.12039999999999999</v>
          </cell>
          <cell r="AP87">
            <v>103303.27</v>
          </cell>
          <cell r="AQ87">
            <v>115209.81</v>
          </cell>
          <cell r="AR87">
            <v>0.1153</v>
          </cell>
          <cell r="AS87">
            <v>35515.879999999997</v>
          </cell>
          <cell r="AT87">
            <v>37930.17</v>
          </cell>
          <cell r="AU87">
            <v>6.8000000000000005E-2</v>
          </cell>
          <cell r="AV87">
            <v>50667.31</v>
          </cell>
          <cell r="AW87">
            <v>57403.18</v>
          </cell>
          <cell r="AX87">
            <v>0.13289999999999999</v>
          </cell>
          <cell r="AY87">
            <v>1029.69</v>
          </cell>
          <cell r="AZ87">
            <v>1690.91</v>
          </cell>
          <cell r="BA87">
            <v>0.64219999999999999</v>
          </cell>
          <cell r="BB87">
            <v>47231.76</v>
          </cell>
          <cell r="BC87">
            <v>44232.67</v>
          </cell>
          <cell r="BD87">
            <v>-6.3500000000000001E-2</v>
          </cell>
          <cell r="BE87">
            <v>130175.6</v>
          </cell>
          <cell r="BF87">
            <v>124416.42</v>
          </cell>
          <cell r="BG87">
            <v>-0.04</v>
          </cell>
          <cell r="BH87">
            <v>513950.14</v>
          </cell>
          <cell r="BI87">
            <v>575323.59</v>
          </cell>
          <cell r="BK87">
            <v>0.91583520423591713</v>
          </cell>
          <cell r="BL87">
            <v>0.92860587027237862</v>
          </cell>
        </row>
        <row r="88">
          <cell r="B88" t="str">
            <v>AURORA</v>
          </cell>
          <cell r="C88">
            <v>210.51</v>
          </cell>
          <cell r="D88">
            <v>53.63</v>
          </cell>
          <cell r="E88">
            <v>-0.74519999999999997</v>
          </cell>
          <cell r="F88">
            <v>210.51</v>
          </cell>
          <cell r="G88">
            <v>53.63</v>
          </cell>
          <cell r="H88">
            <v>-0.74519999999999997</v>
          </cell>
          <cell r="I88">
            <v>0</v>
          </cell>
          <cell r="J88">
            <v>10.09</v>
          </cell>
          <cell r="K88" t="str">
            <v>/0</v>
          </cell>
          <cell r="L88">
            <v>208.87</v>
          </cell>
          <cell r="M88">
            <v>42.97</v>
          </cell>
          <cell r="N88">
            <v>-0.79430000000000001</v>
          </cell>
          <cell r="O88">
            <v>0</v>
          </cell>
          <cell r="P88">
            <v>0</v>
          </cell>
          <cell r="Q88" t="str">
            <v>/0</v>
          </cell>
          <cell r="R88">
            <v>210.51</v>
          </cell>
          <cell r="S88">
            <v>43.55</v>
          </cell>
          <cell r="T88">
            <v>-0.79310000000000003</v>
          </cell>
          <cell r="U88">
            <v>262.39999999999998</v>
          </cell>
          <cell r="V88">
            <v>247.21</v>
          </cell>
          <cell r="W88">
            <v>-5.79E-2</v>
          </cell>
          <cell r="X88">
            <v>262.39999999999998</v>
          </cell>
          <cell r="Y88">
            <v>247.21</v>
          </cell>
          <cell r="Z88">
            <v>-5.79E-2</v>
          </cell>
          <cell r="AA88">
            <v>190.95</v>
          </cell>
          <cell r="AB88">
            <v>102.81</v>
          </cell>
          <cell r="AC88">
            <v>-0.46160000000000001</v>
          </cell>
          <cell r="AD88">
            <v>453.35</v>
          </cell>
          <cell r="AE88">
            <v>350.01</v>
          </cell>
          <cell r="AF88">
            <v>-0.22789999999999999</v>
          </cell>
          <cell r="AG88">
            <v>453.35</v>
          </cell>
          <cell r="AH88">
            <v>350.01</v>
          </cell>
          <cell r="AI88">
            <v>-0.22789999999999999</v>
          </cell>
          <cell r="AJ88">
            <v>0.6</v>
          </cell>
          <cell r="AK88">
            <v>0.14000000000000001</v>
          </cell>
          <cell r="AL88">
            <v>-0.75949999999999995</v>
          </cell>
          <cell r="AM88">
            <v>0.6</v>
          </cell>
          <cell r="AN88">
            <v>0.14000000000000001</v>
          </cell>
          <cell r="AO88">
            <v>-0.75949999999999995</v>
          </cell>
          <cell r="AP88">
            <v>2.08</v>
          </cell>
          <cell r="AQ88">
            <v>3.26</v>
          </cell>
          <cell r="AR88">
            <v>0.56689999999999996</v>
          </cell>
          <cell r="AS88">
            <v>14.4</v>
          </cell>
          <cell r="AT88">
            <v>4.88</v>
          </cell>
          <cell r="AU88">
            <v>-0.66090000000000004</v>
          </cell>
          <cell r="AV88">
            <v>30.32</v>
          </cell>
          <cell r="AW88">
            <v>0.9</v>
          </cell>
          <cell r="AX88">
            <v>-0.97019999999999995</v>
          </cell>
          <cell r="AY88">
            <v>52.19</v>
          </cell>
          <cell r="AZ88">
            <v>4.71</v>
          </cell>
          <cell r="BA88">
            <v>-0.90969999999999995</v>
          </cell>
          <cell r="BB88">
            <v>-342.44</v>
          </cell>
          <cell r="BC88">
            <v>-320.37</v>
          </cell>
          <cell r="BD88">
            <v>6.4500000000000002E-2</v>
          </cell>
          <cell r="BE88">
            <v>-321.31</v>
          </cell>
          <cell r="BF88">
            <v>-259.58</v>
          </cell>
          <cell r="BG88">
            <v>0.19</v>
          </cell>
          <cell r="BH88">
            <v>552.95000000000005</v>
          </cell>
          <cell r="BI88">
            <v>363.92</v>
          </cell>
          <cell r="BK88">
            <v>2.6266685668139282</v>
          </cell>
          <cell r="BL88">
            <v>8.3559127439724445</v>
          </cell>
        </row>
        <row r="89">
          <cell r="B89" t="str">
            <v>BBVA SEGUROS VIDA</v>
          </cell>
          <cell r="C89">
            <v>2701.46</v>
          </cell>
          <cell r="D89">
            <v>-65.16</v>
          </cell>
          <cell r="E89">
            <v>-1.0241</v>
          </cell>
          <cell r="F89">
            <v>2701.46</v>
          </cell>
          <cell r="G89">
            <v>-65.16</v>
          </cell>
          <cell r="H89">
            <v>-1.0241</v>
          </cell>
          <cell r="I89">
            <v>14842.43</v>
          </cell>
          <cell r="J89">
            <v>19230.68</v>
          </cell>
          <cell r="K89">
            <v>0.29570000000000002</v>
          </cell>
          <cell r="L89">
            <v>-12140.97</v>
          </cell>
          <cell r="M89">
            <v>-19295.830000000002</v>
          </cell>
          <cell r="N89">
            <v>-0.58930000000000005</v>
          </cell>
          <cell r="O89">
            <v>0</v>
          </cell>
          <cell r="P89">
            <v>0</v>
          </cell>
          <cell r="Q89" t="str">
            <v>/0</v>
          </cell>
          <cell r="R89">
            <v>-12140.97</v>
          </cell>
          <cell r="S89">
            <v>-19295.830000000002</v>
          </cell>
          <cell r="T89">
            <v>-0.58930000000000005</v>
          </cell>
          <cell r="U89">
            <v>31425.3</v>
          </cell>
          <cell r="V89">
            <v>50990.3</v>
          </cell>
          <cell r="W89">
            <v>0.62260000000000004</v>
          </cell>
          <cell r="X89">
            <v>31425.3</v>
          </cell>
          <cell r="Y89">
            <v>50990.3</v>
          </cell>
          <cell r="Z89">
            <v>0.62260000000000004</v>
          </cell>
          <cell r="AA89">
            <v>12078.05</v>
          </cell>
          <cell r="AB89">
            <v>-19348.03</v>
          </cell>
          <cell r="AC89">
            <v>-2.6019000000000001</v>
          </cell>
          <cell r="AD89">
            <v>43503.35</v>
          </cell>
          <cell r="AE89">
            <v>31642.27</v>
          </cell>
          <cell r="AF89">
            <v>-0.27260000000000001</v>
          </cell>
          <cell r="AG89">
            <v>43503.35</v>
          </cell>
          <cell r="AH89">
            <v>31642.27</v>
          </cell>
          <cell r="AI89">
            <v>-0.27260000000000001</v>
          </cell>
          <cell r="AJ89">
            <v>3.17</v>
          </cell>
          <cell r="AK89">
            <v>0</v>
          </cell>
          <cell r="AL89">
            <v>-1</v>
          </cell>
          <cell r="AM89">
            <v>3.17</v>
          </cell>
          <cell r="AN89">
            <v>0</v>
          </cell>
          <cell r="AO89">
            <v>-1</v>
          </cell>
          <cell r="AP89">
            <v>-17.62</v>
          </cell>
          <cell r="AQ89">
            <v>0</v>
          </cell>
          <cell r="AR89">
            <v>1</v>
          </cell>
          <cell r="AS89">
            <v>209.24</v>
          </cell>
          <cell r="AT89">
            <v>209.24</v>
          </cell>
          <cell r="AU89">
            <v>0</v>
          </cell>
          <cell r="AV89">
            <v>32.81</v>
          </cell>
          <cell r="AW89">
            <v>9.33</v>
          </cell>
          <cell r="AX89">
            <v>-0.71560000000000001</v>
          </cell>
          <cell r="AY89">
            <v>0.5</v>
          </cell>
          <cell r="AZ89">
            <v>0</v>
          </cell>
          <cell r="BA89">
            <v>-1</v>
          </cell>
          <cell r="BB89">
            <v>-55872.42</v>
          </cell>
          <cell r="BC89">
            <v>-51156.68</v>
          </cell>
          <cell r="BD89">
            <v>8.4400000000000003E-2</v>
          </cell>
          <cell r="BE89">
            <v>1998.86</v>
          </cell>
          <cell r="BF89">
            <v>19047.849999999999</v>
          </cell>
          <cell r="BG89">
            <v>8.5299999999999994</v>
          </cell>
          <cell r="BH89">
            <v>43731.45</v>
          </cell>
          <cell r="BI89">
            <v>31860.84</v>
          </cell>
          <cell r="BK89">
            <v>-3.6019733184416065</v>
          </cell>
          <cell r="BL89">
            <v>-1.651177482388682</v>
          </cell>
        </row>
        <row r="90">
          <cell r="B90" t="str">
            <v>BOLIVAR VIDA</v>
          </cell>
          <cell r="C90">
            <v>157690.54</v>
          </cell>
          <cell r="D90">
            <v>160484.04999999999</v>
          </cell>
          <cell r="E90">
            <v>1.77E-2</v>
          </cell>
          <cell r="F90">
            <v>157690.54</v>
          </cell>
          <cell r="G90">
            <v>160484.04999999999</v>
          </cell>
          <cell r="H90">
            <v>1.77E-2</v>
          </cell>
          <cell r="I90">
            <v>60310.55</v>
          </cell>
          <cell r="J90">
            <v>56092.160000000003</v>
          </cell>
          <cell r="K90">
            <v>-6.9900000000000004E-2</v>
          </cell>
          <cell r="L90">
            <v>96162.69</v>
          </cell>
          <cell r="M90">
            <v>103059.89</v>
          </cell>
          <cell r="N90">
            <v>7.17E-2</v>
          </cell>
          <cell r="O90">
            <v>3087.52</v>
          </cell>
          <cell r="P90">
            <v>4682.83</v>
          </cell>
          <cell r="Q90">
            <v>0.51670000000000005</v>
          </cell>
          <cell r="R90">
            <v>94292.47</v>
          </cell>
          <cell r="S90">
            <v>99709.05</v>
          </cell>
          <cell r="T90">
            <v>5.74E-2</v>
          </cell>
          <cell r="U90">
            <v>140005.37</v>
          </cell>
          <cell r="V90">
            <v>139294.99</v>
          </cell>
          <cell r="W90">
            <v>-5.1000000000000004E-3</v>
          </cell>
          <cell r="X90">
            <v>140005.37</v>
          </cell>
          <cell r="Y90">
            <v>139294.99</v>
          </cell>
          <cell r="Z90">
            <v>-5.1000000000000004E-3</v>
          </cell>
          <cell r="AA90">
            <v>-9372.91</v>
          </cell>
          <cell r="AB90">
            <v>32259.65</v>
          </cell>
          <cell r="AC90">
            <v>4.4417999999999997</v>
          </cell>
          <cell r="AD90">
            <v>130632.46</v>
          </cell>
          <cell r="AE90">
            <v>171554.64</v>
          </cell>
          <cell r="AF90">
            <v>0.31330000000000002</v>
          </cell>
          <cell r="AG90">
            <v>129105.62</v>
          </cell>
          <cell r="AH90">
            <v>167965.17</v>
          </cell>
          <cell r="AI90">
            <v>0.30099999999999999</v>
          </cell>
          <cell r="AJ90">
            <v>0</v>
          </cell>
          <cell r="AK90">
            <v>0</v>
          </cell>
          <cell r="AL90" t="str">
            <v>/0</v>
          </cell>
          <cell r="AM90">
            <v>0</v>
          </cell>
          <cell r="AN90">
            <v>0</v>
          </cell>
          <cell r="AO90" t="str">
            <v>/0</v>
          </cell>
          <cell r="AP90">
            <v>33236.14</v>
          </cell>
          <cell r="AQ90">
            <v>38857.65</v>
          </cell>
          <cell r="AR90">
            <v>0.1691</v>
          </cell>
          <cell r="AS90">
            <v>7165.42</v>
          </cell>
          <cell r="AT90">
            <v>6502.19</v>
          </cell>
          <cell r="AU90">
            <v>-9.2600000000000002E-2</v>
          </cell>
          <cell r="AV90">
            <v>9366.6200000000008</v>
          </cell>
          <cell r="AW90">
            <v>7805.8</v>
          </cell>
          <cell r="AX90">
            <v>-0.1666</v>
          </cell>
          <cell r="AY90">
            <v>1337.54</v>
          </cell>
          <cell r="AZ90">
            <v>1895.08</v>
          </cell>
          <cell r="BA90">
            <v>0.4168</v>
          </cell>
          <cell r="BB90">
            <v>-85918.87</v>
          </cell>
          <cell r="BC90">
            <v>-123316.85</v>
          </cell>
          <cell r="BD90">
            <v>-0.43530000000000002</v>
          </cell>
          <cell r="BE90">
            <v>69922.710000000006</v>
          </cell>
          <cell r="BF90">
            <v>230140.17</v>
          </cell>
          <cell r="BG90">
            <v>2.29</v>
          </cell>
          <cell r="BH90">
            <v>180211.35</v>
          </cell>
          <cell r="BI90">
            <v>223025.9</v>
          </cell>
          <cell r="BK90">
            <v>1.9111954538893723</v>
          </cell>
          <cell r="BL90">
            <v>2.2367667729258276</v>
          </cell>
        </row>
        <row r="91">
          <cell r="B91" t="str">
            <v>COLMENA</v>
          </cell>
          <cell r="C91">
            <v>227095.48</v>
          </cell>
          <cell r="D91">
            <v>248752.6</v>
          </cell>
          <cell r="E91">
            <v>9.5399999999999999E-2</v>
          </cell>
          <cell r="F91">
            <v>227095.48</v>
          </cell>
          <cell r="G91">
            <v>248752.6</v>
          </cell>
          <cell r="H91">
            <v>9.5399999999999999E-2</v>
          </cell>
          <cell r="I91">
            <v>0</v>
          </cell>
          <cell r="J91">
            <v>0</v>
          </cell>
          <cell r="K91" t="str">
            <v>/0</v>
          </cell>
          <cell r="L91">
            <v>224824.53</v>
          </cell>
          <cell r="M91">
            <v>246265.07</v>
          </cell>
          <cell r="N91">
            <v>9.5399999999999999E-2</v>
          </cell>
          <cell r="O91">
            <v>7267.06</v>
          </cell>
          <cell r="P91">
            <v>7960.08</v>
          </cell>
          <cell r="Q91">
            <v>9.5399999999999999E-2</v>
          </cell>
          <cell r="R91">
            <v>219828.43</v>
          </cell>
          <cell r="S91">
            <v>240792.52</v>
          </cell>
          <cell r="T91">
            <v>9.5399999999999999E-2</v>
          </cell>
          <cell r="U91">
            <v>67059.28</v>
          </cell>
          <cell r="V91">
            <v>69272.52</v>
          </cell>
          <cell r="W91">
            <v>3.3000000000000002E-2</v>
          </cell>
          <cell r="X91">
            <v>67059.28</v>
          </cell>
          <cell r="Y91">
            <v>69272.52</v>
          </cell>
          <cell r="Z91">
            <v>3.3000000000000002E-2</v>
          </cell>
          <cell r="AA91">
            <v>11833.55</v>
          </cell>
          <cell r="AB91">
            <v>43677.27</v>
          </cell>
          <cell r="AC91">
            <v>2.6909999999999998</v>
          </cell>
          <cell r="AD91">
            <v>78892.820000000007</v>
          </cell>
          <cell r="AE91">
            <v>112949.79</v>
          </cell>
          <cell r="AF91">
            <v>0.43169999999999997</v>
          </cell>
          <cell r="AG91">
            <v>76002.59</v>
          </cell>
          <cell r="AH91">
            <v>108304.45</v>
          </cell>
          <cell r="AI91">
            <v>0.42499999999999999</v>
          </cell>
          <cell r="AJ91">
            <v>0.96</v>
          </cell>
          <cell r="AK91">
            <v>0</v>
          </cell>
          <cell r="AL91">
            <v>-1</v>
          </cell>
          <cell r="AM91">
            <v>-334.72</v>
          </cell>
          <cell r="AN91">
            <v>-372.55</v>
          </cell>
          <cell r="AO91">
            <v>-0.113</v>
          </cell>
          <cell r="AP91">
            <v>60602.57</v>
          </cell>
          <cell r="AQ91">
            <v>70856.58</v>
          </cell>
          <cell r="AR91">
            <v>0.16919999999999999</v>
          </cell>
          <cell r="AS91">
            <v>10751.77</v>
          </cell>
          <cell r="AT91">
            <v>12356.14</v>
          </cell>
          <cell r="AU91">
            <v>0.1492</v>
          </cell>
          <cell r="AV91">
            <v>12512.92</v>
          </cell>
          <cell r="AW91">
            <v>14081.2</v>
          </cell>
          <cell r="AX91">
            <v>0.12529999999999999</v>
          </cell>
          <cell r="AY91">
            <v>4035.67</v>
          </cell>
          <cell r="AZ91">
            <v>4235.96</v>
          </cell>
          <cell r="BA91">
            <v>4.9599999999999998E-2</v>
          </cell>
          <cell r="BB91">
            <v>56257.64</v>
          </cell>
          <cell r="BC91">
            <v>31330.73</v>
          </cell>
          <cell r="BD91">
            <v>-0.44309999999999999</v>
          </cell>
          <cell r="BE91">
            <v>103009.76</v>
          </cell>
          <cell r="BF91">
            <v>79299.13</v>
          </cell>
          <cell r="BG91">
            <v>-0.23</v>
          </cell>
          <cell r="BH91">
            <v>163570.78</v>
          </cell>
          <cell r="BI91">
            <v>209461.79</v>
          </cell>
          <cell r="BK91">
            <v>0.74408392035552462</v>
          </cell>
          <cell r="BL91">
            <v>0.86988491170739024</v>
          </cell>
        </row>
        <row r="92">
          <cell r="B92" t="str">
            <v>AXA COLPATRIA VIDA</v>
          </cell>
          <cell r="C92">
            <v>279976.81</v>
          </cell>
          <cell r="D92">
            <v>335243.71000000002</v>
          </cell>
          <cell r="E92">
            <v>0.19739999999999999</v>
          </cell>
          <cell r="F92">
            <v>279976.81</v>
          </cell>
          <cell r="G92">
            <v>335243.71000000002</v>
          </cell>
          <cell r="H92">
            <v>0.19739999999999999</v>
          </cell>
          <cell r="I92">
            <v>424.15</v>
          </cell>
          <cell r="J92">
            <v>2912.95</v>
          </cell>
          <cell r="K92">
            <v>5.8677999999999999</v>
          </cell>
          <cell r="L92">
            <v>276841.95</v>
          </cell>
          <cell r="M92">
            <v>329021.27</v>
          </cell>
          <cell r="N92">
            <v>0.1885</v>
          </cell>
          <cell r="O92">
            <v>5851.9</v>
          </cell>
          <cell r="P92">
            <v>2640.99</v>
          </cell>
          <cell r="Q92">
            <v>-0.54869999999999997</v>
          </cell>
          <cell r="R92">
            <v>273700.76</v>
          </cell>
          <cell r="S92">
            <v>329689.77</v>
          </cell>
          <cell r="T92">
            <v>0.2046</v>
          </cell>
          <cell r="U92">
            <v>90896.1</v>
          </cell>
          <cell r="V92">
            <v>110900.63</v>
          </cell>
          <cell r="W92">
            <v>0.22009999999999999</v>
          </cell>
          <cell r="X92">
            <v>90896.1</v>
          </cell>
          <cell r="Y92">
            <v>110900.63</v>
          </cell>
          <cell r="Z92">
            <v>0.22009999999999999</v>
          </cell>
          <cell r="AA92">
            <v>47325.63</v>
          </cell>
          <cell r="AB92">
            <v>55699.75</v>
          </cell>
          <cell r="AC92">
            <v>0.1769</v>
          </cell>
          <cell r="AD92">
            <v>138221.74</v>
          </cell>
          <cell r="AE92">
            <v>166600.38</v>
          </cell>
          <cell r="AF92">
            <v>0.20530000000000001</v>
          </cell>
          <cell r="AG92">
            <v>136605.98000000001</v>
          </cell>
          <cell r="AH92">
            <v>164373.26999999999</v>
          </cell>
          <cell r="AI92">
            <v>0.20330000000000001</v>
          </cell>
          <cell r="AJ92">
            <v>15848.96</v>
          </cell>
          <cell r="AK92">
            <v>20733.900000000001</v>
          </cell>
          <cell r="AL92">
            <v>0.30819999999999997</v>
          </cell>
          <cell r="AM92">
            <v>15848.96</v>
          </cell>
          <cell r="AN92">
            <v>20733.900000000001</v>
          </cell>
          <cell r="AO92">
            <v>0.30819999999999997</v>
          </cell>
          <cell r="AP92">
            <v>71503.87</v>
          </cell>
          <cell r="AQ92">
            <v>85562.82</v>
          </cell>
          <cell r="AR92">
            <v>0.1966</v>
          </cell>
          <cell r="AS92">
            <v>24588.51</v>
          </cell>
          <cell r="AT92">
            <v>29146.62</v>
          </cell>
          <cell r="AU92">
            <v>0.18540000000000001</v>
          </cell>
          <cell r="AV92">
            <v>23863.99</v>
          </cell>
          <cell r="AW92">
            <v>20225.66</v>
          </cell>
          <cell r="AX92">
            <v>-0.1525</v>
          </cell>
          <cell r="AY92">
            <v>2447</v>
          </cell>
          <cell r="AZ92">
            <v>2855.23</v>
          </cell>
          <cell r="BA92">
            <v>0.1668</v>
          </cell>
          <cell r="BB92">
            <v>-1157.55</v>
          </cell>
          <cell r="BC92">
            <v>6792.28</v>
          </cell>
          <cell r="BD92">
            <v>6.8677999999999999</v>
          </cell>
          <cell r="BE92">
            <v>30781</v>
          </cell>
          <cell r="BF92">
            <v>44127.59</v>
          </cell>
          <cell r="BG92">
            <v>0.43</v>
          </cell>
          <cell r="BH92">
            <v>274858.31</v>
          </cell>
          <cell r="BI92">
            <v>322897.5</v>
          </cell>
          <cell r="BK92">
            <v>1.0042292538756561</v>
          </cell>
          <cell r="BL92">
            <v>0.97939799587958076</v>
          </cell>
        </row>
        <row r="93">
          <cell r="B93" t="str">
            <v>ALLIANZ VIDA</v>
          </cell>
          <cell r="C93">
            <v>33.19</v>
          </cell>
          <cell r="D93">
            <v>0</v>
          </cell>
          <cell r="E93">
            <v>-1</v>
          </cell>
          <cell r="F93">
            <v>33.19</v>
          </cell>
          <cell r="G93">
            <v>0</v>
          </cell>
          <cell r="H93">
            <v>-1</v>
          </cell>
          <cell r="I93">
            <v>1445.83</v>
          </cell>
          <cell r="J93">
            <v>3147.22</v>
          </cell>
          <cell r="K93">
            <v>1.1768000000000001</v>
          </cell>
          <cell r="L93">
            <v>-1412.64</v>
          </cell>
          <cell r="M93">
            <v>-3147.22</v>
          </cell>
          <cell r="N93">
            <v>-1.2279</v>
          </cell>
          <cell r="O93">
            <v>0</v>
          </cell>
          <cell r="P93">
            <v>0</v>
          </cell>
          <cell r="Q93" t="str">
            <v>/0</v>
          </cell>
          <cell r="R93">
            <v>-1412.64</v>
          </cell>
          <cell r="S93">
            <v>-3147.22</v>
          </cell>
          <cell r="T93">
            <v>-1.2279</v>
          </cell>
          <cell r="U93">
            <v>10080.76</v>
          </cell>
          <cell r="V93">
            <v>9381.11</v>
          </cell>
          <cell r="W93">
            <v>-6.9400000000000003E-2</v>
          </cell>
          <cell r="X93">
            <v>10080.76</v>
          </cell>
          <cell r="Y93">
            <v>9381.11</v>
          </cell>
          <cell r="Z93">
            <v>-6.9400000000000003E-2</v>
          </cell>
          <cell r="AA93">
            <v>-1541.74</v>
          </cell>
          <cell r="AB93">
            <v>-191.56</v>
          </cell>
          <cell r="AC93">
            <v>0.87570000000000003</v>
          </cell>
          <cell r="AD93">
            <v>8539.0300000000007</v>
          </cell>
          <cell r="AE93">
            <v>9189.5400000000009</v>
          </cell>
          <cell r="AF93">
            <v>7.6200000000000004E-2</v>
          </cell>
          <cell r="AG93">
            <v>8539.0300000000007</v>
          </cell>
          <cell r="AH93">
            <v>9189.5400000000009</v>
          </cell>
          <cell r="AI93">
            <v>7.6200000000000004E-2</v>
          </cell>
          <cell r="AJ93">
            <v>0</v>
          </cell>
          <cell r="AK93">
            <v>0</v>
          </cell>
          <cell r="AL93" t="str">
            <v>/0</v>
          </cell>
          <cell r="AM93">
            <v>0</v>
          </cell>
          <cell r="AN93">
            <v>0</v>
          </cell>
          <cell r="AO93" t="str">
            <v>/0</v>
          </cell>
          <cell r="AP93">
            <v>0</v>
          </cell>
          <cell r="AQ93">
            <v>0</v>
          </cell>
          <cell r="AR93" t="str">
            <v>/0</v>
          </cell>
          <cell r="AS93">
            <v>0</v>
          </cell>
          <cell r="AT93">
            <v>0</v>
          </cell>
          <cell r="AU93" t="str">
            <v>/0</v>
          </cell>
          <cell r="AV93">
            <v>0</v>
          </cell>
          <cell r="AW93">
            <v>111.95</v>
          </cell>
          <cell r="AX93" t="str">
            <v>/0</v>
          </cell>
          <cell r="AY93">
            <v>0</v>
          </cell>
          <cell r="AZ93">
            <v>0</v>
          </cell>
          <cell r="BA93" t="str">
            <v>/0</v>
          </cell>
          <cell r="BB93">
            <v>-9951.66</v>
          </cell>
          <cell r="BC93">
            <v>-12448.71</v>
          </cell>
          <cell r="BD93">
            <v>-0.25090000000000001</v>
          </cell>
          <cell r="BE93">
            <v>40156.25</v>
          </cell>
          <cell r="BF93">
            <v>3515.86</v>
          </cell>
          <cell r="BG93">
            <v>-0.91</v>
          </cell>
          <cell r="BH93">
            <v>8539.0300000000007</v>
          </cell>
          <cell r="BI93">
            <v>9301.49</v>
          </cell>
          <cell r="BK93">
            <v>-6.04473184958659</v>
          </cell>
          <cell r="BL93">
            <v>-2.9554622809971982</v>
          </cell>
        </row>
        <row r="94">
          <cell r="B94" t="str">
            <v>EQUIDAD</v>
          </cell>
          <cell r="C94">
            <v>65799.08</v>
          </cell>
          <cell r="D94">
            <v>66687.89</v>
          </cell>
          <cell r="E94">
            <v>1.35E-2</v>
          </cell>
          <cell r="F94">
            <v>65799.08</v>
          </cell>
          <cell r="G94">
            <v>66687.89</v>
          </cell>
          <cell r="H94">
            <v>1.35E-2</v>
          </cell>
          <cell r="I94">
            <v>0</v>
          </cell>
          <cell r="J94">
            <v>0</v>
          </cell>
          <cell r="K94" t="str">
            <v>/0</v>
          </cell>
          <cell r="L94">
            <v>63799.69</v>
          </cell>
          <cell r="M94">
            <v>66126.06</v>
          </cell>
          <cell r="N94">
            <v>3.6499999999999998E-2</v>
          </cell>
          <cell r="O94">
            <v>243.45</v>
          </cell>
          <cell r="P94">
            <v>535.24</v>
          </cell>
          <cell r="Q94">
            <v>1.1984999999999999</v>
          </cell>
          <cell r="R94">
            <v>65555.63</v>
          </cell>
          <cell r="S94">
            <v>66152.649999999994</v>
          </cell>
          <cell r="T94">
            <v>9.1000000000000004E-3</v>
          </cell>
          <cell r="U94">
            <v>27868.41</v>
          </cell>
          <cell r="V94">
            <v>32316.5</v>
          </cell>
          <cell r="W94">
            <v>0.15959999999999999</v>
          </cell>
          <cell r="X94">
            <v>27868.41</v>
          </cell>
          <cell r="Y94">
            <v>32316.5</v>
          </cell>
          <cell r="Z94">
            <v>0.15959999999999999</v>
          </cell>
          <cell r="AA94">
            <v>21484.560000000001</v>
          </cell>
          <cell r="AB94">
            <v>3680.59</v>
          </cell>
          <cell r="AC94">
            <v>-0.82869999999999999</v>
          </cell>
          <cell r="AD94">
            <v>49352.97</v>
          </cell>
          <cell r="AE94">
            <v>35997.089999999997</v>
          </cell>
          <cell r="AF94">
            <v>-0.27060000000000001</v>
          </cell>
          <cell r="AG94">
            <v>48642.47</v>
          </cell>
          <cell r="AH94">
            <v>35385.129999999997</v>
          </cell>
          <cell r="AI94">
            <v>-0.27250000000000002</v>
          </cell>
          <cell r="AJ94">
            <v>0</v>
          </cell>
          <cell r="AK94">
            <v>0</v>
          </cell>
          <cell r="AL94" t="str">
            <v>/0</v>
          </cell>
          <cell r="AM94">
            <v>0</v>
          </cell>
          <cell r="AN94">
            <v>0</v>
          </cell>
          <cell r="AO94" t="str">
            <v>/0</v>
          </cell>
          <cell r="AP94">
            <v>13430.01</v>
          </cell>
          <cell r="AQ94">
            <v>10970.5</v>
          </cell>
          <cell r="AR94">
            <v>-0.18310000000000001</v>
          </cell>
          <cell r="AS94">
            <v>7787.61</v>
          </cell>
          <cell r="AT94">
            <v>6913.62</v>
          </cell>
          <cell r="AU94">
            <v>-0.11219999999999999</v>
          </cell>
          <cell r="AV94">
            <v>6359.17</v>
          </cell>
          <cell r="AW94">
            <v>6667.48</v>
          </cell>
          <cell r="AX94">
            <v>4.8500000000000001E-2</v>
          </cell>
          <cell r="AY94">
            <v>1115.69</v>
          </cell>
          <cell r="AZ94">
            <v>2952.98</v>
          </cell>
          <cell r="BA94">
            <v>1.6468</v>
          </cell>
          <cell r="BB94">
            <v>-11779.33</v>
          </cell>
          <cell r="BC94">
            <v>3262.94</v>
          </cell>
          <cell r="BD94">
            <v>1.2769999999999999</v>
          </cell>
          <cell r="BE94">
            <v>-7471.19</v>
          </cell>
          <cell r="BF94">
            <v>6155.56</v>
          </cell>
          <cell r="BG94">
            <v>1.82</v>
          </cell>
          <cell r="BH94">
            <v>77334.960000000006</v>
          </cell>
          <cell r="BI94">
            <v>62889.71</v>
          </cell>
          <cell r="BK94">
            <v>1.1796843383245648</v>
          </cell>
          <cell r="BL94">
            <v>0.95067559651805345</v>
          </cell>
        </row>
        <row r="95">
          <cell r="B95" t="str">
            <v>ESTADO VIDA</v>
          </cell>
          <cell r="C95">
            <v>0</v>
          </cell>
          <cell r="D95">
            <v>0</v>
          </cell>
          <cell r="E95" t="str">
            <v>/0</v>
          </cell>
          <cell r="F95">
            <v>0</v>
          </cell>
          <cell r="G95">
            <v>0</v>
          </cell>
          <cell r="H95" t="str">
            <v>/0</v>
          </cell>
          <cell r="I95">
            <v>0</v>
          </cell>
          <cell r="J95">
            <v>0</v>
          </cell>
          <cell r="K95" t="str">
            <v>/0</v>
          </cell>
          <cell r="L95">
            <v>0</v>
          </cell>
          <cell r="M95">
            <v>0</v>
          </cell>
          <cell r="N95" t="str">
            <v>/0</v>
          </cell>
          <cell r="O95">
            <v>0</v>
          </cell>
          <cell r="P95">
            <v>0</v>
          </cell>
          <cell r="Q95" t="str">
            <v>/0</v>
          </cell>
          <cell r="R95">
            <v>0</v>
          </cell>
          <cell r="S95">
            <v>0</v>
          </cell>
          <cell r="T95" t="str">
            <v>/0</v>
          </cell>
          <cell r="U95">
            <v>555.79999999999995</v>
          </cell>
          <cell r="V95">
            <v>579.02</v>
          </cell>
          <cell r="W95">
            <v>4.1799999999999997E-2</v>
          </cell>
          <cell r="X95">
            <v>555.79999999999995</v>
          </cell>
          <cell r="Y95">
            <v>579.02</v>
          </cell>
          <cell r="Z95">
            <v>4.1799999999999997E-2</v>
          </cell>
          <cell r="AA95">
            <v>548.16</v>
          </cell>
          <cell r="AB95">
            <v>822.16</v>
          </cell>
          <cell r="AC95">
            <v>0.49990000000000001</v>
          </cell>
          <cell r="AD95">
            <v>1103.96</v>
          </cell>
          <cell r="AE95">
            <v>1401.18</v>
          </cell>
          <cell r="AF95">
            <v>0.26919999999999999</v>
          </cell>
          <cell r="AG95">
            <v>1051.96</v>
          </cell>
          <cell r="AH95">
            <v>1401.18</v>
          </cell>
          <cell r="AI95">
            <v>0.33200000000000002</v>
          </cell>
          <cell r="AJ95">
            <v>0</v>
          </cell>
          <cell r="AK95">
            <v>0</v>
          </cell>
          <cell r="AL95" t="str">
            <v>/0</v>
          </cell>
          <cell r="AM95">
            <v>-4.91</v>
          </cell>
          <cell r="AN95">
            <v>0</v>
          </cell>
          <cell r="AO95">
            <v>1</v>
          </cell>
          <cell r="AP95">
            <v>61.2</v>
          </cell>
          <cell r="AQ95">
            <v>71.23</v>
          </cell>
          <cell r="AR95">
            <v>0.16400000000000001</v>
          </cell>
          <cell r="AS95">
            <v>6.32</v>
          </cell>
          <cell r="AT95">
            <v>6.91</v>
          </cell>
          <cell r="AU95">
            <v>9.2600000000000002E-2</v>
          </cell>
          <cell r="AV95">
            <v>2.75</v>
          </cell>
          <cell r="AW95">
            <v>3.52</v>
          </cell>
          <cell r="AX95">
            <v>0.28000000000000003</v>
          </cell>
          <cell r="AY95">
            <v>0</v>
          </cell>
          <cell r="AZ95">
            <v>0</v>
          </cell>
          <cell r="BA95" t="str">
            <v>/0</v>
          </cell>
          <cell r="BB95">
            <v>-1117.31</v>
          </cell>
          <cell r="BC95">
            <v>-1482.83</v>
          </cell>
          <cell r="BD95">
            <v>-0.3271</v>
          </cell>
          <cell r="BE95">
            <v>135.83000000000001</v>
          </cell>
          <cell r="BF95">
            <v>-149.46</v>
          </cell>
          <cell r="BG95">
            <v>-2.1</v>
          </cell>
          <cell r="BH95">
            <v>1117.31</v>
          </cell>
          <cell r="BI95">
            <v>1482.83</v>
          </cell>
          <cell r="BK95" t="str">
            <v xml:space="preserve"> </v>
          </cell>
          <cell r="BL95" t="str">
            <v xml:space="preserve"> </v>
          </cell>
        </row>
        <row r="96">
          <cell r="B96" t="str">
            <v>GLOBAL</v>
          </cell>
          <cell r="C96">
            <v>22173.19</v>
          </cell>
          <cell r="D96">
            <v>8871.2999999999993</v>
          </cell>
          <cell r="E96">
            <v>-0.59989999999999999</v>
          </cell>
          <cell r="F96">
            <v>22173.19</v>
          </cell>
          <cell r="G96">
            <v>8871.2999999999993</v>
          </cell>
          <cell r="H96">
            <v>-0.59989999999999999</v>
          </cell>
          <cell r="I96">
            <v>26593.119999999999</v>
          </cell>
          <cell r="J96">
            <v>14420.99</v>
          </cell>
          <cell r="K96">
            <v>-0.4577</v>
          </cell>
          <cell r="L96">
            <v>-4419.93</v>
          </cell>
          <cell r="M96">
            <v>-5549.69</v>
          </cell>
          <cell r="N96">
            <v>-0.25559999999999999</v>
          </cell>
          <cell r="O96">
            <v>0</v>
          </cell>
          <cell r="P96">
            <v>0</v>
          </cell>
          <cell r="Q96" t="str">
            <v>/0</v>
          </cell>
          <cell r="R96">
            <v>-4419.93</v>
          </cell>
          <cell r="S96">
            <v>-5549.69</v>
          </cell>
          <cell r="T96">
            <v>-0.25559999999999999</v>
          </cell>
          <cell r="U96">
            <v>10166.629999999999</v>
          </cell>
          <cell r="V96">
            <v>11648.17</v>
          </cell>
          <cell r="W96">
            <v>0.1457</v>
          </cell>
          <cell r="X96">
            <v>10155.370000000001</v>
          </cell>
          <cell r="Y96">
            <v>11640.99</v>
          </cell>
          <cell r="Z96">
            <v>0.14630000000000001</v>
          </cell>
          <cell r="AA96">
            <v>190.07</v>
          </cell>
          <cell r="AB96">
            <v>130.05000000000001</v>
          </cell>
          <cell r="AC96">
            <v>-0.31580000000000003</v>
          </cell>
          <cell r="AD96">
            <v>10345.44</v>
          </cell>
          <cell r="AE96">
            <v>11771.04</v>
          </cell>
          <cell r="AF96">
            <v>0.13780000000000001</v>
          </cell>
          <cell r="AG96">
            <v>10303.4</v>
          </cell>
          <cell r="AH96">
            <v>11562.66</v>
          </cell>
          <cell r="AI96">
            <v>0.1222</v>
          </cell>
          <cell r="AJ96">
            <v>0</v>
          </cell>
          <cell r="AK96">
            <v>0</v>
          </cell>
          <cell r="AL96" t="str">
            <v>/0</v>
          </cell>
          <cell r="AM96">
            <v>0</v>
          </cell>
          <cell r="AN96">
            <v>0</v>
          </cell>
          <cell r="AO96" t="str">
            <v>/0</v>
          </cell>
          <cell r="AP96">
            <v>0</v>
          </cell>
          <cell r="AQ96">
            <v>0</v>
          </cell>
          <cell r="AR96" t="str">
            <v>/0</v>
          </cell>
          <cell r="AS96">
            <v>959.31</v>
          </cell>
          <cell r="AT96">
            <v>1093.96</v>
          </cell>
          <cell r="AU96">
            <v>0.1404</v>
          </cell>
          <cell r="AV96">
            <v>1268.79</v>
          </cell>
          <cell r="AW96">
            <v>1177.8499999999999</v>
          </cell>
          <cell r="AX96">
            <v>-7.17E-2</v>
          </cell>
          <cell r="AY96">
            <v>0</v>
          </cell>
          <cell r="AZ96">
            <v>0</v>
          </cell>
          <cell r="BA96" t="str">
            <v>/0</v>
          </cell>
          <cell r="BB96">
            <v>-16951.43</v>
          </cell>
          <cell r="BC96">
            <v>-19384.150000000001</v>
          </cell>
          <cell r="BD96">
            <v>-0.14349999999999999</v>
          </cell>
          <cell r="BE96">
            <v>-4019.03</v>
          </cell>
          <cell r="BF96">
            <v>-2108.0700000000002</v>
          </cell>
          <cell r="BG96">
            <v>0.48</v>
          </cell>
          <cell r="BH96">
            <v>12531.5</v>
          </cell>
          <cell r="BI96">
            <v>13834.47</v>
          </cell>
          <cell r="BK96">
            <v>-2.8352258972427165</v>
          </cell>
          <cell r="BL96">
            <v>-2.4928365368155698</v>
          </cell>
        </row>
        <row r="97">
          <cell r="B97" t="str">
            <v>LIBERTY VIDA</v>
          </cell>
          <cell r="C97">
            <v>99177.18</v>
          </cell>
          <cell r="D97">
            <v>102583.31</v>
          </cell>
          <cell r="E97">
            <v>3.4299999999999997E-2</v>
          </cell>
          <cell r="F97">
            <v>99177.18</v>
          </cell>
          <cell r="G97">
            <v>102583.31</v>
          </cell>
          <cell r="H97">
            <v>3.4299999999999997E-2</v>
          </cell>
          <cell r="I97">
            <v>0</v>
          </cell>
          <cell r="J97">
            <v>0</v>
          </cell>
          <cell r="K97" t="str">
            <v>/0</v>
          </cell>
          <cell r="L97">
            <v>98188.05</v>
          </cell>
          <cell r="M97">
            <v>101568.9</v>
          </cell>
          <cell r="N97">
            <v>3.44E-2</v>
          </cell>
          <cell r="O97">
            <v>3472.6</v>
          </cell>
          <cell r="P97">
            <v>2682.45</v>
          </cell>
          <cell r="Q97">
            <v>-0.22750000000000001</v>
          </cell>
          <cell r="R97">
            <v>95704.58</v>
          </cell>
          <cell r="S97">
            <v>99900.86</v>
          </cell>
          <cell r="T97">
            <v>4.3799999999999999E-2</v>
          </cell>
          <cell r="U97">
            <v>35471.96</v>
          </cell>
          <cell r="V97">
            <v>39980.410000000003</v>
          </cell>
          <cell r="W97">
            <v>0.12709999999999999</v>
          </cell>
          <cell r="X97">
            <v>35492.080000000002</v>
          </cell>
          <cell r="Y97">
            <v>39967.33</v>
          </cell>
          <cell r="Z97">
            <v>0.12609999999999999</v>
          </cell>
          <cell r="AA97">
            <v>18144.55</v>
          </cell>
          <cell r="AB97">
            <v>21217.94</v>
          </cell>
          <cell r="AC97">
            <v>0.1694</v>
          </cell>
          <cell r="AD97">
            <v>53636.63</v>
          </cell>
          <cell r="AE97">
            <v>61185.27</v>
          </cell>
          <cell r="AF97">
            <v>0.14069999999999999</v>
          </cell>
          <cell r="AG97">
            <v>52743.67</v>
          </cell>
          <cell r="AH97">
            <v>59497.279999999999</v>
          </cell>
          <cell r="AI97">
            <v>0.128</v>
          </cell>
          <cell r="AJ97">
            <v>0</v>
          </cell>
          <cell r="AK97">
            <v>0</v>
          </cell>
          <cell r="AL97" t="str">
            <v>/0</v>
          </cell>
          <cell r="AM97">
            <v>0</v>
          </cell>
          <cell r="AN97">
            <v>0</v>
          </cell>
          <cell r="AO97" t="str">
            <v>/0</v>
          </cell>
          <cell r="AP97">
            <v>21431.360000000001</v>
          </cell>
          <cell r="AQ97">
            <v>23312.68</v>
          </cell>
          <cell r="AR97">
            <v>8.7800000000000003E-2</v>
          </cell>
          <cell r="AS97">
            <v>1924.18</v>
          </cell>
          <cell r="AT97">
            <v>3003.74</v>
          </cell>
          <cell r="AU97">
            <v>0.56100000000000005</v>
          </cell>
          <cell r="AV97">
            <v>5607.03</v>
          </cell>
          <cell r="AW97">
            <v>5215.33</v>
          </cell>
          <cell r="AX97">
            <v>-6.9900000000000004E-2</v>
          </cell>
          <cell r="AY97">
            <v>1356.5</v>
          </cell>
          <cell r="AZ97">
            <v>548.95000000000005</v>
          </cell>
          <cell r="BA97">
            <v>-0.59530000000000005</v>
          </cell>
          <cell r="BB97">
            <v>12641.84</v>
          </cell>
          <cell r="BC97">
            <v>8322.8799999999992</v>
          </cell>
          <cell r="BD97">
            <v>-0.34160000000000001</v>
          </cell>
          <cell r="BE97">
            <v>21689.63</v>
          </cell>
          <cell r="BF97">
            <v>18181.18</v>
          </cell>
          <cell r="BG97">
            <v>-0.16</v>
          </cell>
          <cell r="BH97">
            <v>83062.75</v>
          </cell>
          <cell r="BI97">
            <v>91577.98</v>
          </cell>
          <cell r="BK97">
            <v>0.86790768007131935</v>
          </cell>
          <cell r="BL97">
            <v>0.91668860508307937</v>
          </cell>
        </row>
        <row r="98">
          <cell r="B98" t="str">
            <v>MAPFRE VIDA</v>
          </cell>
          <cell r="C98">
            <v>512068.82</v>
          </cell>
          <cell r="D98">
            <v>192942.85</v>
          </cell>
          <cell r="E98">
            <v>-0.62319999999999998</v>
          </cell>
          <cell r="F98">
            <v>424942.12</v>
          </cell>
          <cell r="G98">
            <v>184369.26</v>
          </cell>
          <cell r="H98">
            <v>-0.56610000000000005</v>
          </cell>
          <cell r="I98">
            <v>233217.42</v>
          </cell>
          <cell r="J98">
            <v>119711.01</v>
          </cell>
          <cell r="K98">
            <v>-0.48670000000000002</v>
          </cell>
          <cell r="L98">
            <v>191014.05</v>
          </cell>
          <cell r="M98">
            <v>64056.68</v>
          </cell>
          <cell r="N98">
            <v>-0.66459999999999997</v>
          </cell>
          <cell r="O98">
            <v>2193.9499999999998</v>
          </cell>
          <cell r="P98">
            <v>2228.75</v>
          </cell>
          <cell r="Q98">
            <v>1.5900000000000001E-2</v>
          </cell>
          <cell r="R98">
            <v>189530.75</v>
          </cell>
          <cell r="S98">
            <v>62429.5</v>
          </cell>
          <cell r="T98">
            <v>-0.67059999999999997</v>
          </cell>
          <cell r="U98">
            <v>320326.25</v>
          </cell>
          <cell r="V98">
            <v>239839.18</v>
          </cell>
          <cell r="W98">
            <v>-0.25130000000000002</v>
          </cell>
          <cell r="X98">
            <v>186823.82</v>
          </cell>
          <cell r="Y98">
            <v>163731.67000000001</v>
          </cell>
          <cell r="Z98">
            <v>-0.1236</v>
          </cell>
          <cell r="AA98">
            <v>1896.63</v>
          </cell>
          <cell r="AB98">
            <v>-19235.189999999999</v>
          </cell>
          <cell r="AC98">
            <v>-11.1418</v>
          </cell>
          <cell r="AD98">
            <v>188720.45</v>
          </cell>
          <cell r="AE98">
            <v>144496.47</v>
          </cell>
          <cell r="AF98">
            <v>-0.23430000000000001</v>
          </cell>
          <cell r="AG98">
            <v>186101.13</v>
          </cell>
          <cell r="AH98">
            <v>141888.68</v>
          </cell>
          <cell r="AI98">
            <v>-0.23760000000000001</v>
          </cell>
          <cell r="AJ98">
            <v>2024.57</v>
          </cell>
          <cell r="AK98">
            <v>431.78</v>
          </cell>
          <cell r="AL98">
            <v>-0.78669999999999995</v>
          </cell>
          <cell r="AM98">
            <v>-6647.77</v>
          </cell>
          <cell r="AN98">
            <v>-370.38</v>
          </cell>
          <cell r="AO98">
            <v>0.94430000000000003</v>
          </cell>
          <cell r="AP98">
            <v>17461.509999999998</v>
          </cell>
          <cell r="AQ98">
            <v>8429.2099999999991</v>
          </cell>
          <cell r="AR98">
            <v>-0.51729999999999998</v>
          </cell>
          <cell r="AS98">
            <v>9900.51</v>
          </cell>
          <cell r="AT98">
            <v>12589.24</v>
          </cell>
          <cell r="AU98">
            <v>0.27160000000000001</v>
          </cell>
          <cell r="AV98">
            <v>9983.01</v>
          </cell>
          <cell r="AW98">
            <v>13922.93</v>
          </cell>
          <cell r="AX98">
            <v>0.3947</v>
          </cell>
          <cell r="AY98">
            <v>10453.41</v>
          </cell>
          <cell r="AZ98">
            <v>30494.91</v>
          </cell>
          <cell r="BA98">
            <v>1.9172</v>
          </cell>
          <cell r="BB98">
            <v>-37721.050000000003</v>
          </cell>
          <cell r="BC98">
            <v>-144525.07999999999</v>
          </cell>
          <cell r="BD98">
            <v>-2.8313999999999999</v>
          </cell>
          <cell r="BE98">
            <v>3267.22</v>
          </cell>
          <cell r="BF98">
            <v>-50005.31</v>
          </cell>
          <cell r="BG98">
            <v>-16.309999999999999</v>
          </cell>
          <cell r="BH98">
            <v>227251.8</v>
          </cell>
          <cell r="BI98">
            <v>206954.58</v>
          </cell>
          <cell r="BK98">
            <v>1.1990233774730488</v>
          </cell>
          <cell r="BL98">
            <v>3.3150127744095332</v>
          </cell>
        </row>
        <row r="99">
          <cell r="B99" t="str">
            <v>POSITIVA</v>
          </cell>
          <cell r="C99">
            <v>472347.07</v>
          </cell>
          <cell r="D99">
            <v>550837.49</v>
          </cell>
          <cell r="E99">
            <v>0.16619999999999999</v>
          </cell>
          <cell r="F99">
            <v>472347.07</v>
          </cell>
          <cell r="G99">
            <v>550837.49</v>
          </cell>
          <cell r="H99">
            <v>0.16619999999999999</v>
          </cell>
          <cell r="I99">
            <v>276.62</v>
          </cell>
          <cell r="J99">
            <v>1845</v>
          </cell>
          <cell r="K99">
            <v>5.6696999999999997</v>
          </cell>
          <cell r="L99">
            <v>467407.78</v>
          </cell>
          <cell r="M99">
            <v>543501.18999999994</v>
          </cell>
          <cell r="N99">
            <v>0.1628</v>
          </cell>
          <cell r="O99">
            <v>6383.36</v>
          </cell>
          <cell r="P99">
            <v>5558.9</v>
          </cell>
          <cell r="Q99">
            <v>-0.12920000000000001</v>
          </cell>
          <cell r="R99">
            <v>465687.09</v>
          </cell>
          <cell r="S99">
            <v>543433.59</v>
          </cell>
          <cell r="T99">
            <v>0.16700000000000001</v>
          </cell>
          <cell r="U99">
            <v>445860.38</v>
          </cell>
          <cell r="V99">
            <v>279752.63</v>
          </cell>
          <cell r="W99">
            <v>-0.37259999999999999</v>
          </cell>
          <cell r="X99">
            <v>445860.38</v>
          </cell>
          <cell r="Y99">
            <v>279752.63</v>
          </cell>
          <cell r="Z99">
            <v>-0.37259999999999999</v>
          </cell>
          <cell r="AA99">
            <v>204919.28</v>
          </cell>
          <cell r="AB99">
            <v>188625.39</v>
          </cell>
          <cell r="AC99">
            <v>-7.9500000000000001E-2</v>
          </cell>
          <cell r="AD99">
            <v>650779.66</v>
          </cell>
          <cell r="AE99">
            <v>468378.02</v>
          </cell>
          <cell r="AF99">
            <v>-0.28029999999999999</v>
          </cell>
          <cell r="AG99">
            <v>650779.66</v>
          </cell>
          <cell r="AH99">
            <v>466876.63</v>
          </cell>
          <cell r="AI99">
            <v>-0.28260000000000002</v>
          </cell>
          <cell r="AJ99">
            <v>12963.84</v>
          </cell>
          <cell r="AK99">
            <v>17643.68</v>
          </cell>
          <cell r="AL99">
            <v>0.36099999999999999</v>
          </cell>
          <cell r="AM99">
            <v>12963.84</v>
          </cell>
          <cell r="AN99">
            <v>17643.68</v>
          </cell>
          <cell r="AO99">
            <v>0.36099999999999999</v>
          </cell>
          <cell r="AP99">
            <v>64850.7</v>
          </cell>
          <cell r="AQ99">
            <v>78213.600000000006</v>
          </cell>
          <cell r="AR99">
            <v>0.20610000000000001</v>
          </cell>
          <cell r="AS99">
            <v>16932.71</v>
          </cell>
          <cell r="AT99">
            <v>30225.69</v>
          </cell>
          <cell r="AU99">
            <v>0.78500000000000003</v>
          </cell>
          <cell r="AV99">
            <v>81785.070000000007</v>
          </cell>
          <cell r="AW99">
            <v>51061.34</v>
          </cell>
          <cell r="AX99">
            <v>-0.37569999999999998</v>
          </cell>
          <cell r="AY99">
            <v>9330.94</v>
          </cell>
          <cell r="AZ99">
            <v>10205.209999999999</v>
          </cell>
          <cell r="BA99">
            <v>9.3700000000000006E-2</v>
          </cell>
          <cell r="BB99">
            <v>-370955.83</v>
          </cell>
          <cell r="BC99">
            <v>-110792.56</v>
          </cell>
          <cell r="BD99">
            <v>0.70130000000000003</v>
          </cell>
          <cell r="BE99">
            <v>-116853.75</v>
          </cell>
          <cell r="BF99">
            <v>80774.41</v>
          </cell>
          <cell r="BG99">
            <v>1.69</v>
          </cell>
          <cell r="BH99">
            <v>836642.92</v>
          </cell>
          <cell r="BI99">
            <v>654226.15</v>
          </cell>
          <cell r="BK99">
            <v>1.7965774400144954</v>
          </cell>
          <cell r="BL99">
            <v>1.2038750677888717</v>
          </cell>
        </row>
        <row r="100">
          <cell r="B100" t="str">
            <v>SURAMERICANA VIDA</v>
          </cell>
          <cell r="C100">
            <v>401777.75</v>
          </cell>
          <cell r="D100">
            <v>416453.09</v>
          </cell>
          <cell r="E100">
            <v>3.6499999999999998E-2</v>
          </cell>
          <cell r="F100">
            <v>401777.75</v>
          </cell>
          <cell r="G100">
            <v>416453.09</v>
          </cell>
          <cell r="H100">
            <v>3.6499999999999998E-2</v>
          </cell>
          <cell r="I100">
            <v>13995.19</v>
          </cell>
          <cell r="J100">
            <v>38502.39</v>
          </cell>
          <cell r="K100">
            <v>1.7511000000000001</v>
          </cell>
          <cell r="L100">
            <v>387782.56</v>
          </cell>
          <cell r="M100">
            <v>377950.7</v>
          </cell>
          <cell r="N100">
            <v>-2.5399999999999999E-2</v>
          </cell>
          <cell r="O100">
            <v>10629.16</v>
          </cell>
          <cell r="P100">
            <v>9534.94</v>
          </cell>
          <cell r="Q100">
            <v>-0.10290000000000001</v>
          </cell>
          <cell r="R100">
            <v>377153.4</v>
          </cell>
          <cell r="S100">
            <v>368415.77</v>
          </cell>
          <cell r="T100">
            <v>-2.3199999999999998E-2</v>
          </cell>
          <cell r="U100">
            <v>178361.71</v>
          </cell>
          <cell r="V100">
            <v>418858.21</v>
          </cell>
          <cell r="W100">
            <v>1.3484</v>
          </cell>
          <cell r="X100">
            <v>178361.71</v>
          </cell>
          <cell r="Y100">
            <v>418858.21</v>
          </cell>
          <cell r="Z100">
            <v>1.3484</v>
          </cell>
          <cell r="AA100">
            <v>261666.24</v>
          </cell>
          <cell r="AB100">
            <v>43349.75</v>
          </cell>
          <cell r="AC100">
            <v>-0.83430000000000004</v>
          </cell>
          <cell r="AD100">
            <v>440027.95</v>
          </cell>
          <cell r="AE100">
            <v>462207.96</v>
          </cell>
          <cell r="AF100">
            <v>5.04E-2</v>
          </cell>
          <cell r="AG100">
            <v>431296</v>
          </cell>
          <cell r="AH100">
            <v>449120.07</v>
          </cell>
          <cell r="AI100">
            <v>4.1300000000000003E-2</v>
          </cell>
          <cell r="AJ100">
            <v>47.27</v>
          </cell>
          <cell r="AK100">
            <v>57.05</v>
          </cell>
          <cell r="AL100">
            <v>0.20680000000000001</v>
          </cell>
          <cell r="AM100">
            <v>-34.630000000000003</v>
          </cell>
          <cell r="AN100">
            <v>-24.85</v>
          </cell>
          <cell r="AO100">
            <v>0.2823</v>
          </cell>
          <cell r="AP100">
            <v>-16.91</v>
          </cell>
          <cell r="AQ100">
            <v>0</v>
          </cell>
          <cell r="AR100">
            <v>1</v>
          </cell>
          <cell r="AS100">
            <v>5146.51</v>
          </cell>
          <cell r="AT100">
            <v>4492.62</v>
          </cell>
          <cell r="AU100">
            <v>-0.12709999999999999</v>
          </cell>
          <cell r="AV100">
            <v>14197.14</v>
          </cell>
          <cell r="AW100">
            <v>13240.64</v>
          </cell>
          <cell r="AX100">
            <v>-6.7400000000000002E-2</v>
          </cell>
          <cell r="AY100">
            <v>0</v>
          </cell>
          <cell r="AZ100">
            <v>102.89</v>
          </cell>
          <cell r="BA100" t="str">
            <v>/0</v>
          </cell>
          <cell r="BB100">
            <v>-73434.720000000001</v>
          </cell>
          <cell r="BC100">
            <v>-98515.61</v>
          </cell>
          <cell r="BD100">
            <v>-0.34150000000000003</v>
          </cell>
          <cell r="BE100">
            <v>71273.39</v>
          </cell>
          <cell r="BF100">
            <v>51537.05</v>
          </cell>
          <cell r="BG100">
            <v>-0.28000000000000003</v>
          </cell>
          <cell r="BH100">
            <v>450588.12</v>
          </cell>
          <cell r="BI100">
            <v>466931.37</v>
          </cell>
          <cell r="BK100">
            <v>1.1947078032439851</v>
          </cell>
          <cell r="BL100">
            <v>1.2674033198958883</v>
          </cell>
        </row>
        <row r="101">
          <cell r="B101" t="str">
            <v>TOTAL</v>
          </cell>
          <cell r="C101">
            <v>3538532.78</v>
          </cell>
          <cell r="D101">
            <v>3881251.93</v>
          </cell>
          <cell r="E101">
            <v>9.69E-2</v>
          </cell>
          <cell r="F101">
            <v>3451406.08</v>
          </cell>
          <cell r="G101">
            <v>3872678.34</v>
          </cell>
          <cell r="H101">
            <v>0.1221</v>
          </cell>
          <cell r="I101">
            <v>512514.25</v>
          </cell>
          <cell r="J101">
            <v>810369.06</v>
          </cell>
          <cell r="K101">
            <v>0.58120000000000005</v>
          </cell>
          <cell r="L101">
            <v>2918587.68</v>
          </cell>
          <cell r="M101">
            <v>3041069.8</v>
          </cell>
          <cell r="N101">
            <v>4.2000000000000003E-2</v>
          </cell>
          <cell r="O101">
            <v>62534.21</v>
          </cell>
          <cell r="P101">
            <v>64139.92</v>
          </cell>
          <cell r="Q101">
            <v>2.5700000000000001E-2</v>
          </cell>
          <cell r="R101">
            <v>2876357.61</v>
          </cell>
          <cell r="S101">
            <v>2998169.35</v>
          </cell>
          <cell r="T101">
            <v>4.2299999999999997E-2</v>
          </cell>
          <cell r="U101">
            <v>1879667.65</v>
          </cell>
          <cell r="V101">
            <v>2228698.4900000002</v>
          </cell>
          <cell r="W101">
            <v>0.1857</v>
          </cell>
          <cell r="X101">
            <v>1746174.08</v>
          </cell>
          <cell r="Y101">
            <v>2152570.73</v>
          </cell>
          <cell r="Z101">
            <v>0.23269999999999999</v>
          </cell>
          <cell r="AA101">
            <v>944871.23</v>
          </cell>
          <cell r="AB101">
            <v>486969.78</v>
          </cell>
          <cell r="AC101">
            <v>-0.48459999999999998</v>
          </cell>
          <cell r="AD101">
            <v>2691045.31</v>
          </cell>
          <cell r="AE101">
            <v>2639540.5099999998</v>
          </cell>
          <cell r="AF101">
            <v>-1.9099999999999999E-2</v>
          </cell>
          <cell r="AG101">
            <v>2661968.88</v>
          </cell>
          <cell r="AH101">
            <v>2592926.7799999998</v>
          </cell>
          <cell r="AI101">
            <v>-2.5899999999999999E-2</v>
          </cell>
          <cell r="AJ101">
            <v>61328.06</v>
          </cell>
          <cell r="AK101">
            <v>72988.429999999993</v>
          </cell>
          <cell r="AL101">
            <v>0.19009999999999999</v>
          </cell>
          <cell r="AM101">
            <v>52233.22</v>
          </cell>
          <cell r="AN101">
            <v>71731.820000000007</v>
          </cell>
          <cell r="AO101">
            <v>0.37330000000000002</v>
          </cell>
          <cell r="AP101">
            <v>387650.06</v>
          </cell>
          <cell r="AQ101">
            <v>430201.74</v>
          </cell>
          <cell r="AR101">
            <v>0.10979999999999999</v>
          </cell>
          <cell r="AS101">
            <v>126576.04</v>
          </cell>
          <cell r="AT101">
            <v>150476.74</v>
          </cell>
          <cell r="AU101">
            <v>0.1888</v>
          </cell>
          <cell r="AV101">
            <v>222913.01</v>
          </cell>
          <cell r="AW101">
            <v>200129.87</v>
          </cell>
          <cell r="AX101">
            <v>-0.1022</v>
          </cell>
          <cell r="AY101">
            <v>31229.67</v>
          </cell>
          <cell r="AZ101">
            <v>58371.81</v>
          </cell>
          <cell r="BA101">
            <v>0.86909999999999998</v>
          </cell>
          <cell r="BB101">
            <v>-606213.27</v>
          </cell>
          <cell r="BC101">
            <v>-505669.41</v>
          </cell>
          <cell r="BD101">
            <v>0.16589999999999999</v>
          </cell>
          <cell r="BE101">
            <v>419076.15</v>
          </cell>
          <cell r="BF101">
            <v>715307.88</v>
          </cell>
          <cell r="BG101">
            <v>0.71</v>
          </cell>
          <cell r="BH101">
            <v>3482570.88</v>
          </cell>
          <cell r="BI101">
            <v>3503838.76</v>
          </cell>
          <cell r="BK101">
            <v>1.210757267417802</v>
          </cell>
          <cell r="BL101">
            <v>1.1686593887700174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K102">
            <v>1.2363151646978929</v>
          </cell>
          <cell r="BL102">
            <v>1.253863203974048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>
            <v>0</v>
          </cell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ACE</v>
          </cell>
          <cell r="B4">
            <v>354763.25</v>
          </cell>
          <cell r="C4">
            <v>364344</v>
          </cell>
          <cell r="D4">
            <v>0</v>
          </cell>
          <cell r="E4">
            <v>244065.79</v>
          </cell>
          <cell r="F4">
            <v>267014</v>
          </cell>
          <cell r="G4">
            <v>0</v>
          </cell>
          <cell r="H4">
            <v>210183.29</v>
          </cell>
          <cell r="I4">
            <v>248233</v>
          </cell>
          <cell r="J4">
            <v>0</v>
          </cell>
          <cell r="K4">
            <v>184226.23</v>
          </cell>
          <cell r="L4">
            <v>207379</v>
          </cell>
          <cell r="M4">
            <v>0</v>
          </cell>
          <cell r="N4">
            <v>68907.12</v>
          </cell>
          <cell r="O4">
            <v>83478</v>
          </cell>
          <cell r="P4">
            <v>0</v>
          </cell>
          <cell r="Q4">
            <v>47893.73</v>
          </cell>
          <cell r="R4">
            <v>73856</v>
          </cell>
          <cell r="S4">
            <v>0</v>
          </cell>
          <cell r="T4">
            <v>64261.69</v>
          </cell>
          <cell r="U4">
            <v>94413</v>
          </cell>
          <cell r="V4">
            <v>0</v>
          </cell>
          <cell r="W4">
            <v>61723.35</v>
          </cell>
          <cell r="X4">
            <v>77088</v>
          </cell>
          <cell r="Y4">
            <v>0</v>
          </cell>
          <cell r="Z4">
            <v>41746.93</v>
          </cell>
          <cell r="AA4">
            <v>43451</v>
          </cell>
          <cell r="AB4">
            <v>0</v>
          </cell>
          <cell r="AC4">
            <v>-19540.2</v>
          </cell>
          <cell r="AD4">
            <v>-12854</v>
          </cell>
          <cell r="AE4">
            <v>0</v>
          </cell>
          <cell r="AF4">
            <v>2288.1799999999998</v>
          </cell>
          <cell r="AG4">
            <v>1786</v>
          </cell>
          <cell r="AH4">
            <v>0</v>
          </cell>
          <cell r="AI4">
            <v>136819.91</v>
          </cell>
          <cell r="AJ4">
            <v>138358</v>
          </cell>
          <cell r="AK4">
            <v>0</v>
          </cell>
          <cell r="AL4">
            <v>2935</v>
          </cell>
          <cell r="AM4">
            <v>3000</v>
          </cell>
          <cell r="AN4">
            <v>0</v>
          </cell>
          <cell r="AO4">
            <v>10769.23</v>
          </cell>
          <cell r="AP4">
            <v>13058</v>
          </cell>
          <cell r="AQ4">
            <v>0</v>
          </cell>
          <cell r="AR4">
            <v>7754.28</v>
          </cell>
          <cell r="AS4">
            <v>10106</v>
          </cell>
          <cell r="AT4">
            <v>0</v>
          </cell>
          <cell r="AU4">
            <v>271390.15999999997</v>
          </cell>
          <cell r="AV4">
            <v>456318</v>
          </cell>
          <cell r="AW4">
            <v>0</v>
          </cell>
          <cell r="AX4">
            <v>141437.21</v>
          </cell>
          <cell r="AY4">
            <v>183991</v>
          </cell>
          <cell r="AZ4">
            <v>0</v>
          </cell>
          <cell r="BA4">
            <v>58579.32</v>
          </cell>
          <cell r="BB4">
            <v>85766</v>
          </cell>
          <cell r="BC4">
            <v>0</v>
          </cell>
          <cell r="BD4">
            <v>0</v>
          </cell>
          <cell r="BE4">
            <v>0.30599999999999999</v>
          </cell>
          <cell r="BF4">
            <v>0.38</v>
          </cell>
          <cell r="BG4" t="str">
            <v xml:space="preserve">       N.C</v>
          </cell>
          <cell r="BH4">
            <v>0.33500000000000002</v>
          </cell>
          <cell r="BI4">
            <v>0.372</v>
          </cell>
          <cell r="BJ4" t="str">
            <v xml:space="preserve">       N.C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AIG</v>
          </cell>
          <cell r="B5">
            <v>270853.51</v>
          </cell>
          <cell r="C5">
            <v>313423</v>
          </cell>
          <cell r="D5">
            <v>370271</v>
          </cell>
          <cell r="E5">
            <v>140372.70000000001</v>
          </cell>
          <cell r="F5">
            <v>131881</v>
          </cell>
          <cell r="G5">
            <v>157355</v>
          </cell>
          <cell r="H5">
            <v>136349.71</v>
          </cell>
          <cell r="I5">
            <v>141147</v>
          </cell>
          <cell r="J5">
            <v>148289</v>
          </cell>
          <cell r="K5">
            <v>128815.21</v>
          </cell>
          <cell r="L5">
            <v>136258</v>
          </cell>
          <cell r="M5">
            <v>141321</v>
          </cell>
          <cell r="N5">
            <v>94539.83</v>
          </cell>
          <cell r="O5">
            <v>99821</v>
          </cell>
          <cell r="P5">
            <v>145444</v>
          </cell>
          <cell r="Q5">
            <v>37828.33</v>
          </cell>
          <cell r="R5">
            <v>51881</v>
          </cell>
          <cell r="S5">
            <v>76591</v>
          </cell>
          <cell r="T5">
            <v>51098.36</v>
          </cell>
          <cell r="U5">
            <v>61612</v>
          </cell>
          <cell r="V5">
            <v>94176</v>
          </cell>
          <cell r="W5">
            <v>51098.36</v>
          </cell>
          <cell r="X5">
            <v>61612</v>
          </cell>
          <cell r="Y5">
            <v>87823</v>
          </cell>
          <cell r="Z5">
            <v>22828.78</v>
          </cell>
          <cell r="AA5">
            <v>29803</v>
          </cell>
          <cell r="AB5">
            <v>37186</v>
          </cell>
          <cell r="AC5">
            <v>-2942.85</v>
          </cell>
          <cell r="AD5">
            <v>-30973</v>
          </cell>
          <cell r="AE5">
            <v>-41552</v>
          </cell>
          <cell r="AF5">
            <v>6724.82</v>
          </cell>
          <cell r="AG5">
            <v>3475</v>
          </cell>
          <cell r="AH5">
            <v>9566</v>
          </cell>
          <cell r="AI5">
            <v>133046.79</v>
          </cell>
          <cell r="AJ5">
            <v>185644</v>
          </cell>
          <cell r="AK5">
            <v>156803</v>
          </cell>
          <cell r="AL5">
            <v>-59111.92</v>
          </cell>
          <cell r="AM5">
            <v>-83499</v>
          </cell>
          <cell r="AN5">
            <v>-71319</v>
          </cell>
          <cell r="AO5">
            <v>13049.21</v>
          </cell>
          <cell r="AP5">
            <v>16561</v>
          </cell>
          <cell r="AQ5">
            <v>13155</v>
          </cell>
          <cell r="AR5">
            <v>-42512.89</v>
          </cell>
          <cell r="AS5">
            <v>-21181</v>
          </cell>
          <cell r="AT5">
            <v>-20941</v>
          </cell>
          <cell r="AU5">
            <v>354192.13</v>
          </cell>
          <cell r="AV5">
            <v>692186</v>
          </cell>
          <cell r="AW5">
            <v>739389</v>
          </cell>
          <cell r="AX5">
            <v>139600.57999999999</v>
          </cell>
          <cell r="AY5">
            <v>203247</v>
          </cell>
          <cell r="AZ5">
            <v>211833</v>
          </cell>
          <cell r="BA5">
            <v>56223.43</v>
          </cell>
          <cell r="BB5">
            <v>115379</v>
          </cell>
          <cell r="BC5">
            <v>130811</v>
          </cell>
          <cell r="BD5">
            <v>0</v>
          </cell>
          <cell r="BE5">
            <v>0.375</v>
          </cell>
          <cell r="BF5">
            <v>0.437</v>
          </cell>
          <cell r="BG5">
            <v>0.63500000000000001</v>
          </cell>
          <cell r="BH5">
            <v>0.39700000000000002</v>
          </cell>
          <cell r="BI5">
            <v>0.45200000000000001</v>
          </cell>
          <cell r="BJ5">
            <v>0.621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ALFA</v>
          </cell>
          <cell r="B6">
            <v>174262.77</v>
          </cell>
          <cell r="C6">
            <v>224898</v>
          </cell>
          <cell r="D6">
            <v>251669</v>
          </cell>
          <cell r="E6">
            <v>3813.45</v>
          </cell>
          <cell r="F6">
            <v>5628</v>
          </cell>
          <cell r="G6">
            <v>7110</v>
          </cell>
          <cell r="H6">
            <v>3646.28</v>
          </cell>
          <cell r="I6">
            <v>-1853</v>
          </cell>
          <cell r="J6">
            <v>2207</v>
          </cell>
          <cell r="K6">
            <v>3160.2</v>
          </cell>
          <cell r="L6">
            <v>-2391</v>
          </cell>
          <cell r="M6">
            <v>1907</v>
          </cell>
          <cell r="N6">
            <v>37213.21</v>
          </cell>
          <cell r="O6">
            <v>28751</v>
          </cell>
          <cell r="P6">
            <v>42109</v>
          </cell>
          <cell r="Q6">
            <v>200.93</v>
          </cell>
          <cell r="R6">
            <v>153</v>
          </cell>
          <cell r="S6">
            <v>157</v>
          </cell>
          <cell r="T6">
            <v>239.46</v>
          </cell>
          <cell r="U6">
            <v>111</v>
          </cell>
          <cell r="V6">
            <v>304</v>
          </cell>
          <cell r="W6">
            <v>235.04</v>
          </cell>
          <cell r="X6">
            <v>111</v>
          </cell>
          <cell r="Y6">
            <v>304</v>
          </cell>
          <cell r="Z6">
            <v>58045.67</v>
          </cell>
          <cell r="AA6">
            <v>86624</v>
          </cell>
          <cell r="AB6">
            <v>89686</v>
          </cell>
          <cell r="AC6">
            <v>-31672.25</v>
          </cell>
          <cell r="AD6">
            <v>-47790</v>
          </cell>
          <cell r="AE6">
            <v>-52858</v>
          </cell>
          <cell r="AF6">
            <v>1834.82</v>
          </cell>
          <cell r="AG6">
            <v>1714</v>
          </cell>
          <cell r="AH6">
            <v>1611</v>
          </cell>
          <cell r="AI6">
            <v>5080.3599999999997</v>
          </cell>
          <cell r="AJ6">
            <v>7639</v>
          </cell>
          <cell r="AK6">
            <v>18393</v>
          </cell>
          <cell r="AL6">
            <v>27682.25</v>
          </cell>
          <cell r="AM6">
            <v>35935</v>
          </cell>
          <cell r="AN6">
            <v>34457</v>
          </cell>
          <cell r="AO6">
            <v>3917.71</v>
          </cell>
          <cell r="AP6">
            <v>3989</v>
          </cell>
          <cell r="AQ6">
            <v>9923</v>
          </cell>
          <cell r="AR6">
            <v>22160.26</v>
          </cell>
          <cell r="AS6">
            <v>24539</v>
          </cell>
          <cell r="AT6">
            <v>28949</v>
          </cell>
          <cell r="AU6">
            <v>373902.47</v>
          </cell>
          <cell r="AV6">
            <v>319841</v>
          </cell>
          <cell r="AW6">
            <v>361515</v>
          </cell>
          <cell r="AX6">
            <v>118771.88</v>
          </cell>
          <cell r="AY6">
            <v>124285</v>
          </cell>
          <cell r="AZ6">
            <v>142234</v>
          </cell>
          <cell r="BA6">
            <v>104567.35</v>
          </cell>
          <cell r="BB6">
            <v>115062</v>
          </cell>
          <cell r="BC6">
            <v>127809</v>
          </cell>
          <cell r="BD6">
            <v>0</v>
          </cell>
          <cell r="BE6">
            <v>6.6000000000000003E-2</v>
          </cell>
          <cell r="BF6" t="str">
            <v xml:space="preserve">       N.C</v>
          </cell>
          <cell r="BG6">
            <v>0.13800000000000001</v>
          </cell>
          <cell r="BH6">
            <v>7.3999999999999996E-2</v>
          </cell>
          <cell r="BI6" t="str">
            <v xml:space="preserve">       N.C</v>
          </cell>
          <cell r="BJ6">
            <v>0.159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ALLIANZ</v>
          </cell>
          <cell r="B7">
            <v>738389.98</v>
          </cell>
          <cell r="C7">
            <v>798403</v>
          </cell>
          <cell r="D7">
            <v>772471</v>
          </cell>
          <cell r="E7">
            <v>616562.85</v>
          </cell>
          <cell r="F7">
            <v>645313</v>
          </cell>
          <cell r="G7">
            <v>629188</v>
          </cell>
          <cell r="H7">
            <v>617444.5</v>
          </cell>
          <cell r="I7">
            <v>635236</v>
          </cell>
          <cell r="J7">
            <v>637084</v>
          </cell>
          <cell r="K7">
            <v>580006.86</v>
          </cell>
          <cell r="L7">
            <v>602723</v>
          </cell>
          <cell r="M7">
            <v>606785</v>
          </cell>
          <cell r="N7">
            <v>431906.77</v>
          </cell>
          <cell r="O7">
            <v>485411</v>
          </cell>
          <cell r="P7">
            <v>497448</v>
          </cell>
          <cell r="Q7">
            <v>367870.48</v>
          </cell>
          <cell r="R7">
            <v>421683</v>
          </cell>
          <cell r="S7">
            <v>441345</v>
          </cell>
          <cell r="T7">
            <v>418964.3</v>
          </cell>
          <cell r="U7">
            <v>426451</v>
          </cell>
          <cell r="V7">
            <v>416951</v>
          </cell>
          <cell r="W7">
            <v>412213.2</v>
          </cell>
          <cell r="X7">
            <v>422786</v>
          </cell>
          <cell r="Y7">
            <v>413871</v>
          </cell>
          <cell r="Z7">
            <v>145888.70000000001</v>
          </cell>
          <cell r="AA7">
            <v>97366</v>
          </cell>
          <cell r="AB7">
            <v>88337</v>
          </cell>
          <cell r="AC7">
            <v>113855.78</v>
          </cell>
          <cell r="AD7">
            <v>73928</v>
          </cell>
          <cell r="AE7">
            <v>65999</v>
          </cell>
          <cell r="AF7">
            <v>7025.12</v>
          </cell>
          <cell r="AG7">
            <v>7229</v>
          </cell>
          <cell r="AH7">
            <v>4595</v>
          </cell>
          <cell r="AI7">
            <v>123032.14</v>
          </cell>
          <cell r="AJ7">
            <v>120299</v>
          </cell>
          <cell r="AK7">
            <v>141430</v>
          </cell>
          <cell r="AL7">
            <v>-76119.39</v>
          </cell>
          <cell r="AM7">
            <v>-21519</v>
          </cell>
          <cell r="AN7">
            <v>-19110</v>
          </cell>
          <cell r="AO7">
            <v>35881.040000000001</v>
          </cell>
          <cell r="AP7">
            <v>36560</v>
          </cell>
          <cell r="AQ7">
            <v>36593</v>
          </cell>
          <cell r="AR7">
            <v>-22739.69</v>
          </cell>
          <cell r="AS7">
            <v>-5367</v>
          </cell>
          <cell r="AT7">
            <v>11457</v>
          </cell>
          <cell r="AU7">
            <v>959417.38</v>
          </cell>
          <cell r="AV7">
            <v>1096474</v>
          </cell>
          <cell r="AW7">
            <v>1066782</v>
          </cell>
          <cell r="AX7">
            <v>492617.04</v>
          </cell>
          <cell r="AY7">
            <v>474555</v>
          </cell>
          <cell r="AZ7">
            <v>469207</v>
          </cell>
          <cell r="BA7">
            <v>163298.01999999999</v>
          </cell>
          <cell r="BB7">
            <v>145332</v>
          </cell>
          <cell r="BC7">
            <v>156230</v>
          </cell>
          <cell r="BD7">
            <v>0</v>
          </cell>
          <cell r="BE7">
            <v>0.67900000000000005</v>
          </cell>
          <cell r="BF7">
            <v>0.67100000000000004</v>
          </cell>
          <cell r="BG7">
            <v>0.65400000000000003</v>
          </cell>
          <cell r="BH7">
            <v>0.71099999999999997</v>
          </cell>
          <cell r="BI7">
            <v>0.70099999999999996</v>
          </cell>
          <cell r="BJ7">
            <v>0.68200000000000005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AXA COLPATRIA</v>
          </cell>
          <cell r="B8">
            <v>818839.39</v>
          </cell>
          <cell r="C8">
            <v>710490</v>
          </cell>
          <cell r="D8">
            <v>751269</v>
          </cell>
          <cell r="E8">
            <v>515821.26</v>
          </cell>
          <cell r="F8">
            <v>492982</v>
          </cell>
          <cell r="G8">
            <v>475625</v>
          </cell>
          <cell r="H8">
            <v>517248</v>
          </cell>
          <cell r="I8">
            <v>504223</v>
          </cell>
          <cell r="J8">
            <v>471609</v>
          </cell>
          <cell r="K8">
            <v>435756.1</v>
          </cell>
          <cell r="L8">
            <v>431912</v>
          </cell>
          <cell r="M8">
            <v>410913</v>
          </cell>
          <cell r="N8">
            <v>262836.37</v>
          </cell>
          <cell r="O8">
            <v>300023</v>
          </cell>
          <cell r="P8">
            <v>322395</v>
          </cell>
          <cell r="Q8">
            <v>224034.68</v>
          </cell>
          <cell r="R8">
            <v>251346</v>
          </cell>
          <cell r="S8">
            <v>265943</v>
          </cell>
          <cell r="T8">
            <v>255551.35</v>
          </cell>
          <cell r="U8">
            <v>370996</v>
          </cell>
          <cell r="V8">
            <v>264199</v>
          </cell>
          <cell r="W8">
            <v>250790.61</v>
          </cell>
          <cell r="X8">
            <v>367808</v>
          </cell>
          <cell r="Y8">
            <v>258820</v>
          </cell>
          <cell r="Z8">
            <v>88305.24</v>
          </cell>
          <cell r="AA8">
            <v>89477</v>
          </cell>
          <cell r="AB8">
            <v>109339</v>
          </cell>
          <cell r="AC8">
            <v>55880.19</v>
          </cell>
          <cell r="AD8">
            <v>57331</v>
          </cell>
          <cell r="AE8">
            <v>66001</v>
          </cell>
          <cell r="AF8">
            <v>40613.11</v>
          </cell>
          <cell r="AG8">
            <v>40528</v>
          </cell>
          <cell r="AH8">
            <v>29936</v>
          </cell>
          <cell r="AI8">
            <v>133648.63</v>
          </cell>
          <cell r="AJ8">
            <v>130712</v>
          </cell>
          <cell r="AK8">
            <v>124829</v>
          </cell>
          <cell r="AL8">
            <v>-45176.45</v>
          </cell>
          <cell r="AM8">
            <v>-164466</v>
          </cell>
          <cell r="AN8">
            <v>-68673</v>
          </cell>
          <cell r="AO8">
            <v>41900.35</v>
          </cell>
          <cell r="AP8">
            <v>22044</v>
          </cell>
          <cell r="AQ8">
            <v>65036</v>
          </cell>
          <cell r="AR8">
            <v>-4526.8999999999996</v>
          </cell>
          <cell r="AS8">
            <v>-79414</v>
          </cell>
          <cell r="AT8">
            <v>2155</v>
          </cell>
          <cell r="AU8">
            <v>1119536.8799999999</v>
          </cell>
          <cell r="AV8">
            <v>1251750</v>
          </cell>
          <cell r="AW8">
            <v>1486086</v>
          </cell>
          <cell r="AX8">
            <v>612037.68000000005</v>
          </cell>
          <cell r="AY8">
            <v>524418</v>
          </cell>
          <cell r="AZ8">
            <v>627501</v>
          </cell>
          <cell r="BA8">
            <v>201702.9</v>
          </cell>
          <cell r="BB8">
            <v>207508</v>
          </cell>
          <cell r="BC8">
            <v>216638</v>
          </cell>
          <cell r="BD8">
            <v>0</v>
          </cell>
          <cell r="BE8">
            <v>0.49399999999999999</v>
          </cell>
          <cell r="BF8">
            <v>0.73599999999999999</v>
          </cell>
          <cell r="BG8">
            <v>0.56000000000000005</v>
          </cell>
          <cell r="BH8">
            <v>0.57599999999999996</v>
          </cell>
          <cell r="BI8">
            <v>0.85199999999999998</v>
          </cell>
          <cell r="BJ8">
            <v>0.63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BBVA SEGUROS</v>
          </cell>
          <cell r="B9">
            <v>94546.17</v>
          </cell>
          <cell r="C9">
            <v>117116</v>
          </cell>
          <cell r="D9">
            <v>137174</v>
          </cell>
          <cell r="E9">
            <v>69892.28</v>
          </cell>
          <cell r="F9">
            <v>89964</v>
          </cell>
          <cell r="G9">
            <v>102424</v>
          </cell>
          <cell r="H9">
            <v>66391.929999999993</v>
          </cell>
          <cell r="I9">
            <v>82760</v>
          </cell>
          <cell r="J9">
            <v>95620</v>
          </cell>
          <cell r="K9">
            <v>47777.66</v>
          </cell>
          <cell r="L9">
            <v>62275</v>
          </cell>
          <cell r="M9">
            <v>74622</v>
          </cell>
          <cell r="N9">
            <v>15127.54</v>
          </cell>
          <cell r="O9">
            <v>18620</v>
          </cell>
          <cell r="P9">
            <v>28793</v>
          </cell>
          <cell r="Q9">
            <v>8211.07</v>
          </cell>
          <cell r="R9">
            <v>10169</v>
          </cell>
          <cell r="S9">
            <v>20903</v>
          </cell>
          <cell r="T9">
            <v>18191.310000000001</v>
          </cell>
          <cell r="U9">
            <v>20332</v>
          </cell>
          <cell r="V9">
            <v>34160</v>
          </cell>
          <cell r="W9">
            <v>17642.75</v>
          </cell>
          <cell r="X9">
            <v>20296</v>
          </cell>
          <cell r="Y9">
            <v>27825</v>
          </cell>
          <cell r="Z9">
            <v>16751.439999999999</v>
          </cell>
          <cell r="AA9">
            <v>25956</v>
          </cell>
          <cell r="AB9">
            <v>28563</v>
          </cell>
          <cell r="AC9">
            <v>11861.16</v>
          </cell>
          <cell r="AD9">
            <v>19649</v>
          </cell>
          <cell r="AE9">
            <v>19886</v>
          </cell>
          <cell r="AF9">
            <v>1180.5</v>
          </cell>
          <cell r="AG9">
            <v>1167</v>
          </cell>
          <cell r="AH9">
            <v>2924</v>
          </cell>
          <cell r="AI9">
            <v>14535.84</v>
          </cell>
          <cell r="AJ9">
            <v>10731</v>
          </cell>
          <cell r="AK9">
            <v>12179</v>
          </cell>
          <cell r="AL9">
            <v>2557.41</v>
          </cell>
          <cell r="AM9">
            <v>10432</v>
          </cell>
          <cell r="AN9">
            <v>11808</v>
          </cell>
          <cell r="AO9">
            <v>6210.99</v>
          </cell>
          <cell r="AP9">
            <v>7881</v>
          </cell>
          <cell r="AQ9">
            <v>12361</v>
          </cell>
          <cell r="AR9">
            <v>7042.04</v>
          </cell>
          <cell r="AS9">
            <v>12425</v>
          </cell>
          <cell r="AT9">
            <v>15198</v>
          </cell>
          <cell r="AU9">
            <v>185124.56</v>
          </cell>
          <cell r="AV9">
            <v>232823</v>
          </cell>
          <cell r="AW9">
            <v>263404</v>
          </cell>
          <cell r="AX9">
            <v>126888.65</v>
          </cell>
          <cell r="AY9">
            <v>142354</v>
          </cell>
          <cell r="AZ9">
            <v>159249</v>
          </cell>
          <cell r="BA9">
            <v>47156.29</v>
          </cell>
          <cell r="BB9">
            <v>55522</v>
          </cell>
          <cell r="BC9">
            <v>60022</v>
          </cell>
          <cell r="BD9">
            <v>0</v>
          </cell>
          <cell r="BE9">
            <v>0.27400000000000002</v>
          </cell>
          <cell r="BF9">
            <v>0.246</v>
          </cell>
          <cell r="BG9">
            <v>0.35699999999999998</v>
          </cell>
          <cell r="BH9">
            <v>0.36899999999999999</v>
          </cell>
          <cell r="BI9">
            <v>0.32600000000000001</v>
          </cell>
          <cell r="BJ9">
            <v>0.373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BERKLEY</v>
          </cell>
          <cell r="B10">
            <v>0</v>
          </cell>
          <cell r="C10">
            <v>8380</v>
          </cell>
          <cell r="D10">
            <v>22759</v>
          </cell>
          <cell r="E10">
            <v>0</v>
          </cell>
          <cell r="F10">
            <v>1604</v>
          </cell>
          <cell r="G10">
            <v>6248</v>
          </cell>
          <cell r="H10">
            <v>0</v>
          </cell>
          <cell r="I10">
            <v>752</v>
          </cell>
          <cell r="J10">
            <v>3291</v>
          </cell>
          <cell r="K10">
            <v>0</v>
          </cell>
          <cell r="L10">
            <v>644</v>
          </cell>
          <cell r="M10">
            <v>2989</v>
          </cell>
          <cell r="N10">
            <v>0</v>
          </cell>
          <cell r="O10">
            <v>3</v>
          </cell>
          <cell r="P10">
            <v>416</v>
          </cell>
          <cell r="Q10">
            <v>0</v>
          </cell>
          <cell r="R10">
            <v>1</v>
          </cell>
          <cell r="S10">
            <v>92</v>
          </cell>
          <cell r="T10">
            <v>0</v>
          </cell>
          <cell r="U10">
            <v>236</v>
          </cell>
          <cell r="V10">
            <v>1083</v>
          </cell>
          <cell r="W10">
            <v>0</v>
          </cell>
          <cell r="X10">
            <v>236</v>
          </cell>
          <cell r="Y10">
            <v>1083</v>
          </cell>
          <cell r="Z10">
            <v>0</v>
          </cell>
          <cell r="AA10">
            <v>1352</v>
          </cell>
          <cell r="AB10">
            <v>4876</v>
          </cell>
          <cell r="AC10">
            <v>0</v>
          </cell>
          <cell r="AD10">
            <v>-835</v>
          </cell>
          <cell r="AE10">
            <v>-919</v>
          </cell>
          <cell r="AF10">
            <v>0</v>
          </cell>
          <cell r="AG10">
            <v>594</v>
          </cell>
          <cell r="AH10">
            <v>201</v>
          </cell>
          <cell r="AI10">
            <v>0</v>
          </cell>
          <cell r="AJ10">
            <v>3968</v>
          </cell>
          <cell r="AK10">
            <v>7937</v>
          </cell>
          <cell r="AL10">
            <v>0</v>
          </cell>
          <cell r="AM10">
            <v>-3319</v>
          </cell>
          <cell r="AN10">
            <v>-5314</v>
          </cell>
          <cell r="AO10">
            <v>0</v>
          </cell>
          <cell r="AP10">
            <v>713</v>
          </cell>
          <cell r="AQ10">
            <v>841</v>
          </cell>
          <cell r="AR10">
            <v>0</v>
          </cell>
          <cell r="AS10">
            <v>-2277</v>
          </cell>
          <cell r="AT10">
            <v>-3850</v>
          </cell>
          <cell r="AU10">
            <v>0</v>
          </cell>
          <cell r="AV10">
            <v>31121</v>
          </cell>
          <cell r="AW10">
            <v>51956</v>
          </cell>
          <cell r="AX10">
            <v>0</v>
          </cell>
          <cell r="AY10">
            <v>20038</v>
          </cell>
          <cell r="AZ10">
            <v>19882</v>
          </cell>
          <cell r="BA10">
            <v>0</v>
          </cell>
          <cell r="BB10">
            <v>18723</v>
          </cell>
          <cell r="BC10">
            <v>14873</v>
          </cell>
          <cell r="BD10">
            <v>0</v>
          </cell>
          <cell r="BE10" t="str">
            <v xml:space="preserve">       N.C</v>
          </cell>
          <cell r="BF10">
            <v>0.314</v>
          </cell>
          <cell r="BG10">
            <v>0.32900000000000001</v>
          </cell>
          <cell r="BH10" t="str">
            <v xml:space="preserve">       N.C</v>
          </cell>
          <cell r="BI10">
            <v>0.36599999999999999</v>
          </cell>
          <cell r="BJ10">
            <v>0.36199999999999999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BOLIVAR</v>
          </cell>
          <cell r="B11">
            <v>511325.93</v>
          </cell>
          <cell r="C11">
            <v>659304</v>
          </cell>
          <cell r="D11">
            <v>741385</v>
          </cell>
          <cell r="E11">
            <v>332262.82</v>
          </cell>
          <cell r="F11">
            <v>431940</v>
          </cell>
          <cell r="G11">
            <v>485652</v>
          </cell>
          <cell r="H11">
            <v>338605.13</v>
          </cell>
          <cell r="I11">
            <v>391271</v>
          </cell>
          <cell r="J11">
            <v>445556</v>
          </cell>
          <cell r="K11">
            <v>327945.87</v>
          </cell>
          <cell r="L11">
            <v>380787</v>
          </cell>
          <cell r="M11">
            <v>433229</v>
          </cell>
          <cell r="N11">
            <v>224489.97</v>
          </cell>
          <cell r="O11">
            <v>226223</v>
          </cell>
          <cell r="P11">
            <v>246300</v>
          </cell>
          <cell r="Q11">
            <v>155901.89000000001</v>
          </cell>
          <cell r="R11">
            <v>169871</v>
          </cell>
          <cell r="S11">
            <v>201138</v>
          </cell>
          <cell r="T11">
            <v>166225.32</v>
          </cell>
          <cell r="U11">
            <v>180702</v>
          </cell>
          <cell r="V11">
            <v>212293</v>
          </cell>
          <cell r="W11">
            <v>165929.57</v>
          </cell>
          <cell r="X11">
            <v>179813</v>
          </cell>
          <cell r="Y11">
            <v>211339</v>
          </cell>
          <cell r="Z11">
            <v>70759.05</v>
          </cell>
          <cell r="AA11">
            <v>73370</v>
          </cell>
          <cell r="AB11">
            <v>91495</v>
          </cell>
          <cell r="AC11">
            <v>33464.620000000003</v>
          </cell>
          <cell r="AD11">
            <v>47406</v>
          </cell>
          <cell r="AE11">
            <v>44606</v>
          </cell>
          <cell r="AF11">
            <v>6990.32</v>
          </cell>
          <cell r="AG11">
            <v>25449</v>
          </cell>
          <cell r="AH11">
            <v>50757</v>
          </cell>
          <cell r="AI11">
            <v>138333.62</v>
          </cell>
          <cell r="AJ11">
            <v>132999</v>
          </cell>
          <cell r="AK11">
            <v>146731</v>
          </cell>
          <cell r="AL11">
            <v>-16772.259999999998</v>
          </cell>
          <cell r="AM11">
            <v>-4879</v>
          </cell>
          <cell r="AN11">
            <v>-20204</v>
          </cell>
          <cell r="AO11">
            <v>42953.22</v>
          </cell>
          <cell r="AP11">
            <v>104912</v>
          </cell>
          <cell r="AQ11">
            <v>137373</v>
          </cell>
          <cell r="AR11">
            <v>26451.06</v>
          </cell>
          <cell r="AS11">
            <v>102193</v>
          </cell>
          <cell r="AT11">
            <v>126064</v>
          </cell>
          <cell r="AU11">
            <v>1170909.6200000001</v>
          </cell>
          <cell r="AV11">
            <v>1395467</v>
          </cell>
          <cell r="AW11">
            <v>1635773</v>
          </cell>
          <cell r="AX11">
            <v>498765.65</v>
          </cell>
          <cell r="AY11">
            <v>922135</v>
          </cell>
          <cell r="AZ11">
            <v>1057917</v>
          </cell>
          <cell r="BA11">
            <v>669448.53</v>
          </cell>
          <cell r="BB11">
            <v>658068</v>
          </cell>
          <cell r="BC11">
            <v>778343</v>
          </cell>
          <cell r="BD11">
            <v>0</v>
          </cell>
          <cell r="BE11">
            <v>0.49099999999999999</v>
          </cell>
          <cell r="BF11">
            <v>0.46200000000000002</v>
          </cell>
          <cell r="BG11">
            <v>0.47599999999999998</v>
          </cell>
          <cell r="BH11">
            <v>0.50600000000000001</v>
          </cell>
          <cell r="BI11">
            <v>0.47199999999999998</v>
          </cell>
          <cell r="BJ11">
            <v>0.48799999999999999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CARDIF</v>
          </cell>
          <cell r="B12">
            <v>305792.88</v>
          </cell>
          <cell r="C12">
            <v>506393</v>
          </cell>
          <cell r="D12">
            <v>504436</v>
          </cell>
          <cell r="E12">
            <v>560604.16000000003</v>
          </cell>
          <cell r="F12">
            <v>804658</v>
          </cell>
          <cell r="G12">
            <v>819985</v>
          </cell>
          <cell r="H12">
            <v>400087.32</v>
          </cell>
          <cell r="I12">
            <v>743613</v>
          </cell>
          <cell r="J12">
            <v>780561</v>
          </cell>
          <cell r="K12">
            <v>399948.57</v>
          </cell>
          <cell r="L12">
            <v>742732</v>
          </cell>
          <cell r="M12">
            <v>779738</v>
          </cell>
          <cell r="N12">
            <v>43912.68</v>
          </cell>
          <cell r="O12">
            <v>108868</v>
          </cell>
          <cell r="P12">
            <v>128220</v>
          </cell>
          <cell r="Q12">
            <v>71116.679999999993</v>
          </cell>
          <cell r="R12">
            <v>144121</v>
          </cell>
          <cell r="S12">
            <v>164444</v>
          </cell>
          <cell r="T12">
            <v>84538.71</v>
          </cell>
          <cell r="U12">
            <v>194406</v>
          </cell>
          <cell r="V12">
            <v>188568</v>
          </cell>
          <cell r="W12">
            <v>84538.71</v>
          </cell>
          <cell r="X12">
            <v>192806</v>
          </cell>
          <cell r="Y12">
            <v>183269</v>
          </cell>
          <cell r="Z12">
            <v>130262.38</v>
          </cell>
          <cell r="AA12">
            <v>198686</v>
          </cell>
          <cell r="AB12">
            <v>121210</v>
          </cell>
          <cell r="AC12">
            <v>224537.68</v>
          </cell>
          <cell r="AD12">
            <v>379968</v>
          </cell>
          <cell r="AE12">
            <v>316426</v>
          </cell>
          <cell r="AF12">
            <v>8945.1299999999992</v>
          </cell>
          <cell r="AG12">
            <v>9514</v>
          </cell>
          <cell r="AH12">
            <v>7429</v>
          </cell>
          <cell r="AI12">
            <v>102830.01</v>
          </cell>
          <cell r="AJ12">
            <v>199222</v>
          </cell>
          <cell r="AK12">
            <v>291410</v>
          </cell>
          <cell r="AL12">
            <v>-20902.97</v>
          </cell>
          <cell r="AM12">
            <v>-38778</v>
          </cell>
          <cell r="AN12">
            <v>-18795</v>
          </cell>
          <cell r="AO12">
            <v>18060.55</v>
          </cell>
          <cell r="AP12">
            <v>19422</v>
          </cell>
          <cell r="AQ12">
            <v>51699</v>
          </cell>
          <cell r="AR12">
            <v>-7940.5</v>
          </cell>
          <cell r="AS12">
            <v>-17855</v>
          </cell>
          <cell r="AT12">
            <v>21611</v>
          </cell>
          <cell r="AU12">
            <v>745731.06</v>
          </cell>
          <cell r="AV12">
            <v>789165</v>
          </cell>
          <cell r="AW12">
            <v>863899</v>
          </cell>
          <cell r="AX12">
            <v>396651.45</v>
          </cell>
          <cell r="AY12">
            <v>489321</v>
          </cell>
          <cell r="AZ12">
            <v>611204</v>
          </cell>
          <cell r="BA12">
            <v>245469.87</v>
          </cell>
          <cell r="BB12">
            <v>249992</v>
          </cell>
          <cell r="BC12">
            <v>271603</v>
          </cell>
          <cell r="BD12">
            <v>0</v>
          </cell>
          <cell r="BE12">
            <v>0.21099999999999999</v>
          </cell>
          <cell r="BF12">
            <v>0.26100000000000001</v>
          </cell>
          <cell r="BG12">
            <v>0.24199999999999999</v>
          </cell>
          <cell r="BH12">
            <v>0.21099999999999999</v>
          </cell>
          <cell r="BI12">
            <v>0.26</v>
          </cell>
          <cell r="BJ12">
            <v>0.23499999999999999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JMALUCELLI TRAVELERS</v>
          </cell>
          <cell r="B13">
            <v>12247.67</v>
          </cell>
          <cell r="C13">
            <v>27525</v>
          </cell>
          <cell r="D13">
            <v>24238</v>
          </cell>
          <cell r="E13">
            <v>1744.63</v>
          </cell>
          <cell r="F13">
            <v>1424</v>
          </cell>
          <cell r="G13">
            <v>2008</v>
          </cell>
          <cell r="H13">
            <v>1436.13</v>
          </cell>
          <cell r="I13">
            <v>1315</v>
          </cell>
          <cell r="J13">
            <v>3471</v>
          </cell>
          <cell r="K13">
            <v>1079.97</v>
          </cell>
          <cell r="L13">
            <v>938</v>
          </cell>
          <cell r="M13">
            <v>3251</v>
          </cell>
          <cell r="N13">
            <v>-12.39</v>
          </cell>
          <cell r="O13">
            <v>96</v>
          </cell>
          <cell r="P13">
            <v>266</v>
          </cell>
          <cell r="Q13">
            <v>-0.5</v>
          </cell>
          <cell r="R13">
            <v>9</v>
          </cell>
          <cell r="S13">
            <v>26</v>
          </cell>
          <cell r="T13">
            <v>57.22</v>
          </cell>
          <cell r="U13">
            <v>262</v>
          </cell>
          <cell r="V13">
            <v>439</v>
          </cell>
          <cell r="W13">
            <v>57.22</v>
          </cell>
          <cell r="X13">
            <v>262</v>
          </cell>
          <cell r="Y13">
            <v>439</v>
          </cell>
          <cell r="Z13">
            <v>2229.96</v>
          </cell>
          <cell r="AA13">
            <v>4184</v>
          </cell>
          <cell r="AB13">
            <v>6010</v>
          </cell>
          <cell r="AC13">
            <v>-5203.7</v>
          </cell>
          <cell r="AD13">
            <v>-4695</v>
          </cell>
          <cell r="AE13">
            <v>-3733</v>
          </cell>
          <cell r="AF13">
            <v>47.35</v>
          </cell>
          <cell r="AG13">
            <v>4</v>
          </cell>
          <cell r="AH13">
            <v>23</v>
          </cell>
          <cell r="AI13">
            <v>5651.75</v>
          </cell>
          <cell r="AJ13">
            <v>7007</v>
          </cell>
          <cell r="AK13">
            <v>8314</v>
          </cell>
          <cell r="AL13">
            <v>527.35</v>
          </cell>
          <cell r="AM13">
            <v>-1639</v>
          </cell>
          <cell r="AN13">
            <v>-1792</v>
          </cell>
          <cell r="AO13">
            <v>933.21</v>
          </cell>
          <cell r="AP13">
            <v>1147</v>
          </cell>
          <cell r="AQ13">
            <v>2553</v>
          </cell>
          <cell r="AR13">
            <v>966.81</v>
          </cell>
          <cell r="AS13">
            <v>-834</v>
          </cell>
          <cell r="AT13">
            <v>255</v>
          </cell>
          <cell r="AU13">
            <v>23752.639999999999</v>
          </cell>
          <cell r="AV13">
            <v>98663</v>
          </cell>
          <cell r="AW13">
            <v>88484</v>
          </cell>
          <cell r="AX13">
            <v>12775.53</v>
          </cell>
          <cell r="AY13">
            <v>31011</v>
          </cell>
          <cell r="AZ13">
            <v>33040</v>
          </cell>
          <cell r="BA13">
            <v>14831.44</v>
          </cell>
          <cell r="BB13">
            <v>33319</v>
          </cell>
          <cell r="BC13">
            <v>33574</v>
          </cell>
          <cell r="BD13">
            <v>0</v>
          </cell>
          <cell r="BE13">
            <v>0.04</v>
          </cell>
          <cell r="BF13">
            <v>0.19900000000000001</v>
          </cell>
          <cell r="BG13">
            <v>0.126</v>
          </cell>
          <cell r="BH13">
            <v>5.2999999999999999E-2</v>
          </cell>
          <cell r="BI13">
            <v>0.27900000000000003</v>
          </cell>
          <cell r="BJ13">
            <v>0.13500000000000001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CHUBB</v>
          </cell>
          <cell r="B14">
            <v>210305.01</v>
          </cell>
          <cell r="C14">
            <v>229123</v>
          </cell>
          <cell r="D14">
            <v>572872</v>
          </cell>
          <cell r="E14">
            <v>88029.51</v>
          </cell>
          <cell r="F14">
            <v>102633</v>
          </cell>
          <cell r="G14">
            <v>390763</v>
          </cell>
          <cell r="H14">
            <v>84784.9</v>
          </cell>
          <cell r="I14">
            <v>98993</v>
          </cell>
          <cell r="J14">
            <v>343570</v>
          </cell>
          <cell r="K14">
            <v>78696.38</v>
          </cell>
          <cell r="L14">
            <v>93338</v>
          </cell>
          <cell r="M14">
            <v>300195</v>
          </cell>
          <cell r="N14">
            <v>97430.27</v>
          </cell>
          <cell r="O14">
            <v>84847</v>
          </cell>
          <cell r="P14">
            <v>203469</v>
          </cell>
          <cell r="Q14">
            <v>45476.22</v>
          </cell>
          <cell r="R14">
            <v>51285</v>
          </cell>
          <cell r="S14">
            <v>124256</v>
          </cell>
          <cell r="T14">
            <v>48265.47</v>
          </cell>
          <cell r="U14">
            <v>59003</v>
          </cell>
          <cell r="V14">
            <v>145921</v>
          </cell>
          <cell r="W14">
            <v>48265.47</v>
          </cell>
          <cell r="X14">
            <v>59003</v>
          </cell>
          <cell r="Y14">
            <v>140596</v>
          </cell>
          <cell r="Z14">
            <v>26049.360000000001</v>
          </cell>
          <cell r="AA14">
            <v>28215</v>
          </cell>
          <cell r="AB14">
            <v>117967</v>
          </cell>
          <cell r="AC14">
            <v>-26848.52</v>
          </cell>
          <cell r="AD14">
            <v>-19983</v>
          </cell>
          <cell r="AE14">
            <v>-9659</v>
          </cell>
          <cell r="AF14">
            <v>1816.51</v>
          </cell>
          <cell r="AG14">
            <v>2224</v>
          </cell>
          <cell r="AH14">
            <v>10122</v>
          </cell>
          <cell r="AI14">
            <v>53547.41</v>
          </cell>
          <cell r="AJ14">
            <v>62278</v>
          </cell>
          <cell r="AK14">
            <v>212325</v>
          </cell>
          <cell r="AL14">
            <v>1915.52</v>
          </cell>
          <cell r="AM14">
            <v>-10184</v>
          </cell>
          <cell r="AN14">
            <v>-53189</v>
          </cell>
          <cell r="AO14">
            <v>17354.849999999999</v>
          </cell>
          <cell r="AP14">
            <v>21115</v>
          </cell>
          <cell r="AQ14">
            <v>24990</v>
          </cell>
          <cell r="AR14">
            <v>9081.3799999999992</v>
          </cell>
          <cell r="AS14">
            <v>1084</v>
          </cell>
          <cell r="AT14">
            <v>-36970</v>
          </cell>
          <cell r="AU14">
            <v>278834.11</v>
          </cell>
          <cell r="AV14">
            <v>515734</v>
          </cell>
          <cell r="AW14">
            <v>863864</v>
          </cell>
          <cell r="AX14">
            <v>169690.48</v>
          </cell>
          <cell r="AY14">
            <v>162690</v>
          </cell>
          <cell r="AZ14">
            <v>381058</v>
          </cell>
          <cell r="BA14">
            <v>114005.7</v>
          </cell>
          <cell r="BB14">
            <v>94708</v>
          </cell>
          <cell r="BC14">
            <v>143873</v>
          </cell>
          <cell r="BD14">
            <v>0</v>
          </cell>
          <cell r="BE14">
            <v>0.56899999999999995</v>
          </cell>
          <cell r="BF14">
            <v>0.59599999999999997</v>
          </cell>
          <cell r="BG14">
            <v>0.42499999999999999</v>
          </cell>
          <cell r="BH14">
            <v>0.61299999999999999</v>
          </cell>
          <cell r="BI14">
            <v>0.63200000000000001</v>
          </cell>
          <cell r="BJ14">
            <v>0.46800000000000003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COFACE</v>
          </cell>
          <cell r="B15">
            <v>4274.42</v>
          </cell>
          <cell r="C15">
            <v>9325</v>
          </cell>
          <cell r="D15">
            <v>10170</v>
          </cell>
          <cell r="E15">
            <v>833.51</v>
          </cell>
          <cell r="F15">
            <v>1818</v>
          </cell>
          <cell r="G15">
            <v>1983</v>
          </cell>
          <cell r="H15">
            <v>772.12</v>
          </cell>
          <cell r="I15">
            <v>1789</v>
          </cell>
          <cell r="J15">
            <v>1918</v>
          </cell>
          <cell r="K15">
            <v>697.53</v>
          </cell>
          <cell r="L15">
            <v>1694</v>
          </cell>
          <cell r="M15">
            <v>1855</v>
          </cell>
          <cell r="N15">
            <v>0</v>
          </cell>
          <cell r="O15">
            <v>4228</v>
          </cell>
          <cell r="P15">
            <v>6437</v>
          </cell>
          <cell r="Q15">
            <v>0</v>
          </cell>
          <cell r="R15">
            <v>825</v>
          </cell>
          <cell r="S15">
            <v>1255</v>
          </cell>
          <cell r="T15">
            <v>920.34</v>
          </cell>
          <cell r="U15">
            <v>2352</v>
          </cell>
          <cell r="V15">
            <v>983</v>
          </cell>
          <cell r="W15">
            <v>920.34</v>
          </cell>
          <cell r="X15">
            <v>2092</v>
          </cell>
          <cell r="Y15">
            <v>983</v>
          </cell>
          <cell r="Z15">
            <v>208.13</v>
          </cell>
          <cell r="AA15">
            <v>493</v>
          </cell>
          <cell r="AB15">
            <v>700</v>
          </cell>
          <cell r="AC15">
            <v>-1099.4100000000001</v>
          </cell>
          <cell r="AD15">
            <v>-2359</v>
          </cell>
          <cell r="AE15">
            <v>-2525</v>
          </cell>
          <cell r="AF15">
            <v>432.7</v>
          </cell>
          <cell r="AG15">
            <v>-190</v>
          </cell>
          <cell r="AH15">
            <v>128</v>
          </cell>
          <cell r="AI15">
            <v>1535.28</v>
          </cell>
          <cell r="AJ15">
            <v>2623</v>
          </cell>
          <cell r="AK15">
            <v>3193</v>
          </cell>
          <cell r="AL15">
            <v>-1091.3699999999999</v>
          </cell>
          <cell r="AM15">
            <v>-472</v>
          </cell>
          <cell r="AN15">
            <v>77</v>
          </cell>
          <cell r="AO15">
            <v>651.20000000000005</v>
          </cell>
          <cell r="AP15">
            <v>930</v>
          </cell>
          <cell r="AQ15">
            <v>871</v>
          </cell>
          <cell r="AR15">
            <v>-444.24</v>
          </cell>
          <cell r="AS15">
            <v>408</v>
          </cell>
          <cell r="AT15">
            <v>486</v>
          </cell>
          <cell r="AU15">
            <v>19651</v>
          </cell>
          <cell r="AV15">
            <v>29398</v>
          </cell>
          <cell r="AW15">
            <v>35590</v>
          </cell>
          <cell r="AX15">
            <v>14147.02</v>
          </cell>
          <cell r="AY15">
            <v>13673</v>
          </cell>
          <cell r="AZ15">
            <v>14051</v>
          </cell>
          <cell r="BA15">
            <v>13055.76</v>
          </cell>
          <cell r="BB15">
            <v>13326</v>
          </cell>
          <cell r="BC15">
            <v>14767</v>
          </cell>
          <cell r="BD15">
            <v>0</v>
          </cell>
          <cell r="BE15">
            <v>1.1919999999999999</v>
          </cell>
          <cell r="BF15">
            <v>1.3149999999999999</v>
          </cell>
          <cell r="BG15">
            <v>0.51300000000000001</v>
          </cell>
          <cell r="BH15">
            <v>1.319</v>
          </cell>
          <cell r="BI15">
            <v>1.2350000000000001</v>
          </cell>
          <cell r="BJ15">
            <v>0.53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CONFIANZA</v>
          </cell>
          <cell r="B16">
            <v>168873.76</v>
          </cell>
          <cell r="C16">
            <v>187038</v>
          </cell>
          <cell r="D16">
            <v>170298</v>
          </cell>
          <cell r="E16">
            <v>91441.98</v>
          </cell>
          <cell r="F16">
            <v>95980</v>
          </cell>
          <cell r="G16">
            <v>91832</v>
          </cell>
          <cell r="H16">
            <v>92416.95</v>
          </cell>
          <cell r="I16">
            <v>95068</v>
          </cell>
          <cell r="J16">
            <v>90290</v>
          </cell>
          <cell r="K16">
            <v>76439.44</v>
          </cell>
          <cell r="L16">
            <v>86706</v>
          </cell>
          <cell r="M16">
            <v>78009</v>
          </cell>
          <cell r="N16">
            <v>56402.65</v>
          </cell>
          <cell r="O16">
            <v>18393</v>
          </cell>
          <cell r="P16">
            <v>47408</v>
          </cell>
          <cell r="Q16">
            <v>26379.38</v>
          </cell>
          <cell r="R16">
            <v>9838</v>
          </cell>
          <cell r="S16">
            <v>22355</v>
          </cell>
          <cell r="T16">
            <v>49284.160000000003</v>
          </cell>
          <cell r="U16">
            <v>38087</v>
          </cell>
          <cell r="V16">
            <v>35461</v>
          </cell>
          <cell r="W16">
            <v>36218.370000000003</v>
          </cell>
          <cell r="X16">
            <v>38087</v>
          </cell>
          <cell r="Y16">
            <v>29569</v>
          </cell>
          <cell r="Z16">
            <v>45383.37</v>
          </cell>
          <cell r="AA16">
            <v>48598</v>
          </cell>
          <cell r="AB16">
            <v>43391</v>
          </cell>
          <cell r="AC16">
            <v>9433.7199999999993</v>
          </cell>
          <cell r="AD16">
            <v>9749</v>
          </cell>
          <cell r="AE16">
            <v>11985</v>
          </cell>
          <cell r="AF16">
            <v>941.23</v>
          </cell>
          <cell r="AG16">
            <v>1955</v>
          </cell>
          <cell r="AH16">
            <v>2785</v>
          </cell>
          <cell r="AI16">
            <v>37323.18</v>
          </cell>
          <cell r="AJ16">
            <v>40957</v>
          </cell>
          <cell r="AK16">
            <v>47690</v>
          </cell>
          <cell r="AL16">
            <v>-7477.06</v>
          </cell>
          <cell r="AM16">
            <v>-4041</v>
          </cell>
          <cell r="AN16">
            <v>-14019</v>
          </cell>
          <cell r="AO16">
            <v>40693.49</v>
          </cell>
          <cell r="AP16">
            <v>74971</v>
          </cell>
          <cell r="AQ16">
            <v>32340</v>
          </cell>
          <cell r="AR16">
            <v>28514.65</v>
          </cell>
          <cell r="AS16">
            <v>61125</v>
          </cell>
          <cell r="AT16">
            <v>12052</v>
          </cell>
          <cell r="AU16">
            <v>661002.12</v>
          </cell>
          <cell r="AV16">
            <v>901021</v>
          </cell>
          <cell r="AW16">
            <v>851545</v>
          </cell>
          <cell r="AX16">
            <v>367438.25</v>
          </cell>
          <cell r="AY16">
            <v>423756</v>
          </cell>
          <cell r="AZ16">
            <v>383596</v>
          </cell>
          <cell r="BA16">
            <v>170808.49</v>
          </cell>
          <cell r="BB16">
            <v>184454</v>
          </cell>
          <cell r="BC16">
            <v>147034</v>
          </cell>
          <cell r="BD16">
            <v>0</v>
          </cell>
          <cell r="BE16">
            <v>0.53300000000000003</v>
          </cell>
          <cell r="BF16">
            <v>0.40100000000000002</v>
          </cell>
          <cell r="BG16">
            <v>0.39300000000000002</v>
          </cell>
          <cell r="BH16">
            <v>0.47399999999999998</v>
          </cell>
          <cell r="BI16">
            <v>0.439</v>
          </cell>
          <cell r="BJ16">
            <v>0.379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EQUIDAD</v>
          </cell>
          <cell r="B17">
            <v>169727.81</v>
          </cell>
          <cell r="C17">
            <v>235048</v>
          </cell>
          <cell r="D17">
            <v>351543</v>
          </cell>
          <cell r="E17">
            <v>111037.62</v>
          </cell>
          <cell r="F17">
            <v>185250</v>
          </cell>
          <cell r="G17">
            <v>254562</v>
          </cell>
          <cell r="H17">
            <v>98277.08</v>
          </cell>
          <cell r="I17">
            <v>150968</v>
          </cell>
          <cell r="J17">
            <v>237351</v>
          </cell>
          <cell r="K17">
            <v>89475.36</v>
          </cell>
          <cell r="L17">
            <v>143155</v>
          </cell>
          <cell r="M17">
            <v>232248</v>
          </cell>
          <cell r="N17">
            <v>57137.82</v>
          </cell>
          <cell r="O17">
            <v>79055</v>
          </cell>
          <cell r="P17">
            <v>145042</v>
          </cell>
          <cell r="Q17">
            <v>47931.18</v>
          </cell>
          <cell r="R17">
            <v>68258</v>
          </cell>
          <cell r="S17">
            <v>101445</v>
          </cell>
          <cell r="T17">
            <v>51742.87</v>
          </cell>
          <cell r="U17">
            <v>73320</v>
          </cell>
          <cell r="V17">
            <v>125978</v>
          </cell>
          <cell r="W17">
            <v>51742.87</v>
          </cell>
          <cell r="X17">
            <v>73209</v>
          </cell>
          <cell r="Y17">
            <v>125978</v>
          </cell>
          <cell r="Z17">
            <v>13115.69</v>
          </cell>
          <cell r="AA17">
            <v>20716</v>
          </cell>
          <cell r="AB17">
            <v>52993</v>
          </cell>
          <cell r="AC17">
            <v>5414.26</v>
          </cell>
          <cell r="AD17">
            <v>13387</v>
          </cell>
          <cell r="AE17">
            <v>22652</v>
          </cell>
          <cell r="AF17">
            <v>1192.23</v>
          </cell>
          <cell r="AG17">
            <v>3224</v>
          </cell>
          <cell r="AH17">
            <v>11658</v>
          </cell>
          <cell r="AI17">
            <v>43150.400000000001</v>
          </cell>
          <cell r="AJ17">
            <v>55100</v>
          </cell>
          <cell r="AK17">
            <v>95587</v>
          </cell>
          <cell r="AL17">
            <v>-12024.39</v>
          </cell>
          <cell r="AM17">
            <v>-1765</v>
          </cell>
          <cell r="AN17">
            <v>-23627</v>
          </cell>
          <cell r="AO17">
            <v>7685.44</v>
          </cell>
          <cell r="AP17">
            <v>10362</v>
          </cell>
          <cell r="AQ17">
            <v>12402</v>
          </cell>
          <cell r="AR17">
            <v>2789.05</v>
          </cell>
          <cell r="AS17">
            <v>7962</v>
          </cell>
          <cell r="AT17">
            <v>18604</v>
          </cell>
          <cell r="AU17">
            <v>268996.44</v>
          </cell>
          <cell r="AV17">
            <v>333509</v>
          </cell>
          <cell r="AW17">
            <v>504564</v>
          </cell>
          <cell r="AX17">
            <v>131785.73000000001</v>
          </cell>
          <cell r="AY17">
            <v>157409</v>
          </cell>
          <cell r="AZ17">
            <v>219875</v>
          </cell>
          <cell r="BA17">
            <v>64505.36</v>
          </cell>
          <cell r="BB17">
            <v>76313</v>
          </cell>
          <cell r="BC17">
            <v>75001</v>
          </cell>
          <cell r="BD17">
            <v>0</v>
          </cell>
          <cell r="BE17">
            <v>0.52600000000000002</v>
          </cell>
          <cell r="BF17">
            <v>0.48599999999999999</v>
          </cell>
          <cell r="BG17">
            <v>0.53100000000000003</v>
          </cell>
          <cell r="BH17">
            <v>0.57799999999999996</v>
          </cell>
          <cell r="BI17">
            <v>0.51100000000000001</v>
          </cell>
          <cell r="BJ17">
            <v>0.54200000000000004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ESTADO</v>
          </cell>
          <cell r="B18">
            <v>792209.39</v>
          </cell>
          <cell r="C18">
            <v>1069909</v>
          </cell>
          <cell r="D18">
            <v>1018936</v>
          </cell>
          <cell r="E18">
            <v>688976.7</v>
          </cell>
          <cell r="F18">
            <v>776290</v>
          </cell>
          <cell r="G18">
            <v>643658</v>
          </cell>
          <cell r="H18">
            <v>668866.59</v>
          </cell>
          <cell r="I18">
            <v>718458</v>
          </cell>
          <cell r="J18">
            <v>614425</v>
          </cell>
          <cell r="K18">
            <v>648874.80000000005</v>
          </cell>
          <cell r="L18">
            <v>697581</v>
          </cell>
          <cell r="M18">
            <v>590872</v>
          </cell>
          <cell r="N18">
            <v>340658.87</v>
          </cell>
          <cell r="O18">
            <v>408452</v>
          </cell>
          <cell r="P18">
            <v>466906</v>
          </cell>
          <cell r="Q18">
            <v>306657.32</v>
          </cell>
          <cell r="R18">
            <v>283860</v>
          </cell>
          <cell r="S18">
            <v>249601</v>
          </cell>
          <cell r="T18">
            <v>338635.86</v>
          </cell>
          <cell r="U18">
            <v>413443</v>
          </cell>
          <cell r="V18">
            <v>340207</v>
          </cell>
          <cell r="W18">
            <v>334296.27</v>
          </cell>
          <cell r="X18">
            <v>404764</v>
          </cell>
          <cell r="Y18">
            <v>333099</v>
          </cell>
          <cell r="Z18">
            <v>142959.32</v>
          </cell>
          <cell r="AA18">
            <v>166176</v>
          </cell>
          <cell r="AB18">
            <v>158633</v>
          </cell>
          <cell r="AC18">
            <v>103563.98</v>
          </cell>
          <cell r="AD18">
            <v>77191</v>
          </cell>
          <cell r="AE18">
            <v>43866</v>
          </cell>
          <cell r="AF18">
            <v>85791.95</v>
          </cell>
          <cell r="AG18">
            <v>101321</v>
          </cell>
          <cell r="AH18">
            <v>110682</v>
          </cell>
          <cell r="AI18">
            <v>156991.66</v>
          </cell>
          <cell r="AJ18">
            <v>188181</v>
          </cell>
          <cell r="AK18">
            <v>192642</v>
          </cell>
          <cell r="AL18">
            <v>-31769.05</v>
          </cell>
          <cell r="AM18">
            <v>-73876</v>
          </cell>
          <cell r="AN18">
            <v>-89417</v>
          </cell>
          <cell r="AO18">
            <v>55314.64</v>
          </cell>
          <cell r="AP18">
            <v>52797</v>
          </cell>
          <cell r="AQ18">
            <v>82397</v>
          </cell>
          <cell r="AR18">
            <v>29589.93</v>
          </cell>
          <cell r="AS18">
            <v>1217</v>
          </cell>
          <cell r="AT18">
            <v>5791</v>
          </cell>
          <cell r="AU18">
            <v>1087143.6100000001</v>
          </cell>
          <cell r="AV18">
            <v>1545304</v>
          </cell>
          <cell r="AW18">
            <v>1657287</v>
          </cell>
          <cell r="AX18">
            <v>694926.68</v>
          </cell>
          <cell r="AY18">
            <v>926239</v>
          </cell>
          <cell r="AZ18">
            <v>974134</v>
          </cell>
          <cell r="BA18">
            <v>192408.48</v>
          </cell>
          <cell r="BB18">
            <v>195019</v>
          </cell>
          <cell r="BC18">
            <v>200631</v>
          </cell>
          <cell r="BD18">
            <v>0</v>
          </cell>
          <cell r="BE18">
            <v>0.50600000000000001</v>
          </cell>
          <cell r="BF18">
            <v>0.57499999999999996</v>
          </cell>
          <cell r="BG18">
            <v>0.55400000000000005</v>
          </cell>
          <cell r="BH18">
            <v>0.51500000000000001</v>
          </cell>
          <cell r="BI18">
            <v>0.57999999999999996</v>
          </cell>
          <cell r="BJ18">
            <v>0.56399999999999995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GENERALI</v>
          </cell>
          <cell r="B19">
            <v>137209.85999999999</v>
          </cell>
          <cell r="C19">
            <v>134469</v>
          </cell>
          <cell r="D19">
            <v>141403</v>
          </cell>
          <cell r="E19">
            <v>103402.83</v>
          </cell>
          <cell r="F19">
            <v>98199</v>
          </cell>
          <cell r="G19">
            <v>106390</v>
          </cell>
          <cell r="H19">
            <v>104696.1</v>
          </cell>
          <cell r="I19">
            <v>102544</v>
          </cell>
          <cell r="J19">
            <v>105741</v>
          </cell>
          <cell r="K19">
            <v>100471.78</v>
          </cell>
          <cell r="L19">
            <v>98185</v>
          </cell>
          <cell r="M19">
            <v>101583</v>
          </cell>
          <cell r="N19">
            <v>72829.009999999995</v>
          </cell>
          <cell r="O19">
            <v>86474</v>
          </cell>
          <cell r="P19">
            <v>66019</v>
          </cell>
          <cell r="Q19">
            <v>57661.81</v>
          </cell>
          <cell r="R19">
            <v>58914</v>
          </cell>
          <cell r="S19">
            <v>59285</v>
          </cell>
          <cell r="T19">
            <v>59131.38</v>
          </cell>
          <cell r="U19">
            <v>58137</v>
          </cell>
          <cell r="V19">
            <v>65964</v>
          </cell>
          <cell r="W19">
            <v>58233.17</v>
          </cell>
          <cell r="X19">
            <v>57504</v>
          </cell>
          <cell r="Y19">
            <v>63761</v>
          </cell>
          <cell r="Z19">
            <v>23371.81</v>
          </cell>
          <cell r="AA19">
            <v>23320</v>
          </cell>
          <cell r="AB19">
            <v>23380</v>
          </cell>
          <cell r="AC19">
            <v>17312.95</v>
          </cell>
          <cell r="AD19">
            <v>17296</v>
          </cell>
          <cell r="AE19">
            <v>16909</v>
          </cell>
          <cell r="AF19">
            <v>1103.17</v>
          </cell>
          <cell r="AG19">
            <v>250</v>
          </cell>
          <cell r="AH19">
            <v>-262</v>
          </cell>
          <cell r="AI19">
            <v>32410.78</v>
          </cell>
          <cell r="AJ19">
            <v>35685</v>
          </cell>
          <cell r="AK19">
            <v>26557</v>
          </cell>
          <cell r="AL19">
            <v>-8588.2900000000009</v>
          </cell>
          <cell r="AM19">
            <v>-12550</v>
          </cell>
          <cell r="AN19">
            <v>-5382</v>
          </cell>
          <cell r="AO19">
            <v>6252.21</v>
          </cell>
          <cell r="AP19">
            <v>8546</v>
          </cell>
          <cell r="AQ19">
            <v>7617</v>
          </cell>
          <cell r="AR19">
            <v>-3447.84</v>
          </cell>
          <cell r="AS19">
            <v>-4869</v>
          </cell>
          <cell r="AT19">
            <v>4925</v>
          </cell>
          <cell r="AU19">
            <v>237222.63</v>
          </cell>
          <cell r="AV19">
            <v>236485</v>
          </cell>
          <cell r="AW19">
            <v>243646</v>
          </cell>
          <cell r="AX19">
            <v>107647.75</v>
          </cell>
          <cell r="AY19">
            <v>105393</v>
          </cell>
          <cell r="AZ19">
            <v>119636</v>
          </cell>
          <cell r="BA19">
            <v>44638.76</v>
          </cell>
          <cell r="BB19">
            <v>46365</v>
          </cell>
          <cell r="BC19">
            <v>52521</v>
          </cell>
          <cell r="BD19">
            <v>0</v>
          </cell>
          <cell r="BE19">
            <v>0.56499999999999995</v>
          </cell>
          <cell r="BF19">
            <v>0.56699999999999995</v>
          </cell>
          <cell r="BG19">
            <v>0.624</v>
          </cell>
          <cell r="BH19">
            <v>0.57999999999999996</v>
          </cell>
          <cell r="BI19">
            <v>0.58599999999999997</v>
          </cell>
          <cell r="BJ19">
            <v>0.628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LIBERTY</v>
          </cell>
          <cell r="B20">
            <v>763727.84</v>
          </cell>
          <cell r="C20">
            <v>822739</v>
          </cell>
          <cell r="D20">
            <v>921646</v>
          </cell>
          <cell r="E20">
            <v>717161.42</v>
          </cell>
          <cell r="F20">
            <v>776495</v>
          </cell>
          <cell r="G20">
            <v>840767</v>
          </cell>
          <cell r="H20">
            <v>720148.55</v>
          </cell>
          <cell r="I20">
            <v>757753</v>
          </cell>
          <cell r="J20">
            <v>770369</v>
          </cell>
          <cell r="K20">
            <v>668246.59</v>
          </cell>
          <cell r="L20">
            <v>704376</v>
          </cell>
          <cell r="M20">
            <v>720659</v>
          </cell>
          <cell r="N20">
            <v>305094.65000000002</v>
          </cell>
          <cell r="O20">
            <v>331633</v>
          </cell>
          <cell r="P20">
            <v>368115</v>
          </cell>
          <cell r="Q20">
            <v>294093.46000000002</v>
          </cell>
          <cell r="R20">
            <v>319353</v>
          </cell>
          <cell r="S20">
            <v>346465</v>
          </cell>
          <cell r="T20">
            <v>350382.26</v>
          </cell>
          <cell r="U20">
            <v>375932</v>
          </cell>
          <cell r="V20">
            <v>362483</v>
          </cell>
          <cell r="W20">
            <v>347726.12</v>
          </cell>
          <cell r="X20">
            <v>375348</v>
          </cell>
          <cell r="Y20">
            <v>359251</v>
          </cell>
          <cell r="Z20">
            <v>139810.01999999999</v>
          </cell>
          <cell r="AA20">
            <v>142171</v>
          </cell>
          <cell r="AB20">
            <v>140268</v>
          </cell>
          <cell r="AC20">
            <v>123922.39</v>
          </cell>
          <cell r="AD20">
            <v>118420</v>
          </cell>
          <cell r="AE20">
            <v>125567</v>
          </cell>
          <cell r="AF20">
            <v>26411.77</v>
          </cell>
          <cell r="AG20">
            <v>39420</v>
          </cell>
          <cell r="AH20">
            <v>22834</v>
          </cell>
          <cell r="AI20">
            <v>243342.86</v>
          </cell>
          <cell r="AJ20">
            <v>263242</v>
          </cell>
          <cell r="AK20">
            <v>284891</v>
          </cell>
          <cell r="AL20">
            <v>-73156.539999999994</v>
          </cell>
          <cell r="AM20">
            <v>-92055</v>
          </cell>
          <cell r="AN20">
            <v>-71884</v>
          </cell>
          <cell r="AO20">
            <v>109105.39</v>
          </cell>
          <cell r="AP20">
            <v>87746</v>
          </cell>
          <cell r="AQ20">
            <v>75427</v>
          </cell>
          <cell r="AR20">
            <v>43102.1</v>
          </cell>
          <cell r="AS20">
            <v>22396</v>
          </cell>
          <cell r="AT20">
            <v>22869</v>
          </cell>
          <cell r="AU20">
            <v>1253835.6499999999</v>
          </cell>
          <cell r="AV20">
            <v>1417775</v>
          </cell>
          <cell r="AW20">
            <v>1393730</v>
          </cell>
          <cell r="AX20">
            <v>823206.83</v>
          </cell>
          <cell r="AY20">
            <v>942787</v>
          </cell>
          <cell r="AZ20">
            <v>940668</v>
          </cell>
          <cell r="BA20">
            <v>246650.73</v>
          </cell>
          <cell r="BB20">
            <v>286157</v>
          </cell>
          <cell r="BC20">
            <v>294628</v>
          </cell>
          <cell r="BD20">
            <v>0</v>
          </cell>
          <cell r="BE20">
            <v>0.48699999999999999</v>
          </cell>
          <cell r="BF20">
            <v>0.496</v>
          </cell>
          <cell r="BG20">
            <v>0.47099999999999997</v>
          </cell>
          <cell r="BH20">
            <v>0.52</v>
          </cell>
          <cell r="BI20">
            <v>0.53300000000000003</v>
          </cell>
          <cell r="BJ20">
            <v>0.499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MAPFRE</v>
          </cell>
          <cell r="B21">
            <v>615577.49</v>
          </cell>
          <cell r="C21">
            <v>811964</v>
          </cell>
          <cell r="D21">
            <v>941735</v>
          </cell>
          <cell r="E21">
            <v>310444.34000000003</v>
          </cell>
          <cell r="F21">
            <v>394320</v>
          </cell>
          <cell r="G21">
            <v>417579</v>
          </cell>
          <cell r="H21">
            <v>291774.27</v>
          </cell>
          <cell r="I21">
            <v>368422</v>
          </cell>
          <cell r="J21">
            <v>413095</v>
          </cell>
          <cell r="K21">
            <v>248331.32</v>
          </cell>
          <cell r="L21">
            <v>323278</v>
          </cell>
          <cell r="M21">
            <v>386466</v>
          </cell>
          <cell r="N21">
            <v>252880.35</v>
          </cell>
          <cell r="O21">
            <v>366312</v>
          </cell>
          <cell r="P21">
            <v>412216</v>
          </cell>
          <cell r="Q21">
            <v>116930.82</v>
          </cell>
          <cell r="R21">
            <v>154816</v>
          </cell>
          <cell r="S21">
            <v>229240</v>
          </cell>
          <cell r="T21">
            <v>138688.48000000001</v>
          </cell>
          <cell r="U21">
            <v>190088</v>
          </cell>
          <cell r="V21">
            <v>256325</v>
          </cell>
          <cell r="W21">
            <v>138688.48000000001</v>
          </cell>
          <cell r="X21">
            <v>194532</v>
          </cell>
          <cell r="Y21">
            <v>257791</v>
          </cell>
          <cell r="Z21">
            <v>65654</v>
          </cell>
          <cell r="AA21">
            <v>80719</v>
          </cell>
          <cell r="AB21">
            <v>100730</v>
          </cell>
          <cell r="AC21">
            <v>26886.31</v>
          </cell>
          <cell r="AD21">
            <v>39276</v>
          </cell>
          <cell r="AE21">
            <v>42693</v>
          </cell>
          <cell r="AF21">
            <v>7205.15</v>
          </cell>
          <cell r="AG21">
            <v>15914</v>
          </cell>
          <cell r="AH21">
            <v>8553</v>
          </cell>
          <cell r="AI21">
            <v>81444.09</v>
          </cell>
          <cell r="AJ21">
            <v>105562</v>
          </cell>
          <cell r="AK21">
            <v>99728</v>
          </cell>
          <cell r="AL21">
            <v>-5892.7</v>
          </cell>
          <cell r="AM21">
            <v>-32006</v>
          </cell>
          <cell r="AN21">
            <v>-22299</v>
          </cell>
          <cell r="AO21">
            <v>31225.99</v>
          </cell>
          <cell r="AP21">
            <v>37918</v>
          </cell>
          <cell r="AQ21">
            <v>32399</v>
          </cell>
          <cell r="AR21">
            <v>7247.01</v>
          </cell>
          <cell r="AS21">
            <v>5643</v>
          </cell>
          <cell r="AT21">
            <v>3570</v>
          </cell>
          <cell r="AU21">
            <v>944826.18</v>
          </cell>
          <cell r="AV21">
            <v>1283355</v>
          </cell>
          <cell r="AW21">
            <v>1472876</v>
          </cell>
          <cell r="AX21">
            <v>410725.98</v>
          </cell>
          <cell r="AY21">
            <v>493810</v>
          </cell>
          <cell r="AZ21">
            <v>538544</v>
          </cell>
          <cell r="BA21">
            <v>107916.46</v>
          </cell>
          <cell r="BB21">
            <v>110458</v>
          </cell>
          <cell r="BC21">
            <v>112683</v>
          </cell>
          <cell r="BD21">
            <v>0</v>
          </cell>
          <cell r="BE21">
            <v>0.47499999999999998</v>
          </cell>
          <cell r="BF21">
            <v>0.51600000000000001</v>
          </cell>
          <cell r="BG21">
            <v>0.62</v>
          </cell>
          <cell r="BH21">
            <v>0.55800000000000005</v>
          </cell>
          <cell r="BI21">
            <v>0.60199999999999998</v>
          </cell>
          <cell r="BJ21">
            <v>0.66700000000000004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MUNDIAL</v>
          </cell>
          <cell r="B22">
            <v>338664.29</v>
          </cell>
          <cell r="C22">
            <v>449283</v>
          </cell>
          <cell r="D22">
            <v>536771</v>
          </cell>
          <cell r="E22">
            <v>258310.89</v>
          </cell>
          <cell r="F22">
            <v>335596</v>
          </cell>
          <cell r="G22">
            <v>260539</v>
          </cell>
          <cell r="H22">
            <v>233445.42</v>
          </cell>
          <cell r="I22">
            <v>317195</v>
          </cell>
          <cell r="J22">
            <v>306417</v>
          </cell>
          <cell r="K22">
            <v>225773.51</v>
          </cell>
          <cell r="L22">
            <v>308393</v>
          </cell>
          <cell r="M22">
            <v>304770</v>
          </cell>
          <cell r="N22">
            <v>128291.01</v>
          </cell>
          <cell r="O22">
            <v>247800</v>
          </cell>
          <cell r="P22">
            <v>288891</v>
          </cell>
          <cell r="Q22">
            <v>111784.11</v>
          </cell>
          <cell r="R22">
            <v>182013</v>
          </cell>
          <cell r="S22">
            <v>156355</v>
          </cell>
          <cell r="T22">
            <v>113690.48</v>
          </cell>
          <cell r="U22">
            <v>174250</v>
          </cell>
          <cell r="V22">
            <v>157638</v>
          </cell>
          <cell r="W22">
            <v>113690.48</v>
          </cell>
          <cell r="X22">
            <v>174250</v>
          </cell>
          <cell r="Y22">
            <v>157638</v>
          </cell>
          <cell r="Z22">
            <v>47219.360000000001</v>
          </cell>
          <cell r="AA22">
            <v>56687</v>
          </cell>
          <cell r="AB22">
            <v>66191</v>
          </cell>
          <cell r="AC22">
            <v>35887.050000000003</v>
          </cell>
          <cell r="AD22">
            <v>38556</v>
          </cell>
          <cell r="AE22">
            <v>28127</v>
          </cell>
          <cell r="AF22">
            <v>36109.96</v>
          </cell>
          <cell r="AG22">
            <v>44345</v>
          </cell>
          <cell r="AH22">
            <v>57370</v>
          </cell>
          <cell r="AI22">
            <v>36188.06</v>
          </cell>
          <cell r="AJ22">
            <v>43769</v>
          </cell>
          <cell r="AK22">
            <v>51805</v>
          </cell>
          <cell r="AL22">
            <v>3897.96</v>
          </cell>
          <cell r="AM22">
            <v>7473</v>
          </cell>
          <cell r="AN22">
            <v>9830</v>
          </cell>
          <cell r="AO22">
            <v>16843.14</v>
          </cell>
          <cell r="AP22">
            <v>10910</v>
          </cell>
          <cell r="AQ22">
            <v>16089</v>
          </cell>
          <cell r="AR22">
            <v>11810.91</v>
          </cell>
          <cell r="AS22">
            <v>9190</v>
          </cell>
          <cell r="AT22">
            <v>19158</v>
          </cell>
          <cell r="AU22">
            <v>430933.85</v>
          </cell>
          <cell r="AV22">
            <v>676521</v>
          </cell>
          <cell r="AW22">
            <v>786142</v>
          </cell>
          <cell r="AX22">
            <v>234931.4</v>
          </cell>
          <cell r="AY22">
            <v>330851</v>
          </cell>
          <cell r="AZ22">
            <v>277061</v>
          </cell>
          <cell r="BA22">
            <v>89913.03</v>
          </cell>
          <cell r="BB22">
            <v>78888</v>
          </cell>
          <cell r="BC22">
            <v>93451</v>
          </cell>
          <cell r="BD22">
            <v>0</v>
          </cell>
          <cell r="BE22">
            <v>0.48699999999999999</v>
          </cell>
          <cell r="BF22">
            <v>0.54900000000000004</v>
          </cell>
          <cell r="BG22">
            <v>0.51400000000000001</v>
          </cell>
          <cell r="BH22">
            <v>0.504</v>
          </cell>
          <cell r="BI22">
            <v>0.56499999999999995</v>
          </cell>
          <cell r="BJ22">
            <v>0.51700000000000002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NACIONAL</v>
          </cell>
          <cell r="B23">
            <v>15089.13</v>
          </cell>
          <cell r="C23">
            <v>30383</v>
          </cell>
          <cell r="D23">
            <v>33848</v>
          </cell>
          <cell r="E23">
            <v>939.57</v>
          </cell>
          <cell r="F23">
            <v>1437</v>
          </cell>
          <cell r="G23">
            <v>1840</v>
          </cell>
          <cell r="H23">
            <v>1561.43</v>
          </cell>
          <cell r="I23">
            <v>2105</v>
          </cell>
          <cell r="J23">
            <v>1417</v>
          </cell>
          <cell r="K23">
            <v>1462.63</v>
          </cell>
          <cell r="L23">
            <v>1393</v>
          </cell>
          <cell r="M23">
            <v>1269</v>
          </cell>
          <cell r="N23">
            <v>0</v>
          </cell>
          <cell r="O23">
            <v>43</v>
          </cell>
          <cell r="P23">
            <v>1774</v>
          </cell>
          <cell r="Q23">
            <v>0</v>
          </cell>
          <cell r="R23">
            <v>2</v>
          </cell>
          <cell r="S23">
            <v>6</v>
          </cell>
          <cell r="T23">
            <v>0</v>
          </cell>
          <cell r="U23">
            <v>788</v>
          </cell>
          <cell r="V23">
            <v>531</v>
          </cell>
          <cell r="W23">
            <v>0</v>
          </cell>
          <cell r="X23">
            <v>788</v>
          </cell>
          <cell r="Y23">
            <v>531</v>
          </cell>
          <cell r="Z23">
            <v>584.69000000000005</v>
          </cell>
          <cell r="AA23">
            <v>2075</v>
          </cell>
          <cell r="AB23">
            <v>8370</v>
          </cell>
          <cell r="AC23">
            <v>-2858.21</v>
          </cell>
          <cell r="AD23">
            <v>-1494</v>
          </cell>
          <cell r="AE23">
            <v>-5603</v>
          </cell>
          <cell r="AF23">
            <v>235.57</v>
          </cell>
          <cell r="AG23">
            <v>-16</v>
          </cell>
          <cell r="AH23">
            <v>-166</v>
          </cell>
          <cell r="AI23">
            <v>10795.82</v>
          </cell>
          <cell r="AJ23">
            <v>7671</v>
          </cell>
          <cell r="AK23">
            <v>8235</v>
          </cell>
          <cell r="AL23">
            <v>-6710.55</v>
          </cell>
          <cell r="AM23">
            <v>-5558</v>
          </cell>
          <cell r="AN23">
            <v>-1730</v>
          </cell>
          <cell r="AO23">
            <v>5601.55</v>
          </cell>
          <cell r="AP23">
            <v>2365</v>
          </cell>
          <cell r="AQ23">
            <v>1892</v>
          </cell>
          <cell r="AR23">
            <v>-906.88</v>
          </cell>
          <cell r="AS23">
            <v>-1718</v>
          </cell>
          <cell r="AT23">
            <v>675</v>
          </cell>
          <cell r="AU23">
            <v>38868.81</v>
          </cell>
          <cell r="AV23">
            <v>80632</v>
          </cell>
          <cell r="AW23">
            <v>98997</v>
          </cell>
          <cell r="AX23">
            <v>24527.360000000001</v>
          </cell>
          <cell r="AY23">
            <v>25161</v>
          </cell>
          <cell r="AZ23">
            <v>25192</v>
          </cell>
          <cell r="BA23">
            <v>19352.849999999999</v>
          </cell>
          <cell r="BB23">
            <v>23708</v>
          </cell>
          <cell r="BC23">
            <v>27759</v>
          </cell>
          <cell r="BD23">
            <v>0</v>
          </cell>
          <cell r="BE23">
            <v>0</v>
          </cell>
          <cell r="BF23">
            <v>0.374</v>
          </cell>
          <cell r="BG23">
            <v>0.375</v>
          </cell>
          <cell r="BH23">
            <v>0</v>
          </cell>
          <cell r="BI23">
            <v>0.56599999999999995</v>
          </cell>
          <cell r="BJ23">
            <v>0.41799999999999998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PREVISORA</v>
          </cell>
          <cell r="B24">
            <v>638542.26</v>
          </cell>
          <cell r="C24">
            <v>737313</v>
          </cell>
          <cell r="D24">
            <v>829933</v>
          </cell>
          <cell r="E24">
            <v>437242.18</v>
          </cell>
          <cell r="F24">
            <v>489540</v>
          </cell>
          <cell r="G24">
            <v>568816</v>
          </cell>
          <cell r="H24">
            <v>440128.71</v>
          </cell>
          <cell r="I24">
            <v>456049</v>
          </cell>
          <cell r="J24">
            <v>546176</v>
          </cell>
          <cell r="K24">
            <v>412049.13</v>
          </cell>
          <cell r="L24">
            <v>425525</v>
          </cell>
          <cell r="M24">
            <v>516367</v>
          </cell>
          <cell r="N24">
            <v>277532.75</v>
          </cell>
          <cell r="O24">
            <v>302328</v>
          </cell>
          <cell r="P24">
            <v>359577</v>
          </cell>
          <cell r="Q24">
            <v>222723.78</v>
          </cell>
          <cell r="R24">
            <v>242828</v>
          </cell>
          <cell r="S24">
            <v>292971</v>
          </cell>
          <cell r="T24">
            <v>280129.46999999997</v>
          </cell>
          <cell r="U24">
            <v>323366</v>
          </cell>
          <cell r="V24">
            <v>310360</v>
          </cell>
          <cell r="W24">
            <v>279669.59000000003</v>
          </cell>
          <cell r="X24">
            <v>323030</v>
          </cell>
          <cell r="Y24">
            <v>308895</v>
          </cell>
          <cell r="Z24">
            <v>69309.69</v>
          </cell>
          <cell r="AA24">
            <v>72240</v>
          </cell>
          <cell r="AB24">
            <v>84847</v>
          </cell>
          <cell r="AC24">
            <v>40761.29</v>
          </cell>
          <cell r="AD24">
            <v>17113</v>
          </cell>
          <cell r="AE24">
            <v>62821</v>
          </cell>
          <cell r="AF24">
            <v>23471.08</v>
          </cell>
          <cell r="AG24">
            <v>34747</v>
          </cell>
          <cell r="AH24">
            <v>31033</v>
          </cell>
          <cell r="AI24">
            <v>139711.13</v>
          </cell>
          <cell r="AJ24">
            <v>148877</v>
          </cell>
          <cell r="AK24">
            <v>160905</v>
          </cell>
          <cell r="AL24">
            <v>-71563.97</v>
          </cell>
          <cell r="AM24">
            <v>-98242</v>
          </cell>
          <cell r="AN24">
            <v>-47286</v>
          </cell>
          <cell r="AO24">
            <v>76829.740000000005</v>
          </cell>
          <cell r="AP24">
            <v>94514</v>
          </cell>
          <cell r="AQ24">
            <v>97396</v>
          </cell>
          <cell r="AR24">
            <v>18058.97</v>
          </cell>
          <cell r="AS24">
            <v>24267</v>
          </cell>
          <cell r="AT24">
            <v>37140</v>
          </cell>
          <cell r="AU24">
            <v>1387455.43</v>
          </cell>
          <cell r="AV24">
            <v>1827288</v>
          </cell>
          <cell r="AW24">
            <v>1983933</v>
          </cell>
          <cell r="AX24">
            <v>679998.73</v>
          </cell>
          <cell r="AY24">
            <v>826273</v>
          </cell>
          <cell r="AZ24">
            <v>933441</v>
          </cell>
          <cell r="BA24">
            <v>377373.15</v>
          </cell>
          <cell r="BB24">
            <v>366552</v>
          </cell>
          <cell r="BC24">
            <v>382430</v>
          </cell>
          <cell r="BD24">
            <v>0</v>
          </cell>
          <cell r="BE24">
            <v>0.63600000000000001</v>
          </cell>
          <cell r="BF24">
            <v>0.70899999999999996</v>
          </cell>
          <cell r="BG24">
            <v>0.56799999999999995</v>
          </cell>
          <cell r="BH24">
            <v>0.67900000000000005</v>
          </cell>
          <cell r="BI24">
            <v>0.75900000000000001</v>
          </cell>
          <cell r="BJ24">
            <v>0.59799999999999998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QBE</v>
          </cell>
          <cell r="B25">
            <v>483465.09</v>
          </cell>
          <cell r="C25">
            <v>396509</v>
          </cell>
          <cell r="D25">
            <v>358617</v>
          </cell>
          <cell r="E25">
            <v>462029.59</v>
          </cell>
          <cell r="F25">
            <v>369752</v>
          </cell>
          <cell r="G25">
            <v>316872</v>
          </cell>
          <cell r="H25">
            <v>448383.43</v>
          </cell>
          <cell r="I25">
            <v>403264</v>
          </cell>
          <cell r="J25">
            <v>326856</v>
          </cell>
          <cell r="K25">
            <v>439106.17</v>
          </cell>
          <cell r="L25">
            <v>397965</v>
          </cell>
          <cell r="M25">
            <v>317691</v>
          </cell>
          <cell r="N25">
            <v>304941.34999999998</v>
          </cell>
          <cell r="O25">
            <v>307009</v>
          </cell>
          <cell r="P25">
            <v>245677</v>
          </cell>
          <cell r="Q25">
            <v>293297.24</v>
          </cell>
          <cell r="R25">
            <v>297823</v>
          </cell>
          <cell r="S25">
            <v>233170</v>
          </cell>
          <cell r="T25">
            <v>318868.76</v>
          </cell>
          <cell r="U25">
            <v>292668</v>
          </cell>
          <cell r="V25">
            <v>225129</v>
          </cell>
          <cell r="W25">
            <v>318397.28000000003</v>
          </cell>
          <cell r="X25">
            <v>292396</v>
          </cell>
          <cell r="Y25">
            <v>224892</v>
          </cell>
          <cell r="Z25">
            <v>72060.02</v>
          </cell>
          <cell r="AA25">
            <v>56820</v>
          </cell>
          <cell r="AB25">
            <v>43169</v>
          </cell>
          <cell r="AC25">
            <v>67087.03</v>
          </cell>
          <cell r="AD25">
            <v>52568</v>
          </cell>
          <cell r="AE25">
            <v>33302</v>
          </cell>
          <cell r="AF25">
            <v>56952.32</v>
          </cell>
          <cell r="AG25">
            <v>23136</v>
          </cell>
          <cell r="AH25">
            <v>16276</v>
          </cell>
          <cell r="AI25">
            <v>58923.040000000001</v>
          </cell>
          <cell r="AJ25">
            <v>80077</v>
          </cell>
          <cell r="AK25">
            <v>77171</v>
          </cell>
          <cell r="AL25">
            <v>-62253.5</v>
          </cell>
          <cell r="AM25">
            <v>-50211</v>
          </cell>
          <cell r="AN25">
            <v>-33949</v>
          </cell>
          <cell r="AO25">
            <v>18407.87</v>
          </cell>
          <cell r="AP25">
            <v>20455</v>
          </cell>
          <cell r="AQ25">
            <v>20454</v>
          </cell>
          <cell r="AR25">
            <v>-41038.22</v>
          </cell>
          <cell r="AS25">
            <v>-9379</v>
          </cell>
          <cell r="AT25">
            <v>3573</v>
          </cell>
          <cell r="AU25">
            <v>566160.48</v>
          </cell>
          <cell r="AV25">
            <v>586810</v>
          </cell>
          <cell r="AW25">
            <v>585561</v>
          </cell>
          <cell r="AX25">
            <v>368618.14</v>
          </cell>
          <cell r="AY25">
            <v>323591</v>
          </cell>
          <cell r="AZ25">
            <v>317599</v>
          </cell>
          <cell r="BA25">
            <v>95057.07</v>
          </cell>
          <cell r="BB25">
            <v>109237</v>
          </cell>
          <cell r="BC25">
            <v>114513</v>
          </cell>
          <cell r="BD25">
            <v>0</v>
          </cell>
          <cell r="BE25">
            <v>0.71099999999999997</v>
          </cell>
          <cell r="BF25">
            <v>0.72599999999999998</v>
          </cell>
          <cell r="BG25">
            <v>0.68899999999999995</v>
          </cell>
          <cell r="BH25">
            <v>0.72499999999999998</v>
          </cell>
          <cell r="BI25">
            <v>0.73499999999999999</v>
          </cell>
          <cell r="BJ25">
            <v>0.70799999999999996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RSA</v>
          </cell>
          <cell r="B26">
            <v>275512.12</v>
          </cell>
          <cell r="C26">
            <v>289699</v>
          </cell>
          <cell r="D26">
            <v>0</v>
          </cell>
          <cell r="E26">
            <v>174859.11</v>
          </cell>
          <cell r="F26">
            <v>138459</v>
          </cell>
          <cell r="G26">
            <v>0</v>
          </cell>
          <cell r="H26">
            <v>209630.31</v>
          </cell>
          <cell r="I26">
            <v>139102</v>
          </cell>
          <cell r="J26">
            <v>0</v>
          </cell>
          <cell r="K26">
            <v>194496</v>
          </cell>
          <cell r="L26">
            <v>124617</v>
          </cell>
          <cell r="M26">
            <v>0</v>
          </cell>
          <cell r="N26">
            <v>119384.96000000001</v>
          </cell>
          <cell r="O26">
            <v>74406</v>
          </cell>
          <cell r="P26">
            <v>0</v>
          </cell>
          <cell r="Q26">
            <v>89459.05</v>
          </cell>
          <cell r="R26">
            <v>57324</v>
          </cell>
          <cell r="S26">
            <v>0</v>
          </cell>
          <cell r="T26">
            <v>86984.93</v>
          </cell>
          <cell r="U26">
            <v>51510</v>
          </cell>
          <cell r="V26">
            <v>0</v>
          </cell>
          <cell r="W26">
            <v>82197.789999999994</v>
          </cell>
          <cell r="X26">
            <v>48351</v>
          </cell>
          <cell r="Y26">
            <v>0</v>
          </cell>
          <cell r="Z26">
            <v>88580.94</v>
          </cell>
          <cell r="AA26">
            <v>39471</v>
          </cell>
          <cell r="AB26">
            <v>0</v>
          </cell>
          <cell r="AC26">
            <v>70917.17</v>
          </cell>
          <cell r="AD26">
            <v>31749</v>
          </cell>
          <cell r="AE26">
            <v>0</v>
          </cell>
          <cell r="AF26">
            <v>-1780.28</v>
          </cell>
          <cell r="AG26">
            <v>-3129</v>
          </cell>
          <cell r="AH26">
            <v>0</v>
          </cell>
          <cell r="AI26">
            <v>69964.84</v>
          </cell>
          <cell r="AJ26">
            <v>53538</v>
          </cell>
          <cell r="AK26">
            <v>0</v>
          </cell>
          <cell r="AL26">
            <v>-26803.52</v>
          </cell>
          <cell r="AM26">
            <v>-5893</v>
          </cell>
          <cell r="AN26">
            <v>0</v>
          </cell>
          <cell r="AO26">
            <v>15062.63</v>
          </cell>
          <cell r="AP26">
            <v>17228</v>
          </cell>
          <cell r="AQ26">
            <v>0</v>
          </cell>
          <cell r="AR26">
            <v>-11706.58</v>
          </cell>
          <cell r="AS26">
            <v>-7453</v>
          </cell>
          <cell r="AT26">
            <v>0</v>
          </cell>
          <cell r="AU26">
            <v>412417.07</v>
          </cell>
          <cell r="AV26">
            <v>653475</v>
          </cell>
          <cell r="AW26">
            <v>0</v>
          </cell>
          <cell r="AX26">
            <v>211661.9</v>
          </cell>
          <cell r="AY26">
            <v>203574</v>
          </cell>
          <cell r="AZ26">
            <v>0</v>
          </cell>
          <cell r="BA26">
            <v>90057.31</v>
          </cell>
          <cell r="BB26">
            <v>74778</v>
          </cell>
          <cell r="BC26">
            <v>0</v>
          </cell>
          <cell r="BD26">
            <v>0</v>
          </cell>
          <cell r="BE26">
            <v>0.41499999999999998</v>
          </cell>
          <cell r="BF26">
            <v>0.37</v>
          </cell>
          <cell r="BG26" t="str">
            <v xml:space="preserve">       N.C</v>
          </cell>
          <cell r="BH26">
            <v>0.42299999999999999</v>
          </cell>
          <cell r="BI26">
            <v>0.38800000000000001</v>
          </cell>
          <cell r="BJ26" t="str">
            <v xml:space="preserve">       N.C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SEGUREXPO</v>
          </cell>
          <cell r="B27">
            <v>20919.59</v>
          </cell>
          <cell r="C27">
            <v>22222</v>
          </cell>
          <cell r="D27">
            <v>25510</v>
          </cell>
          <cell r="E27">
            <v>4046.64</v>
          </cell>
          <cell r="F27">
            <v>5800</v>
          </cell>
          <cell r="G27">
            <v>6211</v>
          </cell>
          <cell r="H27">
            <v>4119.99</v>
          </cell>
          <cell r="I27">
            <v>5733</v>
          </cell>
          <cell r="J27">
            <v>6198</v>
          </cell>
          <cell r="K27">
            <v>3280.9</v>
          </cell>
          <cell r="L27">
            <v>4866</v>
          </cell>
          <cell r="M27">
            <v>5265</v>
          </cell>
          <cell r="N27">
            <v>4126.3999999999996</v>
          </cell>
          <cell r="O27">
            <v>7189</v>
          </cell>
          <cell r="P27">
            <v>12709</v>
          </cell>
          <cell r="Q27">
            <v>717.8</v>
          </cell>
          <cell r="R27">
            <v>1681</v>
          </cell>
          <cell r="S27">
            <v>3037</v>
          </cell>
          <cell r="T27">
            <v>6538.56</v>
          </cell>
          <cell r="U27">
            <v>11436</v>
          </cell>
          <cell r="V27">
            <v>3559</v>
          </cell>
          <cell r="W27">
            <v>6538.56</v>
          </cell>
          <cell r="X27">
            <v>11436</v>
          </cell>
          <cell r="Y27">
            <v>3559</v>
          </cell>
          <cell r="Z27">
            <v>3349.71</v>
          </cell>
          <cell r="AA27">
            <v>2637</v>
          </cell>
          <cell r="AB27">
            <v>2770</v>
          </cell>
          <cell r="AC27">
            <v>-3859.9</v>
          </cell>
          <cell r="AD27">
            <v>-4913</v>
          </cell>
          <cell r="AE27">
            <v>-4810</v>
          </cell>
          <cell r="AF27">
            <v>211.92</v>
          </cell>
          <cell r="AG27">
            <v>160</v>
          </cell>
          <cell r="AH27">
            <v>-17</v>
          </cell>
          <cell r="AI27">
            <v>7921.01</v>
          </cell>
          <cell r="AJ27">
            <v>8336</v>
          </cell>
          <cell r="AK27">
            <v>9369</v>
          </cell>
          <cell r="AL27">
            <v>-7530.68</v>
          </cell>
          <cell r="AM27">
            <v>-10153</v>
          </cell>
          <cell r="AN27">
            <v>-2835</v>
          </cell>
          <cell r="AO27">
            <v>7416.59</v>
          </cell>
          <cell r="AP27">
            <v>8712</v>
          </cell>
          <cell r="AQ27">
            <v>1964</v>
          </cell>
          <cell r="AR27">
            <v>129.93</v>
          </cell>
          <cell r="AS27">
            <v>-222</v>
          </cell>
          <cell r="AT27">
            <v>818</v>
          </cell>
          <cell r="AU27">
            <v>106047.12</v>
          </cell>
          <cell r="AV27">
            <v>129083</v>
          </cell>
          <cell r="AW27">
            <v>128835</v>
          </cell>
          <cell r="AX27">
            <v>51301.69</v>
          </cell>
          <cell r="AY27">
            <v>60115</v>
          </cell>
          <cell r="AZ27">
            <v>60334</v>
          </cell>
          <cell r="BA27">
            <v>21750.65</v>
          </cell>
          <cell r="BB27">
            <v>18242</v>
          </cell>
          <cell r="BC27">
            <v>19159</v>
          </cell>
          <cell r="BD27">
            <v>0</v>
          </cell>
          <cell r="BE27">
            <v>1.587</v>
          </cell>
          <cell r="BF27">
            <v>1.9950000000000001</v>
          </cell>
          <cell r="BG27">
            <v>0.57399999999999995</v>
          </cell>
          <cell r="BH27">
            <v>1.9930000000000001</v>
          </cell>
          <cell r="BI27">
            <v>2.35</v>
          </cell>
          <cell r="BJ27">
            <v>0.67600000000000005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SOLIDARIA</v>
          </cell>
          <cell r="B28">
            <v>423603.69</v>
          </cell>
          <cell r="C28">
            <v>409149</v>
          </cell>
          <cell r="D28">
            <v>438942</v>
          </cell>
          <cell r="E28">
            <v>369795.97</v>
          </cell>
          <cell r="F28">
            <v>356696</v>
          </cell>
          <cell r="G28">
            <v>382447</v>
          </cell>
          <cell r="H28">
            <v>316156.57</v>
          </cell>
          <cell r="I28">
            <v>368116</v>
          </cell>
          <cell r="J28">
            <v>385398</v>
          </cell>
          <cell r="K28">
            <v>308552.08</v>
          </cell>
          <cell r="L28">
            <v>358453</v>
          </cell>
          <cell r="M28">
            <v>375770</v>
          </cell>
          <cell r="N28">
            <v>146469.1</v>
          </cell>
          <cell r="O28">
            <v>192214</v>
          </cell>
          <cell r="P28">
            <v>192369</v>
          </cell>
          <cell r="Q28">
            <v>135653.38</v>
          </cell>
          <cell r="R28">
            <v>178903</v>
          </cell>
          <cell r="S28">
            <v>176070</v>
          </cell>
          <cell r="T28">
            <v>155793.18</v>
          </cell>
          <cell r="U28">
            <v>190509</v>
          </cell>
          <cell r="V28">
            <v>198971</v>
          </cell>
          <cell r="W28">
            <v>155741.72</v>
          </cell>
          <cell r="X28">
            <v>190505</v>
          </cell>
          <cell r="Y28">
            <v>197305</v>
          </cell>
          <cell r="Z28">
            <v>62541.4</v>
          </cell>
          <cell r="AA28">
            <v>70322</v>
          </cell>
          <cell r="AB28">
            <v>64546</v>
          </cell>
          <cell r="AC28">
            <v>41051.18</v>
          </cell>
          <cell r="AD28">
            <v>49703</v>
          </cell>
          <cell r="AE28">
            <v>47595</v>
          </cell>
          <cell r="AF28">
            <v>801.91</v>
          </cell>
          <cell r="AG28">
            <v>2339</v>
          </cell>
          <cell r="AH28">
            <v>4263</v>
          </cell>
          <cell r="AI28">
            <v>121982.67</v>
          </cell>
          <cell r="AJ28">
            <v>131288</v>
          </cell>
          <cell r="AK28">
            <v>140352</v>
          </cell>
          <cell r="AL28">
            <v>-11025.4</v>
          </cell>
          <cell r="AM28">
            <v>-15381</v>
          </cell>
          <cell r="AN28">
            <v>-13745</v>
          </cell>
          <cell r="AO28">
            <v>15567.09</v>
          </cell>
          <cell r="AP28">
            <v>20551</v>
          </cell>
          <cell r="AQ28">
            <v>25432</v>
          </cell>
          <cell r="AR28">
            <v>9760.48</v>
          </cell>
          <cell r="AS28">
            <v>11138</v>
          </cell>
          <cell r="AT28">
            <v>10755</v>
          </cell>
          <cell r="AU28">
            <v>439862.04</v>
          </cell>
          <cell r="AV28">
            <v>492650</v>
          </cell>
          <cell r="AW28">
            <v>547975</v>
          </cell>
          <cell r="AX28">
            <v>281073.15999999997</v>
          </cell>
          <cell r="AY28">
            <v>290236</v>
          </cell>
          <cell r="AZ28">
            <v>327398</v>
          </cell>
          <cell r="BA28">
            <v>92767.02</v>
          </cell>
          <cell r="BB28">
            <v>100259</v>
          </cell>
          <cell r="BC28">
            <v>111126</v>
          </cell>
          <cell r="BD28">
            <v>0</v>
          </cell>
          <cell r="BE28">
            <v>0.49299999999999999</v>
          </cell>
          <cell r="BF28">
            <v>0.51800000000000002</v>
          </cell>
          <cell r="BG28">
            <v>0.51600000000000001</v>
          </cell>
          <cell r="BH28">
            <v>0.505</v>
          </cell>
          <cell r="BI28">
            <v>0.53100000000000003</v>
          </cell>
          <cell r="BJ28">
            <v>0.52500000000000002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SOLUNION</v>
          </cell>
          <cell r="B29">
            <v>26616.16</v>
          </cell>
          <cell r="C29">
            <v>30569</v>
          </cell>
          <cell r="D29">
            <v>33925</v>
          </cell>
          <cell r="E29">
            <v>2409.87</v>
          </cell>
          <cell r="F29">
            <v>2987</v>
          </cell>
          <cell r="G29">
            <v>3232</v>
          </cell>
          <cell r="H29">
            <v>2848.4</v>
          </cell>
          <cell r="I29">
            <v>3269</v>
          </cell>
          <cell r="J29">
            <v>3172</v>
          </cell>
          <cell r="K29">
            <v>2708.85</v>
          </cell>
          <cell r="L29">
            <v>3114</v>
          </cell>
          <cell r="M29">
            <v>3023</v>
          </cell>
          <cell r="N29">
            <v>13131.79</v>
          </cell>
          <cell r="O29">
            <v>14847</v>
          </cell>
          <cell r="P29">
            <v>29783</v>
          </cell>
          <cell r="Q29">
            <v>2389.9499999999998</v>
          </cell>
          <cell r="R29">
            <v>1398</v>
          </cell>
          <cell r="S29">
            <v>2844</v>
          </cell>
          <cell r="T29">
            <v>-9.8699999999999992</v>
          </cell>
          <cell r="U29">
            <v>-94</v>
          </cell>
          <cell r="V29">
            <v>1165</v>
          </cell>
          <cell r="W29">
            <v>-9.8699999999999992</v>
          </cell>
          <cell r="X29">
            <v>-94</v>
          </cell>
          <cell r="Y29">
            <v>1165</v>
          </cell>
          <cell r="Z29">
            <v>2162.88</v>
          </cell>
          <cell r="AA29">
            <v>2736</v>
          </cell>
          <cell r="AB29">
            <v>2136</v>
          </cell>
          <cell r="AC29">
            <v>-4517.8599999999997</v>
          </cell>
          <cell r="AD29">
            <v>-3941</v>
          </cell>
          <cell r="AE29">
            <v>-7484</v>
          </cell>
          <cell r="AF29">
            <v>151.13999999999999</v>
          </cell>
          <cell r="AG29">
            <v>435</v>
          </cell>
          <cell r="AH29">
            <v>-571</v>
          </cell>
          <cell r="AI29">
            <v>6341.73</v>
          </cell>
          <cell r="AJ29">
            <v>10743</v>
          </cell>
          <cell r="AK29">
            <v>11202</v>
          </cell>
          <cell r="AL29">
            <v>743.7</v>
          </cell>
          <cell r="AM29">
            <v>-4028</v>
          </cell>
          <cell r="AN29">
            <v>-1290</v>
          </cell>
          <cell r="AO29">
            <v>2588.8000000000002</v>
          </cell>
          <cell r="AP29">
            <v>2603</v>
          </cell>
          <cell r="AQ29">
            <v>2539</v>
          </cell>
          <cell r="AR29">
            <v>3006.14</v>
          </cell>
          <cell r="AS29">
            <v>94</v>
          </cell>
          <cell r="AT29">
            <v>3032</v>
          </cell>
          <cell r="AU29">
            <v>67646.559999999998</v>
          </cell>
          <cell r="AV29">
            <v>105986</v>
          </cell>
          <cell r="AW29">
            <v>93725</v>
          </cell>
          <cell r="AX29">
            <v>33102.720000000001</v>
          </cell>
          <cell r="AY29">
            <v>31371</v>
          </cell>
          <cell r="AZ29">
            <v>34364</v>
          </cell>
          <cell r="BA29">
            <v>28195.19</v>
          </cell>
          <cell r="BB29">
            <v>26276</v>
          </cell>
          <cell r="BC29">
            <v>29308</v>
          </cell>
          <cell r="BD29">
            <v>0</v>
          </cell>
          <cell r="BE29">
            <v>-3.0000000000000001E-3</v>
          </cell>
          <cell r="BF29">
            <v>-2.9000000000000001E-2</v>
          </cell>
          <cell r="BG29">
            <v>0.36699999999999999</v>
          </cell>
          <cell r="BH29">
            <v>-4.0000000000000001E-3</v>
          </cell>
          <cell r="BI29">
            <v>-0.03</v>
          </cell>
          <cell r="BJ29">
            <v>0.38500000000000001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SURAMERICANA</v>
          </cell>
          <cell r="B30">
            <v>1464258.6</v>
          </cell>
          <cell r="C30">
            <v>1698058</v>
          </cell>
          <cell r="D30">
            <v>2033726</v>
          </cell>
          <cell r="E30">
            <v>1022558.64</v>
          </cell>
          <cell r="F30">
            <v>1194467</v>
          </cell>
          <cell r="G30">
            <v>1475350</v>
          </cell>
          <cell r="H30">
            <v>991301.29</v>
          </cell>
          <cell r="I30">
            <v>1135154</v>
          </cell>
          <cell r="J30">
            <v>1431233</v>
          </cell>
          <cell r="K30">
            <v>946406.68</v>
          </cell>
          <cell r="L30">
            <v>1113177</v>
          </cell>
          <cell r="M30">
            <v>1388404</v>
          </cell>
          <cell r="N30">
            <v>678737.76</v>
          </cell>
          <cell r="O30">
            <v>791624</v>
          </cell>
          <cell r="P30">
            <v>1559759</v>
          </cell>
          <cell r="Q30">
            <v>512102.51</v>
          </cell>
          <cell r="R30">
            <v>617910</v>
          </cell>
          <cell r="S30">
            <v>837750</v>
          </cell>
          <cell r="T30">
            <v>550031.48</v>
          </cell>
          <cell r="U30">
            <v>652513</v>
          </cell>
          <cell r="V30">
            <v>892426</v>
          </cell>
          <cell r="W30">
            <v>547381.31999999995</v>
          </cell>
          <cell r="X30">
            <v>648805</v>
          </cell>
          <cell r="Y30">
            <v>881946</v>
          </cell>
          <cell r="Z30">
            <v>146199.81</v>
          </cell>
          <cell r="AA30">
            <v>168245</v>
          </cell>
          <cell r="AB30">
            <v>220724</v>
          </cell>
          <cell r="AC30">
            <v>34419.589999999997</v>
          </cell>
          <cell r="AD30">
            <v>50808</v>
          </cell>
          <cell r="AE30">
            <v>71085</v>
          </cell>
          <cell r="AF30">
            <v>56709.29</v>
          </cell>
          <cell r="AG30">
            <v>60581</v>
          </cell>
          <cell r="AH30">
            <v>70242</v>
          </cell>
          <cell r="AI30">
            <v>349001.8</v>
          </cell>
          <cell r="AJ30">
            <v>377088</v>
          </cell>
          <cell r="AK30">
            <v>472996</v>
          </cell>
          <cell r="AL30">
            <v>-41105.32</v>
          </cell>
          <cell r="AM30">
            <v>-24106</v>
          </cell>
          <cell r="AN30">
            <v>-107865</v>
          </cell>
          <cell r="AO30">
            <v>106463.33</v>
          </cell>
          <cell r="AP30">
            <v>77188</v>
          </cell>
          <cell r="AQ30">
            <v>123136</v>
          </cell>
          <cell r="AR30">
            <v>47267.13</v>
          </cell>
          <cell r="AS30">
            <v>39497</v>
          </cell>
          <cell r="AT30">
            <v>42810</v>
          </cell>
          <cell r="AU30">
            <v>1931818.78</v>
          </cell>
          <cell r="AV30">
            <v>2551982</v>
          </cell>
          <cell r="AW30">
            <v>3207566</v>
          </cell>
          <cell r="AX30">
            <v>1035314.54</v>
          </cell>
          <cell r="AY30">
            <v>1182072</v>
          </cell>
          <cell r="AZ30">
            <v>1382450</v>
          </cell>
          <cell r="BA30">
            <v>538720.64</v>
          </cell>
          <cell r="BB30">
            <v>440916</v>
          </cell>
          <cell r="BC30">
            <v>520075</v>
          </cell>
          <cell r="BD30">
            <v>0</v>
          </cell>
          <cell r="BE30">
            <v>0.55500000000000005</v>
          </cell>
          <cell r="BF30">
            <v>0.57499999999999996</v>
          </cell>
          <cell r="BG30">
            <v>0.624</v>
          </cell>
          <cell r="BH30">
            <v>0.57799999999999996</v>
          </cell>
          <cell r="BI30">
            <v>0.58299999999999996</v>
          </cell>
          <cell r="BJ30">
            <v>0.63500000000000001</v>
          </cell>
          <cell r="BK30">
            <v>408620.89</v>
          </cell>
          <cell r="BL30">
            <v>438698.05</v>
          </cell>
          <cell r="BM30">
            <v>490824.97</v>
          </cell>
          <cell r="BN30">
            <v>-18176.72</v>
          </cell>
          <cell r="BO30">
            <v>-17883.099999999999</v>
          </cell>
          <cell r="BP30">
            <v>-2787.58</v>
          </cell>
          <cell r="BQ30">
            <v>807402.78</v>
          </cell>
          <cell r="BR30">
            <v>874361.66</v>
          </cell>
          <cell r="BS30">
            <v>942067.76</v>
          </cell>
        </row>
        <row r="31">
          <cell r="A31" t="str">
            <v>ZURICH</v>
          </cell>
          <cell r="B31">
            <v>0</v>
          </cell>
          <cell r="C31">
            <v>73</v>
          </cell>
          <cell r="D31">
            <v>18607</v>
          </cell>
          <cell r="E31">
            <v>0</v>
          </cell>
          <cell r="F31">
            <v>1</v>
          </cell>
          <cell r="G31">
            <v>114</v>
          </cell>
          <cell r="H31">
            <v>0</v>
          </cell>
          <cell r="I31">
            <v>-18</v>
          </cell>
          <cell r="J31">
            <v>44</v>
          </cell>
          <cell r="K31">
            <v>0</v>
          </cell>
          <cell r="L31">
            <v>-18</v>
          </cell>
          <cell r="M31">
            <v>44</v>
          </cell>
          <cell r="N31">
            <v>0</v>
          </cell>
          <cell r="O31">
            <v>0</v>
          </cell>
          <cell r="P31">
            <v>28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98</v>
          </cell>
          <cell r="W31">
            <v>0</v>
          </cell>
          <cell r="X31">
            <v>0</v>
          </cell>
          <cell r="Y31">
            <v>98</v>
          </cell>
          <cell r="Z31">
            <v>0</v>
          </cell>
          <cell r="AA31">
            <v>2</v>
          </cell>
          <cell r="AB31">
            <v>2927</v>
          </cell>
          <cell r="AC31">
            <v>0</v>
          </cell>
          <cell r="AD31">
            <v>-4</v>
          </cell>
          <cell r="AE31">
            <v>-3582</v>
          </cell>
          <cell r="AF31">
            <v>0</v>
          </cell>
          <cell r="AG31">
            <v>0</v>
          </cell>
          <cell r="AH31">
            <v>411</v>
          </cell>
          <cell r="AI31">
            <v>0</v>
          </cell>
          <cell r="AJ31">
            <v>13120</v>
          </cell>
          <cell r="AK31">
            <v>17703</v>
          </cell>
          <cell r="AL31">
            <v>0</v>
          </cell>
          <cell r="AM31">
            <v>-13134</v>
          </cell>
          <cell r="AN31">
            <v>-14587</v>
          </cell>
          <cell r="AO31">
            <v>0</v>
          </cell>
          <cell r="AP31">
            <v>850</v>
          </cell>
          <cell r="AQ31">
            <v>1531</v>
          </cell>
          <cell r="AR31">
            <v>0</v>
          </cell>
          <cell r="AS31">
            <v>-23767</v>
          </cell>
          <cell r="AT31">
            <v>-10186</v>
          </cell>
          <cell r="AU31">
            <v>0</v>
          </cell>
          <cell r="AV31">
            <v>29767</v>
          </cell>
          <cell r="AW31">
            <v>79232</v>
          </cell>
          <cell r="AX31">
            <v>0</v>
          </cell>
          <cell r="AY31">
            <v>0</v>
          </cell>
          <cell r="AZ31">
            <v>31689</v>
          </cell>
          <cell r="BA31">
            <v>0</v>
          </cell>
          <cell r="BB31">
            <v>24783</v>
          </cell>
          <cell r="BC31">
            <v>44596</v>
          </cell>
          <cell r="BD31">
            <v>0</v>
          </cell>
          <cell r="BE31" t="str">
            <v xml:space="preserve">       N.C</v>
          </cell>
          <cell r="BF31" t="str">
            <v xml:space="preserve">       N.C</v>
          </cell>
          <cell r="BG31">
            <v>2.2269999999999999</v>
          </cell>
          <cell r="BH31" t="str">
            <v xml:space="preserve">       N.C</v>
          </cell>
          <cell r="BI31" t="str">
            <v xml:space="preserve">       N.C</v>
          </cell>
          <cell r="BJ31">
            <v>2.2269999999999999</v>
          </cell>
          <cell r="BK31">
            <v>3133243.36</v>
          </cell>
          <cell r="BL31">
            <v>3330599.06</v>
          </cell>
          <cell r="BM31">
            <v>3669729.39</v>
          </cell>
          <cell r="BN31">
            <v>-39822.11</v>
          </cell>
          <cell r="BO31">
            <v>-94657.58</v>
          </cell>
          <cell r="BP31">
            <v>-196217.15</v>
          </cell>
          <cell r="BQ31">
            <v>6469728.5899999999</v>
          </cell>
          <cell r="BR31">
            <v>7049613.3300000001</v>
          </cell>
          <cell r="BS31">
            <v>7727965.0300000003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H33">
            <v>0</v>
          </cell>
          <cell r="I33">
            <v>0</v>
          </cell>
          <cell r="J33">
            <v>0</v>
          </cell>
          <cell r="N33">
            <v>0</v>
          </cell>
          <cell r="O33">
            <v>0</v>
          </cell>
          <cell r="P33">
            <v>0</v>
          </cell>
          <cell r="T33">
            <v>0</v>
          </cell>
          <cell r="U33">
            <v>0</v>
          </cell>
          <cell r="V33">
            <v>0</v>
          </cell>
          <cell r="Z33">
            <v>0</v>
          </cell>
          <cell r="AA33">
            <v>0</v>
          </cell>
          <cell r="AB33">
            <v>0</v>
          </cell>
          <cell r="AD33">
            <v>0</v>
          </cell>
          <cell r="AE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</row>
        <row r="34">
          <cell r="A34" t="str">
            <v>TOTAL CIAS DE SEGUROS GENERALES</v>
          </cell>
          <cell r="B34">
            <v>9829598.0600000005</v>
          </cell>
          <cell r="C34">
            <v>11293149</v>
          </cell>
          <cell r="D34">
            <v>12014154</v>
          </cell>
          <cell r="E34">
            <v>7328660.3099999987</v>
          </cell>
          <cell r="F34">
            <v>8198128</v>
          </cell>
          <cell r="G34">
            <v>8448550</v>
          </cell>
          <cell r="H34">
            <v>7000704.3999999994</v>
          </cell>
          <cell r="I34">
            <v>7870661</v>
          </cell>
          <cell r="J34">
            <v>8171358</v>
          </cell>
          <cell r="K34">
            <v>6553785.8199999984</v>
          </cell>
          <cell r="L34">
            <v>7449055</v>
          </cell>
          <cell r="M34">
            <v>7779245</v>
          </cell>
          <cell r="N34">
            <v>4033969.84</v>
          </cell>
          <cell r="O34">
            <v>4668148</v>
          </cell>
          <cell r="P34">
            <v>5817570</v>
          </cell>
          <cell r="Q34">
            <v>3176315.3</v>
          </cell>
          <cell r="R34">
            <v>3650121</v>
          </cell>
          <cell r="S34">
            <v>4006744</v>
          </cell>
          <cell r="T34">
            <v>3608205.5300000003</v>
          </cell>
          <cell r="U34">
            <v>4256829</v>
          </cell>
          <cell r="V34">
            <v>4335372</v>
          </cell>
          <cell r="W34">
            <v>3563926.77</v>
          </cell>
          <cell r="X34">
            <v>4216824</v>
          </cell>
          <cell r="Y34">
            <v>4271830</v>
          </cell>
          <cell r="Z34">
            <v>1525378.3499999996</v>
          </cell>
          <cell r="AA34">
            <v>1631912</v>
          </cell>
          <cell r="AB34">
            <v>1710444</v>
          </cell>
          <cell r="AC34">
            <v>917713.45000000019</v>
          </cell>
          <cell r="AD34">
            <v>964257</v>
          </cell>
          <cell r="AE34">
            <v>886795</v>
          </cell>
          <cell r="AF34">
            <v>373406.96999999991</v>
          </cell>
          <cell r="AG34">
            <v>418176</v>
          </cell>
          <cell r="AH34">
            <v>452383</v>
          </cell>
          <cell r="AI34">
            <v>2243554.81</v>
          </cell>
          <cell r="AJ34">
            <v>2564714</v>
          </cell>
          <cell r="AK34">
            <v>2820377</v>
          </cell>
          <cell r="AL34">
            <v>-544816.14</v>
          </cell>
          <cell r="AM34">
            <v>-714914</v>
          </cell>
          <cell r="AN34">
            <v>-652139</v>
          </cell>
          <cell r="AO34">
            <v>706739.46</v>
          </cell>
          <cell r="AP34">
            <v>776048</v>
          </cell>
          <cell r="AQ34">
            <v>888410</v>
          </cell>
          <cell r="AR34">
            <v>139468.38999999998</v>
          </cell>
          <cell r="AS34">
            <v>158948</v>
          </cell>
          <cell r="AT34">
            <v>320000</v>
          </cell>
          <cell r="AU34">
            <v>15336678.779999999</v>
          </cell>
          <cell r="AV34">
            <v>19760583</v>
          </cell>
          <cell r="AW34">
            <v>21092356</v>
          </cell>
          <cell r="AX34">
            <v>8179644.0300000012</v>
          </cell>
          <cell r="AY34">
            <v>9614356</v>
          </cell>
          <cell r="AZ34">
            <v>10293157</v>
          </cell>
          <cell r="BA34">
            <v>3868453.7999999993</v>
          </cell>
          <cell r="BB34">
            <v>3955110</v>
          </cell>
          <cell r="BC34">
            <v>4173458</v>
          </cell>
          <cell r="BD34">
            <v>0</v>
          </cell>
          <cell r="BE34">
            <v>0.51500000000000001</v>
          </cell>
          <cell r="BF34">
            <v>0.54100000000000004</v>
          </cell>
          <cell r="BG34">
            <v>0.53100000000000003</v>
          </cell>
          <cell r="BH34">
            <v>0.54400000000000004</v>
          </cell>
          <cell r="BI34">
            <v>0.56599999999999995</v>
          </cell>
          <cell r="BJ34">
            <v>0.54900000000000004</v>
          </cell>
          <cell r="BK34">
            <v>6266486.7400000002</v>
          </cell>
          <cell r="BL34">
            <v>6661198.1199999992</v>
          </cell>
          <cell r="BM34">
            <v>7339458.8000000007</v>
          </cell>
          <cell r="BN34">
            <v>-79644.240000000005</v>
          </cell>
          <cell r="BO34">
            <v>-189315.15000000002</v>
          </cell>
          <cell r="BP34">
            <v>-392434.27999999991</v>
          </cell>
          <cell r="BQ34">
            <v>12939457.200000001</v>
          </cell>
          <cell r="BR34">
            <v>14099226.68</v>
          </cell>
          <cell r="BS34">
            <v>15455930.07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H37"/>
  <sheetViews>
    <sheetView showGridLines="0" showZeros="0" tabSelected="1" zoomScale="75" zoomScaleNormal="75" workbookViewId="0">
      <selection activeCell="I22" sqref="I22"/>
    </sheetView>
  </sheetViews>
  <sheetFormatPr baseColWidth="10" defaultColWidth="11.42578125" defaultRowHeight="12.75"/>
  <cols>
    <col min="1" max="1" width="2.5703125" style="53" customWidth="1"/>
    <col min="2" max="2" width="11.28515625" style="53" customWidth="1"/>
    <col min="3" max="4" width="34.140625" style="53" customWidth="1"/>
    <col min="5" max="5" width="10.7109375" style="53" customWidth="1"/>
    <col min="6" max="7" width="34.140625" style="53" customWidth="1"/>
    <col min="8" max="16384" width="11.42578125" style="53"/>
  </cols>
  <sheetData>
    <row r="1" spans="1:8" s="107" customFormat="1" ht="21" thickTop="1">
      <c r="A1" s="122"/>
      <c r="B1" s="365" t="s">
        <v>132</v>
      </c>
      <c r="C1" s="366"/>
      <c r="D1" s="366"/>
      <c r="E1" s="366"/>
      <c r="F1" s="366"/>
      <c r="G1" s="367"/>
      <c r="H1" s="122"/>
    </row>
    <row r="2" spans="1:8" s="107" customFormat="1" ht="20.25">
      <c r="A2" s="122"/>
      <c r="B2" s="368" t="s">
        <v>133</v>
      </c>
      <c r="C2" s="369"/>
      <c r="D2" s="369"/>
      <c r="E2" s="369"/>
      <c r="F2" s="369"/>
      <c r="G2" s="370"/>
      <c r="H2" s="122"/>
    </row>
    <row r="3" spans="1:8" s="153" customFormat="1" ht="18">
      <c r="A3" s="152"/>
      <c r="B3" s="376" t="str">
        <f>TEXT(Resumen!C8,"MMMM-AAAA")</f>
        <v>diciembre-2016</v>
      </c>
      <c r="C3" s="377"/>
      <c r="D3" s="377"/>
      <c r="E3" s="377"/>
      <c r="F3" s="377"/>
      <c r="G3" s="378"/>
      <c r="H3" s="152"/>
    </row>
    <row r="4" spans="1:8" s="107" customFormat="1" ht="21" thickBot="1">
      <c r="A4" s="122"/>
      <c r="B4" s="371" t="s">
        <v>28</v>
      </c>
      <c r="C4" s="372"/>
      <c r="D4" s="372"/>
      <c r="E4" s="372"/>
      <c r="F4" s="372"/>
      <c r="G4" s="373"/>
      <c r="H4" s="122"/>
    </row>
    <row r="5" spans="1:8" ht="23.25" customHeight="1" thickBot="1">
      <c r="A5" s="72"/>
      <c r="B5" s="276" t="s">
        <v>112</v>
      </c>
      <c r="C5" s="379" t="s">
        <v>113</v>
      </c>
      <c r="D5" s="380"/>
      <c r="E5" s="277" t="s">
        <v>112</v>
      </c>
      <c r="F5" s="374" t="s">
        <v>113</v>
      </c>
      <c r="G5" s="375"/>
      <c r="H5" s="72"/>
    </row>
    <row r="6" spans="1:8" s="281" customFormat="1" ht="21" customHeight="1" thickTop="1">
      <c r="A6" s="278"/>
      <c r="B6" s="279" t="s">
        <v>114</v>
      </c>
      <c r="C6" s="360" t="s">
        <v>134</v>
      </c>
      <c r="D6" s="361"/>
      <c r="E6" s="280" t="s">
        <v>114</v>
      </c>
      <c r="F6" s="360" t="s">
        <v>70</v>
      </c>
      <c r="G6" s="361"/>
    </row>
    <row r="7" spans="1:8" s="281" customFormat="1" ht="21" customHeight="1">
      <c r="A7" s="278"/>
      <c r="B7" s="279" t="s">
        <v>114</v>
      </c>
      <c r="C7" s="360" t="s">
        <v>137</v>
      </c>
      <c r="D7" s="361"/>
      <c r="E7" s="280" t="s">
        <v>115</v>
      </c>
      <c r="F7" s="360" t="s">
        <v>130</v>
      </c>
      <c r="G7" s="361"/>
    </row>
    <row r="8" spans="1:8" s="281" customFormat="1" ht="21" customHeight="1">
      <c r="A8" s="278"/>
      <c r="B8" s="279" t="s">
        <v>114</v>
      </c>
      <c r="C8" s="360" t="s">
        <v>121</v>
      </c>
      <c r="D8" s="361"/>
      <c r="E8" s="280" t="s">
        <v>115</v>
      </c>
      <c r="F8" s="360" t="s">
        <v>131</v>
      </c>
      <c r="G8" s="361"/>
    </row>
    <row r="9" spans="1:8" s="281" customFormat="1" ht="21" customHeight="1">
      <c r="A9" s="278"/>
      <c r="B9" s="279" t="s">
        <v>114</v>
      </c>
      <c r="C9" s="360" t="s">
        <v>136</v>
      </c>
      <c r="D9" s="361"/>
      <c r="E9" s="280" t="s">
        <v>115</v>
      </c>
      <c r="F9" s="360" t="s">
        <v>190</v>
      </c>
      <c r="G9" s="361"/>
    </row>
    <row r="10" spans="1:8" s="281" customFormat="1" ht="21" customHeight="1">
      <c r="A10" s="278"/>
      <c r="B10" s="279" t="s">
        <v>114</v>
      </c>
      <c r="C10" s="360" t="s">
        <v>135</v>
      </c>
      <c r="D10" s="361"/>
      <c r="E10" s="280" t="s">
        <v>114</v>
      </c>
      <c r="F10" s="360" t="s">
        <v>178</v>
      </c>
      <c r="G10" s="361"/>
    </row>
    <row r="11" spans="1:8" s="281" customFormat="1" ht="21" customHeight="1">
      <c r="A11" s="278"/>
      <c r="B11" s="279" t="s">
        <v>114</v>
      </c>
      <c r="C11" s="360" t="s">
        <v>191</v>
      </c>
      <c r="D11" s="361"/>
      <c r="E11" s="280" t="s">
        <v>115</v>
      </c>
      <c r="F11" s="360" t="s">
        <v>187</v>
      </c>
      <c r="G11" s="361"/>
    </row>
    <row r="12" spans="1:8" s="281" customFormat="1" ht="21" customHeight="1">
      <c r="A12" s="278"/>
      <c r="B12" s="279" t="s">
        <v>114</v>
      </c>
      <c r="C12" s="360" t="s">
        <v>192</v>
      </c>
      <c r="D12" s="361"/>
      <c r="E12" s="280" t="s">
        <v>115</v>
      </c>
      <c r="F12" s="360" t="s">
        <v>188</v>
      </c>
      <c r="G12" s="361"/>
    </row>
    <row r="13" spans="1:8" s="281" customFormat="1" ht="21" customHeight="1">
      <c r="A13" s="278"/>
      <c r="B13" s="279" t="s">
        <v>114</v>
      </c>
      <c r="C13" s="360" t="s">
        <v>61</v>
      </c>
      <c r="D13" s="361"/>
      <c r="E13" s="280" t="s">
        <v>115</v>
      </c>
      <c r="F13" s="360" t="s">
        <v>193</v>
      </c>
      <c r="G13" s="361"/>
    </row>
    <row r="14" spans="1:8" s="281" customFormat="1" ht="21" customHeight="1">
      <c r="A14" s="278"/>
      <c r="B14" s="279" t="s">
        <v>115</v>
      </c>
      <c r="C14" s="360" t="s">
        <v>111</v>
      </c>
      <c r="D14" s="361"/>
      <c r="E14" s="280" t="s">
        <v>114</v>
      </c>
      <c r="F14" s="360" t="s">
        <v>18</v>
      </c>
      <c r="G14" s="361"/>
    </row>
    <row r="15" spans="1:8" s="281" customFormat="1" ht="21" customHeight="1">
      <c r="A15" s="278"/>
      <c r="B15" s="279" t="s">
        <v>114</v>
      </c>
      <c r="C15" s="360" t="s">
        <v>44</v>
      </c>
      <c r="D15" s="361"/>
      <c r="E15" s="280" t="s">
        <v>115</v>
      </c>
      <c r="F15" s="360" t="s">
        <v>198</v>
      </c>
      <c r="G15" s="361"/>
    </row>
    <row r="16" spans="1:8" s="281" customFormat="1" ht="21" customHeight="1">
      <c r="A16" s="278"/>
      <c r="B16" s="279" t="s">
        <v>115</v>
      </c>
      <c r="C16" s="360" t="s">
        <v>116</v>
      </c>
      <c r="D16" s="361"/>
      <c r="E16" s="280" t="s">
        <v>115</v>
      </c>
      <c r="F16" s="360" t="s">
        <v>199</v>
      </c>
      <c r="G16" s="361"/>
    </row>
    <row r="17" spans="1:8" s="281" customFormat="1" ht="21" customHeight="1">
      <c r="A17" s="278"/>
      <c r="B17" s="279" t="s">
        <v>115</v>
      </c>
      <c r="C17" s="360" t="s">
        <v>117</v>
      </c>
      <c r="D17" s="361"/>
      <c r="E17" s="280" t="s">
        <v>115</v>
      </c>
      <c r="F17" s="360" t="s">
        <v>200</v>
      </c>
      <c r="G17" s="361"/>
    </row>
    <row r="18" spans="1:8" s="281" customFormat="1" ht="21" customHeight="1">
      <c r="A18" s="278"/>
      <c r="B18" s="279" t="s">
        <v>115</v>
      </c>
      <c r="C18" s="360" t="s">
        <v>118</v>
      </c>
      <c r="D18" s="361"/>
      <c r="E18" s="280" t="s">
        <v>114</v>
      </c>
      <c r="F18" s="360" t="s">
        <v>19</v>
      </c>
      <c r="G18" s="361"/>
    </row>
    <row r="19" spans="1:8" s="281" customFormat="1" ht="21" customHeight="1">
      <c r="A19" s="278"/>
      <c r="B19" s="279" t="s">
        <v>114</v>
      </c>
      <c r="C19" s="360" t="s">
        <v>45</v>
      </c>
      <c r="D19" s="361"/>
      <c r="E19" s="280" t="s">
        <v>115</v>
      </c>
      <c r="F19" s="360" t="s">
        <v>120</v>
      </c>
      <c r="G19" s="361"/>
    </row>
    <row r="20" spans="1:8" s="281" customFormat="1" ht="21" customHeight="1">
      <c r="A20" s="278"/>
      <c r="B20" s="279" t="s">
        <v>114</v>
      </c>
      <c r="C20" s="360" t="s">
        <v>75</v>
      </c>
      <c r="D20" s="361"/>
      <c r="E20" s="280" t="s">
        <v>115</v>
      </c>
      <c r="F20" s="360" t="s">
        <v>119</v>
      </c>
      <c r="G20" s="361"/>
    </row>
    <row r="21" spans="1:8" s="281" customFormat="1" ht="21" customHeight="1">
      <c r="A21" s="278"/>
      <c r="B21" s="279" t="s">
        <v>115</v>
      </c>
      <c r="C21" s="360" t="s">
        <v>123</v>
      </c>
      <c r="D21" s="361"/>
      <c r="E21" s="280" t="s">
        <v>115</v>
      </c>
      <c r="F21" s="360" t="s">
        <v>194</v>
      </c>
      <c r="G21" s="361"/>
    </row>
    <row r="22" spans="1:8" s="281" customFormat="1" ht="21" customHeight="1">
      <c r="A22" s="278"/>
      <c r="B22" s="279" t="s">
        <v>115</v>
      </c>
      <c r="C22" s="360" t="s">
        <v>124</v>
      </c>
      <c r="D22" s="361"/>
      <c r="E22" s="280" t="s">
        <v>114</v>
      </c>
      <c r="F22" s="360" t="s">
        <v>122</v>
      </c>
      <c r="G22" s="361"/>
    </row>
    <row r="23" spans="1:8" s="281" customFormat="1" ht="21" customHeight="1">
      <c r="A23" s="278"/>
      <c r="B23" s="279" t="s">
        <v>114</v>
      </c>
      <c r="C23" s="360" t="s">
        <v>146</v>
      </c>
      <c r="D23" s="361"/>
      <c r="E23" s="280" t="s">
        <v>114</v>
      </c>
      <c r="F23" s="360" t="s">
        <v>81</v>
      </c>
      <c r="G23" s="361"/>
    </row>
    <row r="24" spans="1:8" s="281" customFormat="1" ht="21" customHeight="1">
      <c r="A24" s="278"/>
      <c r="B24" s="279" t="s">
        <v>114</v>
      </c>
      <c r="C24" s="360" t="s">
        <v>189</v>
      </c>
      <c r="D24" s="361"/>
      <c r="E24" s="280" t="s">
        <v>114</v>
      </c>
      <c r="F24" s="360" t="s">
        <v>186</v>
      </c>
      <c r="G24" s="361"/>
    </row>
    <row r="25" spans="1:8" s="281" customFormat="1" ht="21" customHeight="1">
      <c r="A25" s="278"/>
      <c r="B25" s="279" t="s">
        <v>115</v>
      </c>
      <c r="C25" s="360" t="s">
        <v>196</v>
      </c>
      <c r="D25" s="361"/>
      <c r="E25" s="280" t="s">
        <v>114</v>
      </c>
      <c r="F25" s="360" t="s">
        <v>16</v>
      </c>
      <c r="G25" s="361"/>
    </row>
    <row r="26" spans="1:8" s="281" customFormat="1" ht="21" customHeight="1">
      <c r="A26" s="278"/>
      <c r="B26" s="279" t="s">
        <v>115</v>
      </c>
      <c r="C26" s="360" t="s">
        <v>195</v>
      </c>
      <c r="D26" s="361"/>
      <c r="E26" s="280" t="s">
        <v>114</v>
      </c>
      <c r="F26" s="360" t="s">
        <v>162</v>
      </c>
      <c r="G26" s="361"/>
    </row>
    <row r="27" spans="1:8" s="281" customFormat="1" ht="21" customHeight="1" thickBot="1">
      <c r="A27" s="278"/>
      <c r="B27" s="282" t="s">
        <v>115</v>
      </c>
      <c r="C27" s="363" t="s">
        <v>197</v>
      </c>
      <c r="D27" s="364"/>
      <c r="E27" s="283"/>
      <c r="F27" s="363"/>
      <c r="G27" s="364"/>
    </row>
    <row r="28" spans="1:8" ht="13.5" thickTop="1">
      <c r="A28" s="72"/>
      <c r="B28" s="72"/>
      <c r="C28" s="362"/>
      <c r="D28" s="362"/>
      <c r="E28" s="72"/>
      <c r="F28" s="72"/>
      <c r="G28" s="72"/>
      <c r="H28" s="72"/>
    </row>
    <row r="37" spans="5:5">
      <c r="E37" s="72"/>
    </row>
  </sheetData>
  <mergeCells count="51">
    <mergeCell ref="F10:G10"/>
    <mergeCell ref="C10:D10"/>
    <mergeCell ref="F9:G9"/>
    <mergeCell ref="C9:D9"/>
    <mergeCell ref="F11:G11"/>
    <mergeCell ref="C11:D11"/>
    <mergeCell ref="B1:G1"/>
    <mergeCell ref="B2:G2"/>
    <mergeCell ref="B4:G4"/>
    <mergeCell ref="F5:G5"/>
    <mergeCell ref="B3:G3"/>
    <mergeCell ref="C5:D5"/>
    <mergeCell ref="C12:D12"/>
    <mergeCell ref="F12:G12"/>
    <mergeCell ref="F15:G15"/>
    <mergeCell ref="C13:D13"/>
    <mergeCell ref="F18:G18"/>
    <mergeCell ref="F16:G16"/>
    <mergeCell ref="F17:G17"/>
    <mergeCell ref="C17:D17"/>
    <mergeCell ref="F14:G14"/>
    <mergeCell ref="F13:G13"/>
    <mergeCell ref="F20:G20"/>
    <mergeCell ref="C15:D15"/>
    <mergeCell ref="C16:D16"/>
    <mergeCell ref="C18:D18"/>
    <mergeCell ref="C14:D14"/>
    <mergeCell ref="F19:G19"/>
    <mergeCell ref="C19:D19"/>
    <mergeCell ref="C20:D20"/>
    <mergeCell ref="C26:D26"/>
    <mergeCell ref="C24:D24"/>
    <mergeCell ref="C21:D21"/>
    <mergeCell ref="F23:G23"/>
    <mergeCell ref="C28:D28"/>
    <mergeCell ref="C25:D25"/>
    <mergeCell ref="C23:D23"/>
    <mergeCell ref="F26:G26"/>
    <mergeCell ref="F24:G24"/>
    <mergeCell ref="F25:G25"/>
    <mergeCell ref="F22:G22"/>
    <mergeCell ref="C22:D22"/>
    <mergeCell ref="F21:G21"/>
    <mergeCell ref="C27:D27"/>
    <mergeCell ref="F27:G27"/>
    <mergeCell ref="C6:D6"/>
    <mergeCell ref="F6:G6"/>
    <mergeCell ref="C7:D7"/>
    <mergeCell ref="F7:G7"/>
    <mergeCell ref="C8:D8"/>
    <mergeCell ref="F8:G8"/>
  </mergeCells>
  <phoneticPr fontId="0" type="noConversion"/>
  <hyperlinks>
    <hyperlink ref="C7:D7" location="BALGEN!A1" display="BALGEN!A1"/>
    <hyperlink ref="C8:D8" location="RESULGEN!A1" display="RESULGEN!A1"/>
    <hyperlink ref="C9:D9" location="BALVID!A1" display="BALVID!A1"/>
    <hyperlink ref="C10:D10" location="RESULVID!A1" display="RESULVID!A1"/>
    <hyperlink ref="C13:D13" location="Ramos!A1" display="Ramos!A1"/>
    <hyperlink ref="C14:D14" location="GRamos!A1" display="GRamos!A1"/>
    <hyperlink ref="C15:D15" location="Primas!A1" display="Primas!A1"/>
    <hyperlink ref="C16:D16" location="GPrigen!A1" display="GPrigen!A1"/>
    <hyperlink ref="C17:D17" location="GPrvid!A1" display="GPrvid!A1"/>
    <hyperlink ref="B18:D18" location="GCuocap!A1" display="GCuocap!A1"/>
    <hyperlink ref="B19:D19" location="Siniestros!A1" display="Siniestros!A1"/>
    <hyperlink ref="B20:D20" location="S.Ctacia!A1" display="S.Ctacia!A1"/>
    <hyperlink ref="E10:G10" location="R.Tecnico!A1" display="R.Tecnico!A1"/>
    <hyperlink ref="E18:G18" location="R.Neto!A1" display="R.Neto!A1"/>
    <hyperlink ref="E19:G19" location="GRNGen!A1" display="GRNGen!A1"/>
    <hyperlink ref="E20:G20" location="GRNVid!A1" display="GRNVid!A1"/>
    <hyperlink ref="E14:G14" location="P.Inversion!A1" display="P.Inversion!A1"/>
    <hyperlink ref="B24:D24" location="C.Intermed!A1" display="C.Intermed!A1"/>
    <hyperlink ref="E22:G22" location="Activos!A1" display="Cuadro"/>
    <hyperlink ref="B7:D7" location="BALGEN!A1" display="BALGEN!A1"/>
    <hyperlink ref="B8:D8" location="RESULGEN!A1" display="RESULGEN!A1"/>
    <hyperlink ref="B9:D9" location="BALVID!A1" display="BALVID!A1"/>
    <hyperlink ref="B10:D10" location="RESULVID!A1" display="RESULVID!A1"/>
    <hyperlink ref="B13:D13" location="Ramos!A1" display="Ramos!A1"/>
    <hyperlink ref="B14:D14" location="GRamos!A1" display="GRamos!A1"/>
    <hyperlink ref="B15:D15" location="Primas!A1" display="Primas!A1"/>
    <hyperlink ref="B16:D16" location="GPrigen!A1" display="GPrigen!A1"/>
    <hyperlink ref="B17:D17" location="GPrvid!A1" display="GPrvid!A1"/>
    <hyperlink ref="B21" location="GCuocap!A1" display="GCuocap!A1"/>
    <hyperlink ref="C21:D21" location="S.Ctacia!A1" display="S.Ctacia!A1"/>
    <hyperlink ref="B22" location="GCuocap!A1" display="GCuocap!A1"/>
    <hyperlink ref="C22:D22" location="S.Ctacia!A1" display="S.Ctacia!A1"/>
    <hyperlink ref="B21:D21" location="GSingen!A1" display="GSingen!A1"/>
    <hyperlink ref="B22:D22" location="GSinvid!A1" display="GSinvid!A1"/>
    <hyperlink ref="F21:G21" location="GRNCap!A1" display="GRNCap!A1"/>
    <hyperlink ref="C11:D11" location="BALVID!A1" display="BALVID!A1"/>
    <hyperlink ref="C12:D12" location="RESULVID!A1" display="RESULVID!A1"/>
    <hyperlink ref="B11:D11" location="BALCAP!A1" display="BALCAP!A1"/>
    <hyperlink ref="B12:D12" location="RESULCAP!A1" display="RESULCAP!A1"/>
    <hyperlink ref="E15:G15" location="GPIgen!A1" display="GPIgen!A1"/>
    <hyperlink ref="E16:G16" location="GPIvid!A1" display="GPIvid!A1"/>
    <hyperlink ref="F17:G17" location="GRNCap!A1" display="GRNCap!A1"/>
    <hyperlink ref="E7:G7" location="GASgen!A1" display="GASgen!A1"/>
    <hyperlink ref="E8:G8" location="GASvid!A1" display="GASvid!A1"/>
    <hyperlink ref="F9:G9" location="GRNCap!A1" display="GRNCap!A1"/>
    <hyperlink ref="B25:D25" location="CINgen!A1" display="CINgen!A1"/>
    <hyperlink ref="B26:D26" location="CINvid!A1" display="CINvid!A1"/>
    <hyperlink ref="C27:D27" location="GRNCap!A1" display="GRNCap!A1"/>
    <hyperlink ref="E17:G17" location="GPIcap!A1" display="GPIcap!A1"/>
    <hyperlink ref="E9:G9" location="GAScap!A1" display="GAScap!A1"/>
    <hyperlink ref="B27:D27" location="CINcap!A1" display="CINcap!A1"/>
    <hyperlink ref="F19:G19" location="GRNGen!A1" display="GRNGen!A1"/>
    <hyperlink ref="B23:D23" location="S.CtaciaII!A1" display="Cuadro"/>
    <hyperlink ref="E26:G26" location="Pat.Total!A6" display="Cuadro"/>
    <hyperlink ref="E11:G11" location="GRTecGen!A1" display="Gráfico"/>
    <hyperlink ref="E12:G12" location="GRTecVid!A1" display="Gráfico"/>
    <hyperlink ref="E13:G13" location="GRTecCap!A1" display="Gráfico"/>
    <hyperlink ref="E23:G24" location="Activos!A1" display="Activos!A1"/>
    <hyperlink ref="E23:G23" location="Inversiones!A1" display="Cuadro"/>
    <hyperlink ref="E24:F24" location="R.Tecnicas!A1" display="Cuadro"/>
    <hyperlink ref="B6:D6" location="Resumen!A1" display="Cuadro"/>
    <hyperlink ref="E6:G6" location="G.Generales!A1" display="Cuadro"/>
    <hyperlink ref="E25" location="Pat.Contable!A1" display="Cuadro"/>
    <hyperlink ref="F25:G25" location="Pat.Contable!A1" display="PATRIMONIO CONTABLE"/>
    <hyperlink ref="E21" location="GRNCap!A1" display="Gráfico"/>
  </hyperlinks>
  <printOptions horizontalCentered="1" verticalCentered="1"/>
  <pageMargins left="0.78740157480314965" right="0.75" top="0.78740157480314965" bottom="1" header="0" footer="0"/>
  <pageSetup scale="81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U38"/>
  <sheetViews>
    <sheetView showGridLines="0" zoomScale="80" zoomScaleNormal="75" zoomScaleSheetLayoutView="75" workbookViewId="0">
      <pane xSplit="1" ySplit="8" topLeftCell="B18" activePane="bottomRight" state="frozen"/>
      <selection activeCell="C43" sqref="C43"/>
      <selection pane="topRight" activeCell="C43" sqref="C43"/>
      <selection pane="bottomLeft" activeCell="C43" sqref="C43"/>
      <selection pane="bottomRight" activeCell="I37" sqref="I36:I37"/>
    </sheetView>
  </sheetViews>
  <sheetFormatPr baseColWidth="10" defaultColWidth="11.42578125" defaultRowHeight="12.75"/>
  <cols>
    <col min="1" max="1" width="28.7109375" style="53" customWidth="1"/>
    <col min="2" max="3" width="11" style="53" customWidth="1"/>
    <col min="4" max="4" width="9.28515625" style="53" bestFit="1" customWidth="1"/>
    <col min="5" max="5" width="11.42578125" style="53" bestFit="1"/>
    <col min="6" max="6" width="11.5703125" style="53" bestFit="1" customWidth="1"/>
    <col min="7" max="7" width="10" style="53" bestFit="1" customWidth="1"/>
    <col min="8" max="8" width="11.28515625" style="53" customWidth="1"/>
    <col min="9" max="9" width="10.42578125" style="53" customWidth="1"/>
    <col min="10" max="10" width="9.7109375" style="53" customWidth="1"/>
    <col min="11" max="12" width="11.42578125" style="53" bestFit="1"/>
    <col min="13" max="13" width="9.7109375" style="53" customWidth="1"/>
    <col min="14" max="14" width="12.28515625" style="53" hidden="1" customWidth="1"/>
    <col min="15" max="17" width="0" style="53" hidden="1" customWidth="1"/>
    <col min="18" max="16384" width="11.42578125" style="53"/>
  </cols>
  <sheetData>
    <row r="1" spans="1:21">
      <c r="A1" s="381" t="s">
        <v>29</v>
      </c>
      <c r="B1" s="381"/>
      <c r="C1" s="381"/>
      <c r="D1" s="381"/>
      <c r="E1" s="381"/>
    </row>
    <row r="2" spans="1:21">
      <c r="A2" s="381"/>
      <c r="B2" s="381"/>
      <c r="C2" s="381"/>
      <c r="D2" s="381"/>
      <c r="E2" s="381"/>
    </row>
    <row r="3" spans="1:2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1" ht="18">
      <c r="A4" s="383" t="s">
        <v>20</v>
      </c>
      <c r="B4" s="383"/>
      <c r="C4" s="383"/>
      <c r="D4" s="383"/>
      <c r="E4" s="383"/>
      <c r="F4" s="383"/>
      <c r="G4" s="383"/>
      <c r="H4" s="383"/>
      <c r="I4" s="383"/>
      <c r="J4" s="383"/>
      <c r="K4" s="383"/>
      <c r="L4" s="383"/>
      <c r="M4" s="383"/>
      <c r="N4" s="77"/>
      <c r="O4" s="77"/>
      <c r="P4" s="77"/>
      <c r="Q4" s="77"/>
      <c r="R4" s="77"/>
      <c r="S4" s="77"/>
      <c r="T4" s="77"/>
      <c r="U4" s="77"/>
    </row>
    <row r="5" spans="1:21" ht="15.75" customHeight="1">
      <c r="A5" s="384" t="s">
        <v>219</v>
      </c>
      <c r="B5" s="384"/>
      <c r="C5" s="384"/>
      <c r="D5" s="384"/>
      <c r="E5" s="384"/>
      <c r="F5" s="384"/>
      <c r="G5" s="384"/>
      <c r="H5" s="384"/>
      <c r="I5" s="384"/>
      <c r="J5" s="384"/>
      <c r="K5" s="384"/>
      <c r="L5" s="384"/>
      <c r="M5" s="384"/>
    </row>
    <row r="6" spans="1:21" ht="13.5" thickBot="1">
      <c r="A6" s="388" t="s">
        <v>22</v>
      </c>
      <c r="B6" s="388"/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</row>
    <row r="7" spans="1:21" ht="16.5" customHeight="1" thickTop="1">
      <c r="A7" s="389" t="s">
        <v>27</v>
      </c>
      <c r="B7" s="385" t="s">
        <v>24</v>
      </c>
      <c r="C7" s="386"/>
      <c r="D7" s="387"/>
      <c r="E7" s="386" t="s">
        <v>25</v>
      </c>
      <c r="F7" s="386"/>
      <c r="G7" s="386"/>
      <c r="H7" s="385" t="s">
        <v>201</v>
      </c>
      <c r="I7" s="386"/>
      <c r="J7" s="387"/>
      <c r="K7" s="386" t="s">
        <v>23</v>
      </c>
      <c r="L7" s="386"/>
      <c r="M7" s="391"/>
    </row>
    <row r="8" spans="1:21" s="2" customFormat="1" ht="15" customHeight="1" thickBot="1">
      <c r="A8" s="390"/>
      <c r="B8" s="297">
        <v>42369</v>
      </c>
      <c r="C8" s="291">
        <v>42735</v>
      </c>
      <c r="D8" s="298" t="s">
        <v>125</v>
      </c>
      <c r="E8" s="291">
        <v>42369</v>
      </c>
      <c r="F8" s="291">
        <v>42735</v>
      </c>
      <c r="G8" s="299" t="s">
        <v>125</v>
      </c>
      <c r="H8" s="297">
        <v>42369</v>
      </c>
      <c r="I8" s="291">
        <v>42735</v>
      </c>
      <c r="J8" s="298" t="s">
        <v>125</v>
      </c>
      <c r="K8" s="291">
        <v>42369</v>
      </c>
      <c r="L8" s="291">
        <v>42735</v>
      </c>
      <c r="M8" s="300" t="s">
        <v>125</v>
      </c>
    </row>
    <row r="9" spans="1:21" ht="30.75" customHeight="1" thickTop="1">
      <c r="A9" s="78" t="s">
        <v>13</v>
      </c>
      <c r="B9" s="200">
        <v>11293.150030000003</v>
      </c>
      <c r="C9" s="81">
        <v>12014.15202</v>
      </c>
      <c r="D9" s="201">
        <v>6.3844187678785039E-2</v>
      </c>
      <c r="E9" s="81">
        <v>10211.662710000001</v>
      </c>
      <c r="F9" s="81">
        <v>11836.819710000002</v>
      </c>
      <c r="G9" s="84">
        <v>0.15914714832957902</v>
      </c>
      <c r="H9" s="200"/>
      <c r="I9" s="81"/>
      <c r="J9" s="202" t="s">
        <v>47</v>
      </c>
      <c r="K9" s="81">
        <v>21504.812740000001</v>
      </c>
      <c r="L9" s="81">
        <v>23850.971730000001</v>
      </c>
      <c r="M9" s="82">
        <v>0.10909925226347261</v>
      </c>
      <c r="N9" s="195">
        <v>5.6899999999999999E-2</v>
      </c>
      <c r="O9" s="53">
        <v>22728.436584906001</v>
      </c>
      <c r="P9" s="129">
        <v>4.9389017185611284E-2</v>
      </c>
      <c r="R9" s="143">
        <v>23850.971730000001</v>
      </c>
    </row>
    <row r="10" spans="1:21" ht="30.75" customHeight="1">
      <c r="A10" s="78" t="s">
        <v>14</v>
      </c>
      <c r="B10" s="200"/>
      <c r="C10" s="81"/>
      <c r="D10" s="202" t="s">
        <v>47</v>
      </c>
      <c r="E10" s="81"/>
      <c r="F10" s="81"/>
      <c r="G10" s="80" t="s">
        <v>47</v>
      </c>
      <c r="H10" s="200">
        <v>712.71822000000009</v>
      </c>
      <c r="I10" s="81">
        <v>710.54699000000005</v>
      </c>
      <c r="J10" s="201">
        <v>-3.0464073164848185E-3</v>
      </c>
      <c r="K10" s="81">
        <v>712.71822000000009</v>
      </c>
      <c r="L10" s="81">
        <v>710.54699000000005</v>
      </c>
      <c r="M10" s="82">
        <v>-3.0464073164848185E-3</v>
      </c>
    </row>
    <row r="11" spans="1:21" ht="30.75" customHeight="1">
      <c r="A11" s="78" t="s">
        <v>7</v>
      </c>
      <c r="B11" s="200">
        <v>4668.1481899999999</v>
      </c>
      <c r="C11" s="81">
        <v>5817.5693099999999</v>
      </c>
      <c r="D11" s="201">
        <v>0.24622635640879259</v>
      </c>
      <c r="E11" s="81">
        <v>5198.8279100000009</v>
      </c>
      <c r="F11" s="81">
        <v>5835.962230000001</v>
      </c>
      <c r="G11" s="84">
        <v>0.12255345455356687</v>
      </c>
      <c r="H11" s="200"/>
      <c r="I11" s="81"/>
      <c r="J11" s="202" t="s">
        <v>47</v>
      </c>
      <c r="K11" s="81">
        <v>9866.9760999999999</v>
      </c>
      <c r="L11" s="81">
        <v>11653.53154</v>
      </c>
      <c r="M11" s="82">
        <v>0.18106412966785235</v>
      </c>
      <c r="N11" s="147">
        <v>7.1964877404379735E-2</v>
      </c>
    </row>
    <row r="12" spans="1:21" ht="30.75" customHeight="1">
      <c r="A12" s="78" t="s">
        <v>15</v>
      </c>
      <c r="B12" s="200"/>
      <c r="C12" s="81"/>
      <c r="D12" s="202" t="s">
        <v>47</v>
      </c>
      <c r="E12" s="81"/>
      <c r="F12" s="81"/>
      <c r="G12" s="80" t="s">
        <v>47</v>
      </c>
      <c r="H12" s="200">
        <v>712.39093000000003</v>
      </c>
      <c r="I12" s="81">
        <v>737.73947999999996</v>
      </c>
      <c r="J12" s="201">
        <v>3.5582359253226219E-2</v>
      </c>
      <c r="K12" s="81">
        <v>712.39093000000003</v>
      </c>
      <c r="L12" s="81">
        <v>737.73947999999996</v>
      </c>
      <c r="M12" s="82">
        <v>3.5582359253226219E-2</v>
      </c>
    </row>
    <row r="13" spans="1:21" ht="30.75" customHeight="1">
      <c r="A13" s="78" t="s">
        <v>71</v>
      </c>
      <c r="B13" s="200">
        <v>7870.6630700000023</v>
      </c>
      <c r="C13" s="81">
        <v>8171.3586200000009</v>
      </c>
      <c r="D13" s="201">
        <v>3.820460199168435E-2</v>
      </c>
      <c r="E13" s="81">
        <v>7974.5371399999995</v>
      </c>
      <c r="F13" s="81">
        <v>8564.8227600000009</v>
      </c>
      <c r="G13" s="84">
        <v>7.4021301755452296E-2</v>
      </c>
      <c r="H13" s="200"/>
      <c r="I13" s="81"/>
      <c r="J13" s="201"/>
      <c r="K13" s="81">
        <v>15845.200210000003</v>
      </c>
      <c r="L13" s="81">
        <v>16736.181380000002</v>
      </c>
      <c r="M13" s="82">
        <v>5.6230351033223012E-2</v>
      </c>
    </row>
    <row r="14" spans="1:21" ht="30.75" customHeight="1">
      <c r="A14" s="78" t="s">
        <v>72</v>
      </c>
      <c r="B14" s="200">
        <v>4256.8302100000001</v>
      </c>
      <c r="C14" s="81">
        <v>4335.3740799999996</v>
      </c>
      <c r="D14" s="201">
        <v>1.8451257420483189E-2</v>
      </c>
      <c r="E14" s="81">
        <v>5792.4848600000005</v>
      </c>
      <c r="F14" s="81">
        <v>6763.0444700000016</v>
      </c>
      <c r="G14" s="84">
        <v>0.16755496707504577</v>
      </c>
      <c r="H14" s="200"/>
      <c r="I14" s="81"/>
      <c r="J14" s="201"/>
      <c r="K14" s="81">
        <v>10049.315070000001</v>
      </c>
      <c r="L14" s="81">
        <v>11098.418550000002</v>
      </c>
      <c r="M14" s="82">
        <v>0.10439552075861042</v>
      </c>
    </row>
    <row r="15" spans="1:21" ht="30.75" customHeight="1">
      <c r="A15" s="78" t="s">
        <v>76</v>
      </c>
      <c r="B15" s="203">
        <v>0.54084772428201533</v>
      </c>
      <c r="C15" s="84">
        <v>0.53055731385829197</v>
      </c>
      <c r="D15" s="201">
        <v>-1.9026446745956192E-2</v>
      </c>
      <c r="E15" s="84">
        <v>0.72637254781159644</v>
      </c>
      <c r="F15" s="84">
        <v>0.78963040561507192</v>
      </c>
      <c r="G15" s="84">
        <v>8.7087346560739035E-2</v>
      </c>
      <c r="H15" s="200"/>
      <c r="I15" s="81"/>
      <c r="J15" s="201"/>
      <c r="K15" s="84">
        <v>0.63419999999999999</v>
      </c>
      <c r="L15" s="84">
        <v>0.66310000000000002</v>
      </c>
      <c r="M15" s="82">
        <v>4.5569221065909868E-2</v>
      </c>
    </row>
    <row r="16" spans="1:21" ht="30.75" customHeight="1">
      <c r="A16" s="78" t="s">
        <v>145</v>
      </c>
      <c r="B16" s="203">
        <v>0.56608812993231339</v>
      </c>
      <c r="C16" s="84">
        <v>0.54913175272619552</v>
      </c>
      <c r="D16" s="201">
        <v>-2.9953599642065142E-2</v>
      </c>
      <c r="E16" s="84">
        <v>0.72518546733474321</v>
      </c>
      <c r="F16" s="84">
        <v>0.79081128660873579</v>
      </c>
      <c r="G16" s="84">
        <v>9.0495221195186909E-2</v>
      </c>
      <c r="H16" s="200"/>
      <c r="I16" s="81"/>
      <c r="J16" s="201"/>
      <c r="K16" s="84">
        <v>0.64800000000000002</v>
      </c>
      <c r="L16" s="84">
        <v>0.67500000000000004</v>
      </c>
      <c r="M16" s="82">
        <v>4.1666666666666699E-2</v>
      </c>
    </row>
    <row r="17" spans="1:17" ht="30.75" customHeight="1">
      <c r="A17" s="78" t="s">
        <v>189</v>
      </c>
      <c r="B17" s="200">
        <v>1631.9124200000001</v>
      </c>
      <c r="C17" s="81">
        <v>1710.4443200000003</v>
      </c>
      <c r="D17" s="201">
        <v>4.8122619227323589E-2</v>
      </c>
      <c r="E17" s="81">
        <v>992.79894999999999</v>
      </c>
      <c r="F17" s="81">
        <v>1144.1490499999998</v>
      </c>
      <c r="G17" s="84">
        <v>0.15244788484113503</v>
      </c>
      <c r="H17" s="200">
        <v>20.417349999999999</v>
      </c>
      <c r="I17" s="81">
        <v>19.441689999999998</v>
      </c>
      <c r="J17" s="201">
        <v>-4.7785829208981646E-2</v>
      </c>
      <c r="K17" s="81">
        <v>2645.1287200000002</v>
      </c>
      <c r="L17" s="81">
        <v>2874.0350600000002</v>
      </c>
      <c r="M17" s="82">
        <v>8.6538828250293992E-2</v>
      </c>
      <c r="N17" s="144">
        <v>8.7583725444066562E-2</v>
      </c>
    </row>
    <row r="18" spans="1:17" ht="30.75" customHeight="1">
      <c r="A18" s="78" t="s">
        <v>70</v>
      </c>
      <c r="B18" s="200">
        <v>2564.7142200000003</v>
      </c>
      <c r="C18" s="81">
        <v>2820.3787799999996</v>
      </c>
      <c r="D18" s="201">
        <v>9.9685398866778699E-2</v>
      </c>
      <c r="E18" s="81">
        <v>1815.7007200000003</v>
      </c>
      <c r="F18" s="81">
        <v>2054.7805699999994</v>
      </c>
      <c r="G18" s="84">
        <v>0.13167359982100968</v>
      </c>
      <c r="H18" s="200">
        <v>30.858850000000004</v>
      </c>
      <c r="I18" s="81">
        <v>30.211459999999999</v>
      </c>
      <c r="J18" s="201">
        <v>-2.0979070833812827E-2</v>
      </c>
      <c r="K18" s="81">
        <v>4411.2737900000002</v>
      </c>
      <c r="L18" s="81">
        <v>4905.3708099999994</v>
      </c>
      <c r="M18" s="82">
        <v>0.11200778811781692</v>
      </c>
      <c r="N18" s="144">
        <v>0.112944644919871</v>
      </c>
    </row>
    <row r="19" spans="1:17" ht="30.75" customHeight="1">
      <c r="A19" s="78" t="s">
        <v>178</v>
      </c>
      <c r="B19" s="200">
        <v>-714.91680999999994</v>
      </c>
      <c r="C19" s="323">
        <v>-652.13848999999982</v>
      </c>
      <c r="D19" s="201">
        <v>8.7812063056679462E-2</v>
      </c>
      <c r="E19" s="81">
        <v>-1280.5341300000002</v>
      </c>
      <c r="F19" s="81">
        <v>-1949.8553599999998</v>
      </c>
      <c r="G19" s="84">
        <v>-0.52268909849361023</v>
      </c>
      <c r="H19" s="200">
        <v>-46.675520000000006</v>
      </c>
      <c r="I19" s="81">
        <v>-49.359870000000001</v>
      </c>
      <c r="J19" s="201">
        <v>-5.7510875079699049E-2</v>
      </c>
      <c r="K19" s="81">
        <v>-2042.1264600000002</v>
      </c>
      <c r="L19" s="81">
        <v>-2651.3537200000001</v>
      </c>
      <c r="M19" s="82">
        <v>-0.29832983996495488</v>
      </c>
      <c r="N19" s="144">
        <v>0.30396282757019311</v>
      </c>
      <c r="O19" s="129">
        <v>2.633737964538754E-2</v>
      </c>
    </row>
    <row r="20" spans="1:17" ht="30.75" customHeight="1">
      <c r="A20" s="78" t="s">
        <v>18</v>
      </c>
      <c r="B20" s="200">
        <v>780.04840000000024</v>
      </c>
      <c r="C20" s="81">
        <v>895.53140999999994</v>
      </c>
      <c r="D20" s="201">
        <v>0.14804595458435613</v>
      </c>
      <c r="E20" s="81">
        <v>2241.1022300000004</v>
      </c>
      <c r="F20" s="81">
        <v>3247.2311199999999</v>
      </c>
      <c r="G20" s="84">
        <v>0.4489437726363778</v>
      </c>
      <c r="H20" s="200">
        <v>67.794529999999995</v>
      </c>
      <c r="I20" s="81">
        <v>112.0609</v>
      </c>
      <c r="J20" s="201">
        <v>0.65294899160743514</v>
      </c>
      <c r="K20" s="81">
        <v>3088.9451600000007</v>
      </c>
      <c r="L20" s="81">
        <v>4254.8234300000004</v>
      </c>
      <c r="M20" s="82">
        <v>0.37743572954852961</v>
      </c>
      <c r="N20" s="144">
        <v>0.37125322016797258</v>
      </c>
      <c r="O20" s="131">
        <v>44.266370000000009</v>
      </c>
      <c r="P20" s="131">
        <v>3021.1506300000005</v>
      </c>
      <c r="Q20" s="131">
        <v>4142.76253</v>
      </c>
    </row>
    <row r="21" spans="1:17" ht="30.75" customHeight="1">
      <c r="A21" s="78" t="s">
        <v>19</v>
      </c>
      <c r="B21" s="200">
        <v>158.94648000000004</v>
      </c>
      <c r="C21" s="323">
        <v>320.00025000000005</v>
      </c>
      <c r="D21" s="201">
        <v>1.0132578588717409</v>
      </c>
      <c r="E21" s="81">
        <v>885.85464000000013</v>
      </c>
      <c r="F21" s="81">
        <v>1345.5419100000001</v>
      </c>
      <c r="G21" s="84">
        <v>0.51891952611999637</v>
      </c>
      <c r="H21" s="200">
        <v>27.14404</v>
      </c>
      <c r="I21" s="81">
        <v>62.640099999999997</v>
      </c>
      <c r="J21" s="201">
        <v>1.3076925910807675</v>
      </c>
      <c r="K21" s="81">
        <v>1071.94516</v>
      </c>
      <c r="L21" s="81">
        <v>1728.1822600000003</v>
      </c>
      <c r="M21" s="82">
        <v>0.61219279165363305</v>
      </c>
      <c r="N21" s="144">
        <v>0.59412363570207516</v>
      </c>
    </row>
    <row r="22" spans="1:17" ht="30.75" customHeight="1">
      <c r="A22" s="78" t="s">
        <v>77</v>
      </c>
      <c r="B22" s="200">
        <v>19760.584460000002</v>
      </c>
      <c r="C22" s="81">
        <v>21092.355630000005</v>
      </c>
      <c r="D22" s="201">
        <v>6.7395333002210372E-2</v>
      </c>
      <c r="E22" s="81">
        <v>31816.745890000006</v>
      </c>
      <c r="F22" s="81">
        <v>37160.571190000002</v>
      </c>
      <c r="G22" s="84">
        <v>0.16795637487489126</v>
      </c>
      <c r="H22" s="200">
        <v>1071.3348599999999</v>
      </c>
      <c r="I22" s="81">
        <v>1119.39393</v>
      </c>
      <c r="J22" s="201">
        <v>4.4859055552434857E-2</v>
      </c>
      <c r="K22" s="81">
        <v>52648.665210000006</v>
      </c>
      <c r="L22" s="81">
        <v>59372.320750000006</v>
      </c>
      <c r="M22" s="82">
        <v>0.12770799626507756</v>
      </c>
    </row>
    <row r="23" spans="1:17" ht="30.75" customHeight="1">
      <c r="A23" s="78" t="s">
        <v>81</v>
      </c>
      <c r="B23" s="200">
        <v>9775.9375799999998</v>
      </c>
      <c r="C23" s="336">
        <v>10445.593560000001</v>
      </c>
      <c r="D23" s="337">
        <v>6.8500435331134896E-2</v>
      </c>
      <c r="E23" s="336">
        <v>26386.288259999998</v>
      </c>
      <c r="F23" s="336">
        <v>31063.060290000005</v>
      </c>
      <c r="G23" s="338">
        <v>0.17724251262310767</v>
      </c>
      <c r="H23" s="200">
        <v>954.57691999999997</v>
      </c>
      <c r="I23" s="81">
        <v>1014.4282999999999</v>
      </c>
      <c r="J23" s="201">
        <v>6.2699378903902217E-2</v>
      </c>
      <c r="K23" s="81">
        <v>37116.802759999999</v>
      </c>
      <c r="L23" s="81">
        <v>42523.082150000002</v>
      </c>
      <c r="M23" s="82">
        <v>0.14565584824095457</v>
      </c>
    </row>
    <row r="24" spans="1:17" ht="30.75" customHeight="1">
      <c r="A24" s="219" t="s">
        <v>170</v>
      </c>
      <c r="B24" s="200">
        <v>11675.328809999999</v>
      </c>
      <c r="C24" s="336">
        <v>12962.816720000001</v>
      </c>
      <c r="D24" s="337">
        <v>0.11027423132591002</v>
      </c>
      <c r="E24" s="336">
        <v>24060.672190000001</v>
      </c>
      <c r="F24" s="336">
        <v>28299.841080000002</v>
      </c>
      <c r="G24" s="338">
        <v>0.17618663587303546</v>
      </c>
      <c r="H24" s="200">
        <v>766.52467000000001</v>
      </c>
      <c r="I24" s="81">
        <v>773.96825999999999</v>
      </c>
      <c r="J24" s="201">
        <v>9.7108290069776518E-3</v>
      </c>
      <c r="K24" s="81">
        <v>36502.525670000003</v>
      </c>
      <c r="L24" s="81">
        <v>42036.626060000002</v>
      </c>
      <c r="M24" s="82">
        <v>0.15160869798519888</v>
      </c>
    </row>
    <row r="25" spans="1:17" ht="30.75" customHeight="1">
      <c r="A25" s="78" t="s">
        <v>16</v>
      </c>
      <c r="B25" s="200">
        <v>3805.4534399999993</v>
      </c>
      <c r="C25" s="336">
        <v>3864.8261400000006</v>
      </c>
      <c r="D25" s="337">
        <v>1.5602004054476428E-2</v>
      </c>
      <c r="E25" s="336">
        <v>5156.1521799999991</v>
      </c>
      <c r="F25" s="336">
        <v>5802.9322899999997</v>
      </c>
      <c r="G25" s="338">
        <v>0.12543852225866628</v>
      </c>
      <c r="H25" s="200">
        <v>154.33116000000001</v>
      </c>
      <c r="I25" s="81">
        <v>157.58412000000001</v>
      </c>
      <c r="J25" s="201">
        <v>2.1077791419438573E-2</v>
      </c>
      <c r="K25" s="81">
        <v>9115.9367799999982</v>
      </c>
      <c r="L25" s="81">
        <v>9825.3425499999994</v>
      </c>
      <c r="M25" s="82">
        <v>7.7820391597757582E-2</v>
      </c>
    </row>
    <row r="26" spans="1:17" ht="30.75" customHeight="1" thickBot="1">
      <c r="A26" s="226" t="s">
        <v>162</v>
      </c>
      <c r="B26" s="204">
        <v>3955.1107999999999</v>
      </c>
      <c r="C26" s="339">
        <v>4173.4582300000002</v>
      </c>
      <c r="D26" s="340">
        <v>5.5206400285928846E-2</v>
      </c>
      <c r="E26" s="339">
        <v>5892.7344799999992</v>
      </c>
      <c r="F26" s="339">
        <v>6974.9865999999993</v>
      </c>
      <c r="G26" s="341">
        <v>0.18365872816316003</v>
      </c>
      <c r="H26" s="204">
        <v>154.58795000000001</v>
      </c>
      <c r="I26" s="86">
        <v>182.94367000000003</v>
      </c>
      <c r="J26" s="205">
        <v>0.18342775099870345</v>
      </c>
      <c r="K26" s="86">
        <v>10002.433229999999</v>
      </c>
      <c r="L26" s="86">
        <v>11331.388500000001</v>
      </c>
      <c r="M26" s="87">
        <v>0.13286319832799348</v>
      </c>
    </row>
    <row r="27" spans="1:17" ht="9" customHeight="1" thickTop="1">
      <c r="C27" s="342"/>
      <c r="D27" s="342"/>
      <c r="E27" s="342"/>
      <c r="F27" s="342"/>
      <c r="G27" s="342"/>
    </row>
    <row r="28" spans="1:17">
      <c r="A28" s="53" t="s">
        <v>65</v>
      </c>
      <c r="B28" s="53" t="s">
        <v>220</v>
      </c>
      <c r="C28" s="342"/>
      <c r="D28" s="342"/>
      <c r="E28" s="342"/>
      <c r="F28" s="342"/>
      <c r="G28" s="342"/>
    </row>
    <row r="29" spans="1:17">
      <c r="A29" s="53" t="s">
        <v>64</v>
      </c>
      <c r="B29" s="53" t="s">
        <v>62</v>
      </c>
      <c r="C29" s="342"/>
      <c r="D29" s="342"/>
      <c r="E29" s="342"/>
      <c r="F29" s="342"/>
      <c r="G29" s="342"/>
      <c r="L29" s="143"/>
    </row>
    <row r="30" spans="1:17">
      <c r="A30" s="53" t="s">
        <v>48</v>
      </c>
      <c r="B30" s="53" t="s">
        <v>50</v>
      </c>
      <c r="C30" s="342"/>
      <c r="D30" s="342"/>
      <c r="E30" s="342"/>
      <c r="F30" s="342"/>
      <c r="G30" s="342"/>
      <c r="H30" s="131"/>
      <c r="I30" s="131"/>
      <c r="J30" s="131"/>
      <c r="K30" s="142"/>
      <c r="L30" s="143"/>
      <c r="M30" s="144"/>
    </row>
    <row r="31" spans="1:17" ht="14.25">
      <c r="A31" s="151" t="s">
        <v>144</v>
      </c>
      <c r="E31" s="199"/>
      <c r="F31" s="199"/>
      <c r="G31" s="72"/>
      <c r="H31" s="72"/>
      <c r="L31" s="102"/>
    </row>
    <row r="32" spans="1:17">
      <c r="E32" s="199"/>
      <c r="F32" s="199"/>
      <c r="G32" s="72"/>
      <c r="H32" s="72"/>
    </row>
    <row r="33" spans="5:8">
      <c r="E33" s="207"/>
      <c r="F33" s="207"/>
      <c r="G33" s="84"/>
      <c r="H33" s="72"/>
    </row>
    <row r="34" spans="5:8">
      <c r="E34" s="84"/>
      <c r="F34" s="84"/>
      <c r="G34" s="72"/>
      <c r="H34" s="72"/>
    </row>
    <row r="35" spans="5:8">
      <c r="E35" s="72"/>
      <c r="F35" s="72"/>
      <c r="G35" s="80"/>
      <c r="H35" s="72"/>
    </row>
    <row r="36" spans="5:8">
      <c r="E36" s="72"/>
      <c r="F36" s="72"/>
      <c r="G36" s="72"/>
      <c r="H36" s="72"/>
    </row>
    <row r="37" spans="5:8">
      <c r="E37" s="72"/>
      <c r="F37" s="72"/>
      <c r="G37" s="80"/>
      <c r="H37" s="72"/>
    </row>
    <row r="38" spans="5:8">
      <c r="E38" s="72"/>
      <c r="F38" s="72"/>
      <c r="G38" s="72"/>
      <c r="H38" s="72"/>
    </row>
  </sheetData>
  <mergeCells count="10">
    <mergeCell ref="A1:E2"/>
    <mergeCell ref="A3:M3"/>
    <mergeCell ref="A4:M4"/>
    <mergeCell ref="A5:M5"/>
    <mergeCell ref="B7:D7"/>
    <mergeCell ref="E7:G7"/>
    <mergeCell ref="H7:J7"/>
    <mergeCell ref="A6:M6"/>
    <mergeCell ref="A7:A8"/>
    <mergeCell ref="K7:M7"/>
  </mergeCells>
  <phoneticPr fontId="0" type="noConversion"/>
  <hyperlinks>
    <hyperlink ref="A1" location="Contenido!C2" display="Contenido!C2"/>
  </hyperlinks>
  <printOptions horizontalCentered="1"/>
  <pageMargins left="0.78740157480314965" right="0.74803149606299213" top="0.78740157480314965" bottom="0.39370078740157483" header="0" footer="0.39370078740157483"/>
  <pageSetup scale="8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AC73"/>
  <sheetViews>
    <sheetView showGridLines="0" topLeftCell="A13" zoomScale="75" zoomScaleNormal="75" zoomScaleSheetLayoutView="75" workbookViewId="0">
      <selection activeCell="C43" sqref="C43"/>
    </sheetView>
  </sheetViews>
  <sheetFormatPr baseColWidth="10" defaultColWidth="11.42578125" defaultRowHeight="12.75"/>
  <cols>
    <col min="1" max="1" width="32.5703125" style="53" customWidth="1"/>
    <col min="2" max="2" width="11.7109375" style="53" bestFit="1" customWidth="1"/>
    <col min="3" max="3" width="11.7109375" style="53" customWidth="1"/>
    <col min="4" max="4" width="7.7109375" style="198" customWidth="1"/>
    <col min="5" max="5" width="11" style="53" customWidth="1"/>
    <col min="6" max="6" width="11.5703125" style="53" bestFit="1" customWidth="1"/>
    <col min="7" max="7" width="7.7109375" style="148" customWidth="1"/>
    <col min="8" max="8" width="11.42578125" style="148"/>
    <col min="9" max="9" width="11.7109375" style="148" customWidth="1"/>
    <col min="10" max="10" width="8.7109375" style="148" customWidth="1"/>
    <col min="11" max="11" width="10.42578125" style="148" customWidth="1"/>
    <col min="12" max="12" width="11.5703125" style="148" bestFit="1" customWidth="1"/>
    <col min="13" max="13" width="7.5703125" style="148" customWidth="1"/>
    <col min="14" max="14" width="9.28515625" style="124" customWidth="1"/>
    <col min="15" max="15" width="8.7109375" style="124" customWidth="1"/>
    <col min="16" max="16" width="7.7109375" style="148" customWidth="1"/>
    <col min="17" max="16384" width="11.42578125" style="53"/>
  </cols>
  <sheetData>
    <row r="1" spans="1:29">
      <c r="A1" s="381" t="s">
        <v>29</v>
      </c>
      <c r="B1" s="381"/>
      <c r="C1" s="381"/>
      <c r="D1" s="381"/>
    </row>
    <row r="2" spans="1:29">
      <c r="A2" s="381"/>
      <c r="B2" s="381"/>
      <c r="C2" s="381"/>
      <c r="D2" s="381"/>
    </row>
    <row r="3" spans="1:29" s="52" customFormat="1" ht="23.25">
      <c r="A3" s="397" t="s">
        <v>52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</row>
    <row r="4" spans="1:29" s="52" customFormat="1" ht="18">
      <c r="A4" s="398" t="s">
        <v>219</v>
      </c>
      <c r="B4" s="398"/>
      <c r="C4" s="398"/>
      <c r="D4" s="398"/>
      <c r="E4" s="398"/>
      <c r="F4" s="398"/>
      <c r="G4" s="398"/>
      <c r="H4" s="398"/>
      <c r="I4" s="398"/>
      <c r="J4" s="398"/>
      <c r="K4" s="398"/>
      <c r="L4" s="398"/>
      <c r="M4" s="398"/>
      <c r="N4" s="398"/>
      <c r="O4" s="398"/>
      <c r="P4" s="3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</row>
    <row r="5" spans="1:29" s="52" customFormat="1" ht="13.5" thickBot="1">
      <c r="A5" s="399" t="s">
        <v>53</v>
      </c>
      <c r="B5" s="399"/>
      <c r="C5" s="399"/>
      <c r="D5" s="399"/>
      <c r="E5" s="399"/>
      <c r="F5" s="399"/>
      <c r="G5" s="399"/>
      <c r="H5" s="399"/>
      <c r="I5" s="399"/>
      <c r="J5" s="399"/>
      <c r="K5" s="399"/>
      <c r="L5" s="399"/>
      <c r="M5" s="399"/>
      <c r="N5" s="399"/>
      <c r="O5" s="399"/>
      <c r="P5" s="399"/>
    </row>
    <row r="6" spans="1:29" s="10" customFormat="1" ht="19.5" customHeight="1" thickTop="1">
      <c r="A6" s="392" t="s">
        <v>147</v>
      </c>
      <c r="B6" s="394" t="s">
        <v>6</v>
      </c>
      <c r="C6" s="395"/>
      <c r="D6" s="396"/>
      <c r="E6" s="395" t="s">
        <v>7</v>
      </c>
      <c r="F6" s="395"/>
      <c r="G6" s="396"/>
      <c r="H6" s="394" t="s">
        <v>71</v>
      </c>
      <c r="I6" s="395"/>
      <c r="J6" s="396"/>
      <c r="K6" s="394" t="s">
        <v>72</v>
      </c>
      <c r="L6" s="395"/>
      <c r="M6" s="396"/>
      <c r="N6" s="386" t="s">
        <v>76</v>
      </c>
      <c r="O6" s="386"/>
      <c r="P6" s="391"/>
    </row>
    <row r="7" spans="1:29" s="76" customFormat="1" ht="22.5" customHeight="1" thickBot="1">
      <c r="A7" s="393"/>
      <c r="B7" s="301">
        <v>42369</v>
      </c>
      <c r="C7" s="302">
        <v>42735</v>
      </c>
      <c r="D7" s="303" t="s">
        <v>54</v>
      </c>
      <c r="E7" s="302">
        <v>42369</v>
      </c>
      <c r="F7" s="302">
        <v>42735</v>
      </c>
      <c r="G7" s="304" t="s">
        <v>54</v>
      </c>
      <c r="H7" s="302">
        <v>42369</v>
      </c>
      <c r="I7" s="302">
        <v>42735</v>
      </c>
      <c r="J7" s="304" t="s">
        <v>54</v>
      </c>
      <c r="K7" s="302">
        <v>42369</v>
      </c>
      <c r="L7" s="302">
        <v>42735</v>
      </c>
      <c r="M7" s="304" t="s">
        <v>54</v>
      </c>
      <c r="N7" s="302">
        <v>42369</v>
      </c>
      <c r="O7" s="302">
        <v>42735</v>
      </c>
      <c r="P7" s="305" t="s">
        <v>54</v>
      </c>
    </row>
    <row r="8" spans="1:29" ht="15.75" customHeight="1" thickTop="1">
      <c r="A8" s="154" t="s">
        <v>260</v>
      </c>
      <c r="B8" s="155">
        <v>2620883</v>
      </c>
      <c r="C8" s="156">
        <v>2969600</v>
      </c>
      <c r="D8" s="220">
        <v>0.13305324961091358</v>
      </c>
      <c r="E8" s="156">
        <v>1632022</v>
      </c>
      <c r="F8" s="156">
        <v>1917100</v>
      </c>
      <c r="G8" s="170">
        <v>0.17467779233368178</v>
      </c>
      <c r="H8" s="156">
        <v>2390580</v>
      </c>
      <c r="I8" s="156">
        <v>2663708</v>
      </c>
      <c r="J8" s="170">
        <v>0.11425177153661455</v>
      </c>
      <c r="K8" s="156">
        <v>1625974</v>
      </c>
      <c r="L8" s="156">
        <v>1813095</v>
      </c>
      <c r="M8" s="170">
        <v>0.11508240599173172</v>
      </c>
      <c r="N8" s="181">
        <v>0.68015878991709122</v>
      </c>
      <c r="O8" s="181">
        <v>0.68066582373143003</v>
      </c>
      <c r="P8" s="176">
        <v>5.0703381433880867E-4</v>
      </c>
      <c r="R8" s="191"/>
    </row>
    <row r="9" spans="1:29" ht="15.75" customHeight="1">
      <c r="A9" s="157" t="s">
        <v>261</v>
      </c>
      <c r="B9" s="158">
        <v>955951</v>
      </c>
      <c r="C9" s="159">
        <v>904585</v>
      </c>
      <c r="D9" s="188">
        <v>-5.3732879614122479E-2</v>
      </c>
      <c r="E9" s="159">
        <v>142487</v>
      </c>
      <c r="F9" s="315">
        <v>196869</v>
      </c>
      <c r="G9" s="171">
        <v>0.38166288854421809</v>
      </c>
      <c r="H9" s="159">
        <v>426928</v>
      </c>
      <c r="I9" s="159">
        <v>404239</v>
      </c>
      <c r="J9" s="171">
        <v>-5.3144792564554212E-2</v>
      </c>
      <c r="K9" s="159">
        <v>115130</v>
      </c>
      <c r="L9" s="159">
        <v>135681</v>
      </c>
      <c r="M9" s="171">
        <v>0.17850256232085468</v>
      </c>
      <c r="N9" s="182">
        <v>0.26967076415695385</v>
      </c>
      <c r="O9" s="184">
        <v>0.33564549684716222</v>
      </c>
      <c r="P9" s="177">
        <v>6.5974732690208371E-2</v>
      </c>
      <c r="R9" s="191"/>
    </row>
    <row r="10" spans="1:29" ht="15.75" customHeight="1">
      <c r="A10" s="157" t="s">
        <v>262</v>
      </c>
      <c r="B10" s="158">
        <v>825809</v>
      </c>
      <c r="C10" s="159">
        <v>868820</v>
      </c>
      <c r="D10" s="188">
        <v>5.2083472086160362E-2</v>
      </c>
      <c r="E10" s="159">
        <v>251271</v>
      </c>
      <c r="F10" s="315">
        <v>284065</v>
      </c>
      <c r="G10" s="171">
        <v>0.13051247457923915</v>
      </c>
      <c r="H10" s="159">
        <v>523109</v>
      </c>
      <c r="I10" s="159">
        <v>491143</v>
      </c>
      <c r="J10" s="171">
        <v>-6.1107723246971474E-2</v>
      </c>
      <c r="K10" s="159">
        <v>359212</v>
      </c>
      <c r="L10" s="159">
        <v>255033</v>
      </c>
      <c r="M10" s="171">
        <v>-0.29002093471264878</v>
      </c>
      <c r="N10" s="182">
        <v>0.6866867134765412</v>
      </c>
      <c r="O10" s="184">
        <v>0.51926424686903816</v>
      </c>
      <c r="P10" s="177">
        <v>-0.16742246660750304</v>
      </c>
      <c r="R10" s="191"/>
    </row>
    <row r="11" spans="1:29" ht="15.75" customHeight="1">
      <c r="A11" s="157" t="s">
        <v>263</v>
      </c>
      <c r="B11" s="158">
        <v>856595</v>
      </c>
      <c r="C11" s="159">
        <v>868609</v>
      </c>
      <c r="D11" s="188">
        <v>1.4025297836200304E-2</v>
      </c>
      <c r="E11" s="159">
        <v>328898</v>
      </c>
      <c r="F11" s="315">
        <v>874825</v>
      </c>
      <c r="G11" s="171">
        <v>1.6598671928683058</v>
      </c>
      <c r="H11" s="159">
        <v>278399</v>
      </c>
      <c r="I11" s="159">
        <v>285147</v>
      </c>
      <c r="J11" s="171">
        <v>2.4238592811037397E-2</v>
      </c>
      <c r="K11" s="159">
        <v>146643</v>
      </c>
      <c r="L11" s="159">
        <v>123810</v>
      </c>
      <c r="M11" s="171">
        <v>-0.1557046705263804</v>
      </c>
      <c r="N11" s="182">
        <v>0.52673680580749216</v>
      </c>
      <c r="O11" s="184">
        <v>0.43419709833875159</v>
      </c>
      <c r="P11" s="177">
        <v>-9.2539707468740573E-2</v>
      </c>
      <c r="R11" s="191"/>
    </row>
    <row r="12" spans="1:29" ht="15.75" customHeight="1">
      <c r="A12" s="157" t="s">
        <v>264</v>
      </c>
      <c r="B12" s="158">
        <v>676818</v>
      </c>
      <c r="C12" s="159">
        <v>735403</v>
      </c>
      <c r="D12" s="188">
        <v>8.6559459116040058E-2</v>
      </c>
      <c r="E12" s="159">
        <v>7321</v>
      </c>
      <c r="F12" s="315">
        <v>5880</v>
      </c>
      <c r="G12" s="171">
        <v>-0.19683103401174704</v>
      </c>
      <c r="H12" s="159">
        <v>266078</v>
      </c>
      <c r="I12" s="159">
        <v>234706</v>
      </c>
      <c r="J12" s="171">
        <v>-0.11790527589654162</v>
      </c>
      <c r="K12" s="159">
        <v>111840</v>
      </c>
      <c r="L12" s="159">
        <v>104357</v>
      </c>
      <c r="M12" s="171">
        <v>-6.6908082975679545E-2</v>
      </c>
      <c r="N12" s="182">
        <v>0.42032787378137237</v>
      </c>
      <c r="O12" s="184">
        <v>0.44462859918365955</v>
      </c>
      <c r="P12" s="177">
        <v>2.4300725402287171E-2</v>
      </c>
      <c r="R12" s="191"/>
    </row>
    <row r="13" spans="1:29" ht="15.75" customHeight="1">
      <c r="A13" s="157" t="s">
        <v>265</v>
      </c>
      <c r="B13" s="158">
        <v>662228</v>
      </c>
      <c r="C13" s="159">
        <v>621689</v>
      </c>
      <c r="D13" s="188">
        <v>-6.1216076638257517E-2</v>
      </c>
      <c r="E13" s="159">
        <v>222401</v>
      </c>
      <c r="F13" s="315">
        <v>243857</v>
      </c>
      <c r="G13" s="171">
        <v>9.6474386356176459E-2</v>
      </c>
      <c r="H13" s="159">
        <v>171603</v>
      </c>
      <c r="I13" s="159">
        <v>152756</v>
      </c>
      <c r="J13" s="171">
        <v>-0.10982908224215195</v>
      </c>
      <c r="K13" s="159">
        <v>61959</v>
      </c>
      <c r="L13" s="159">
        <v>74607</v>
      </c>
      <c r="M13" s="171">
        <v>0.20413499249503705</v>
      </c>
      <c r="N13" s="182">
        <v>0.36106012132655024</v>
      </c>
      <c r="O13" s="184">
        <v>0.48840634737751709</v>
      </c>
      <c r="P13" s="177">
        <v>0.12734622605096685</v>
      </c>
      <c r="R13" s="191"/>
    </row>
    <row r="14" spans="1:29" ht="15.75" customHeight="1">
      <c r="A14" s="157" t="s">
        <v>266</v>
      </c>
      <c r="B14" s="158">
        <v>358861</v>
      </c>
      <c r="C14" s="159">
        <v>399089</v>
      </c>
      <c r="D14" s="188">
        <v>0.11209911358436832</v>
      </c>
      <c r="E14" s="159">
        <v>64479</v>
      </c>
      <c r="F14" s="315">
        <v>71715</v>
      </c>
      <c r="G14" s="171">
        <v>0.11222258409714791</v>
      </c>
      <c r="H14" s="159">
        <v>321614</v>
      </c>
      <c r="I14" s="159">
        <v>341782</v>
      </c>
      <c r="J14" s="171">
        <v>6.2708712929163538E-2</v>
      </c>
      <c r="K14" s="159">
        <v>69268</v>
      </c>
      <c r="L14" s="159">
        <v>75235</v>
      </c>
      <c r="M14" s="171">
        <v>8.6143673846509214E-2</v>
      </c>
      <c r="N14" s="182">
        <v>0.21537619630986213</v>
      </c>
      <c r="O14" s="184">
        <v>0.22012569415592395</v>
      </c>
      <c r="P14" s="177">
        <v>4.7494978460618231E-3</v>
      </c>
      <c r="R14" s="191"/>
    </row>
    <row r="15" spans="1:29" ht="15.75" customHeight="1">
      <c r="A15" s="157" t="s">
        <v>267</v>
      </c>
      <c r="B15" s="158">
        <v>296094</v>
      </c>
      <c r="C15" s="159">
        <v>329542</v>
      </c>
      <c r="D15" s="188">
        <v>0.1129641262572021</v>
      </c>
      <c r="E15" s="159">
        <v>43896</v>
      </c>
      <c r="F15" s="315">
        <v>54087</v>
      </c>
      <c r="G15" s="171">
        <v>0.23216238381629306</v>
      </c>
      <c r="H15" s="159">
        <v>221000</v>
      </c>
      <c r="I15" s="159">
        <v>249222</v>
      </c>
      <c r="J15" s="171">
        <v>0.12770135746606334</v>
      </c>
      <c r="K15" s="159">
        <v>46481</v>
      </c>
      <c r="L15" s="159">
        <v>45833</v>
      </c>
      <c r="M15" s="171">
        <v>-1.3941180267205954E-2</v>
      </c>
      <c r="N15" s="182">
        <v>0.21032126696832579</v>
      </c>
      <c r="O15" s="184">
        <v>0.18390431021338405</v>
      </c>
      <c r="P15" s="177">
        <v>-2.6416956754941739E-2</v>
      </c>
      <c r="R15" s="191"/>
    </row>
    <row r="16" spans="1:29" ht="15.75" customHeight="1">
      <c r="A16" s="157" t="s">
        <v>268</v>
      </c>
      <c r="B16" s="158">
        <v>283120</v>
      </c>
      <c r="C16" s="159">
        <v>283775</v>
      </c>
      <c r="D16" s="188">
        <v>2.3135066402938682E-3</v>
      </c>
      <c r="E16" s="159">
        <v>101225</v>
      </c>
      <c r="F16" s="315">
        <v>112717</v>
      </c>
      <c r="G16" s="171">
        <v>0.11352926648555199</v>
      </c>
      <c r="H16" s="159">
        <v>192015</v>
      </c>
      <c r="I16" s="159">
        <v>184754</v>
      </c>
      <c r="J16" s="171">
        <v>-3.7814754055672736E-2</v>
      </c>
      <c r="K16" s="159">
        <v>75138</v>
      </c>
      <c r="L16" s="159">
        <v>67699</v>
      </c>
      <c r="M16" s="171">
        <v>-9.9004498389629741E-2</v>
      </c>
      <c r="N16" s="182">
        <v>0.39131317865791737</v>
      </c>
      <c r="O16" s="184">
        <v>0.3664277904673241</v>
      </c>
      <c r="P16" s="177">
        <v>-2.4885388190593272E-2</v>
      </c>
      <c r="R16" s="191"/>
      <c r="S16" s="124"/>
    </row>
    <row r="17" spans="1:21" ht="15.75" customHeight="1">
      <c r="A17" s="354" t="s">
        <v>269</v>
      </c>
      <c r="B17" s="158">
        <v>205304</v>
      </c>
      <c r="C17" s="159">
        <v>220733</v>
      </c>
      <c r="D17" s="188">
        <v>7.5151969761914045E-2</v>
      </c>
      <c r="E17" s="159">
        <v>47168</v>
      </c>
      <c r="F17" s="315">
        <v>55744</v>
      </c>
      <c r="G17" s="171">
        <v>0.18181818181818182</v>
      </c>
      <c r="H17" s="159">
        <v>111552</v>
      </c>
      <c r="I17" s="159">
        <v>118176</v>
      </c>
      <c r="J17" s="171">
        <v>5.938037865748709E-2</v>
      </c>
      <c r="K17" s="159">
        <v>33733</v>
      </c>
      <c r="L17" s="159">
        <v>36758</v>
      </c>
      <c r="M17" s="188">
        <v>8.9674799158094454E-2</v>
      </c>
      <c r="N17" s="184">
        <v>0.30239708835341367</v>
      </c>
      <c r="O17" s="184">
        <v>0.31104454373138368</v>
      </c>
      <c r="P17" s="189">
        <v>8.6474553779700147E-3</v>
      </c>
      <c r="R17" s="191"/>
    </row>
    <row r="18" spans="1:21" ht="15.75" customHeight="1">
      <c r="A18" s="157" t="s">
        <v>270</v>
      </c>
      <c r="B18" s="158">
        <v>112586</v>
      </c>
      <c r="C18" s="159">
        <v>119479</v>
      </c>
      <c r="D18" s="188">
        <v>6.1224308528591474E-2</v>
      </c>
      <c r="E18" s="159">
        <v>110621</v>
      </c>
      <c r="F18" s="315">
        <v>72994</v>
      </c>
      <c r="G18" s="171">
        <v>-0.34014337241572579</v>
      </c>
      <c r="H18" s="159">
        <v>3133</v>
      </c>
      <c r="I18" s="159">
        <v>1259</v>
      </c>
      <c r="J18" s="171">
        <v>-0.59814873922757739</v>
      </c>
      <c r="K18" s="159">
        <v>1263</v>
      </c>
      <c r="L18" s="159">
        <v>-178</v>
      </c>
      <c r="M18" s="171">
        <v>-1.1409342834520981</v>
      </c>
      <c r="N18" s="184">
        <v>0.40312799233961061</v>
      </c>
      <c r="O18" s="184">
        <v>-0.14138204924543288</v>
      </c>
      <c r="P18" s="177">
        <v>-0.54451004158504346</v>
      </c>
      <c r="R18" s="191"/>
      <c r="U18" s="244"/>
    </row>
    <row r="19" spans="1:21" ht="15.75" customHeight="1" thickBot="1">
      <c r="A19" s="160" t="s">
        <v>271</v>
      </c>
      <c r="B19" s="161">
        <v>324326</v>
      </c>
      <c r="C19" s="162">
        <v>329817</v>
      </c>
      <c r="D19" s="221">
        <v>1.6930495859104729E-2</v>
      </c>
      <c r="E19" s="162">
        <v>189085</v>
      </c>
      <c r="F19" s="316">
        <v>189809</v>
      </c>
      <c r="G19" s="172">
        <v>3.8289658090276861E-3</v>
      </c>
      <c r="H19" s="162">
        <v>104514</v>
      </c>
      <c r="I19" s="162">
        <v>101802</v>
      </c>
      <c r="J19" s="172">
        <v>-2.5948676732303805E-2</v>
      </c>
      <c r="K19" s="162">
        <v>83167</v>
      </c>
      <c r="L19" s="162">
        <v>37764</v>
      </c>
      <c r="M19" s="172">
        <v>-0.54592566763259465</v>
      </c>
      <c r="N19" s="183">
        <v>0.79574985169450985</v>
      </c>
      <c r="O19" s="183">
        <v>0.37095538398066835</v>
      </c>
      <c r="P19" s="178">
        <v>-0.42479446771384149</v>
      </c>
      <c r="R19" s="191"/>
      <c r="T19" s="124"/>
    </row>
    <row r="20" spans="1:21" s="72" customFormat="1" ht="6.75" customHeight="1" thickTop="1" thickBot="1">
      <c r="A20" s="163"/>
      <c r="B20" s="163"/>
      <c r="C20" s="159"/>
      <c r="D20" s="222"/>
      <c r="E20" s="163"/>
      <c r="F20" s="159"/>
      <c r="G20" s="173"/>
      <c r="H20" s="163"/>
      <c r="I20" s="159"/>
      <c r="J20" s="173"/>
      <c r="K20" s="163"/>
      <c r="L20" s="159"/>
      <c r="M20" s="173"/>
      <c r="N20" s="184"/>
      <c r="O20" s="184"/>
      <c r="P20" s="173"/>
      <c r="U20" s="244"/>
    </row>
    <row r="21" spans="1:21" s="52" customFormat="1" ht="24" customHeight="1" thickTop="1" thickBot="1">
      <c r="A21" s="164" t="s">
        <v>55</v>
      </c>
      <c r="B21" s="165">
        <v>8178575</v>
      </c>
      <c r="C21" s="166">
        <v>8651141</v>
      </c>
      <c r="D21" s="174">
        <v>5.7780970401322969E-2</v>
      </c>
      <c r="E21" s="165">
        <v>3140874</v>
      </c>
      <c r="F21" s="166">
        <v>4079662</v>
      </c>
      <c r="G21" s="174">
        <v>0.29889387476224771</v>
      </c>
      <c r="H21" s="165">
        <v>5010525</v>
      </c>
      <c r="I21" s="166">
        <v>5228694</v>
      </c>
      <c r="J21" s="174">
        <v>4.3542143787327674E-2</v>
      </c>
      <c r="K21" s="165">
        <v>2729808</v>
      </c>
      <c r="L21" s="166">
        <v>2769694</v>
      </c>
      <c r="M21" s="174">
        <v>1.4611284017044422E-2</v>
      </c>
      <c r="N21" s="185">
        <v>0.54481476491984371</v>
      </c>
      <c r="O21" s="185">
        <v>0.52971047837184582</v>
      </c>
      <c r="P21" s="179">
        <v>-1.5104286547997892E-2</v>
      </c>
    </row>
    <row r="22" spans="1:21" s="72" customFormat="1" ht="6.75" customHeight="1" thickTop="1" thickBot="1">
      <c r="A22" s="163"/>
      <c r="B22" s="163"/>
      <c r="C22" s="159"/>
      <c r="D22" s="222"/>
      <c r="E22" s="163"/>
      <c r="F22" s="159"/>
      <c r="G22" s="173"/>
      <c r="H22" s="163"/>
      <c r="I22" s="159"/>
      <c r="J22" s="173"/>
      <c r="K22" s="163"/>
      <c r="L22" s="159"/>
      <c r="M22" s="173"/>
      <c r="N22" s="184"/>
      <c r="O22" s="184"/>
      <c r="P22" s="173"/>
    </row>
    <row r="23" spans="1:21" ht="17.25" customHeight="1" thickTop="1">
      <c r="A23" s="154" t="s">
        <v>272</v>
      </c>
      <c r="B23" s="155">
        <v>2976942</v>
      </c>
      <c r="C23" s="156">
        <v>3047206</v>
      </c>
      <c r="D23" s="170">
        <v>1.9799999999999998E-2</v>
      </c>
      <c r="E23" s="156">
        <v>1082307</v>
      </c>
      <c r="F23" s="314">
        <v>1221377</v>
      </c>
      <c r="G23" s="170">
        <v>0.12849404096989117</v>
      </c>
      <c r="H23" s="156">
        <v>2680741</v>
      </c>
      <c r="I23" s="156">
        <v>2741840</v>
      </c>
      <c r="J23" s="170">
        <v>2.2791832556744572E-2</v>
      </c>
      <c r="K23" s="156">
        <v>1001458</v>
      </c>
      <c r="L23" s="156">
        <v>1124220</v>
      </c>
      <c r="M23" s="170">
        <v>0.12258327358710999</v>
      </c>
      <c r="N23" s="181">
        <v>0.37357506749066771</v>
      </c>
      <c r="O23" s="181">
        <v>0.41002392553905409</v>
      </c>
      <c r="P23" s="176">
        <v>3.6448858048386379E-2</v>
      </c>
    </row>
    <row r="24" spans="1:21" ht="17.25" customHeight="1">
      <c r="A24" s="157" t="s">
        <v>273</v>
      </c>
      <c r="B24" s="158">
        <v>1303648</v>
      </c>
      <c r="C24" s="159">
        <v>1454877</v>
      </c>
      <c r="D24" s="171">
        <v>2.3079365416738495E-2</v>
      </c>
      <c r="E24" s="159">
        <v>846035</v>
      </c>
      <c r="F24" s="315">
        <v>966596</v>
      </c>
      <c r="G24" s="171">
        <v>0.14250119675899933</v>
      </c>
      <c r="H24" s="159">
        <v>1192689</v>
      </c>
      <c r="I24" s="159">
        <v>1365966</v>
      </c>
      <c r="J24" s="171">
        <v>0.145282634450389</v>
      </c>
      <c r="K24" s="159">
        <v>799197</v>
      </c>
      <c r="L24" s="159">
        <v>949532</v>
      </c>
      <c r="M24" s="171">
        <v>0.18810756296632744</v>
      </c>
      <c r="N24" s="182">
        <v>0.67007996216951782</v>
      </c>
      <c r="O24" s="182">
        <v>0.69513589650108421</v>
      </c>
      <c r="P24" s="177">
        <v>2.5055934331566387E-2</v>
      </c>
    </row>
    <row r="25" spans="1:21" ht="17.25" customHeight="1">
      <c r="A25" s="157" t="s">
        <v>274</v>
      </c>
      <c r="B25" s="158">
        <v>851125</v>
      </c>
      <c r="C25" s="159">
        <v>1014336</v>
      </c>
      <c r="D25" s="188">
        <v>0.19175914231164634</v>
      </c>
      <c r="E25" s="159">
        <v>204439</v>
      </c>
      <c r="F25" s="315">
        <v>226373</v>
      </c>
      <c r="G25" s="171">
        <v>0.10728872671065696</v>
      </c>
      <c r="H25" s="159">
        <v>642149</v>
      </c>
      <c r="I25" s="159">
        <v>758277</v>
      </c>
      <c r="J25" s="171">
        <v>0.18084276390681914</v>
      </c>
      <c r="K25" s="159">
        <v>179544</v>
      </c>
      <c r="L25" s="159">
        <v>198897</v>
      </c>
      <c r="M25" s="171">
        <v>0.10778973399278172</v>
      </c>
      <c r="N25" s="182">
        <v>0.27959866012405221</v>
      </c>
      <c r="O25" s="182">
        <v>0.26230124347698797</v>
      </c>
      <c r="P25" s="177">
        <v>-1.7297416647064245E-2</v>
      </c>
    </row>
    <row r="26" spans="1:21" ht="17.25" customHeight="1">
      <c r="A26" s="157" t="s">
        <v>275</v>
      </c>
      <c r="B26" s="158">
        <v>771518</v>
      </c>
      <c r="C26" s="159">
        <v>867849</v>
      </c>
      <c r="D26" s="188">
        <v>0.12485904411821888</v>
      </c>
      <c r="E26" s="159">
        <v>153541</v>
      </c>
      <c r="F26" s="315">
        <v>173477</v>
      </c>
      <c r="G26" s="171">
        <v>0.12984154069597045</v>
      </c>
      <c r="H26" s="159">
        <v>566665</v>
      </c>
      <c r="I26" s="159">
        <v>667981</v>
      </c>
      <c r="J26" s="171">
        <v>0.17879346703960894</v>
      </c>
      <c r="K26" s="159">
        <v>138622</v>
      </c>
      <c r="L26" s="159">
        <v>163095</v>
      </c>
      <c r="M26" s="171">
        <v>0.17654484858103331</v>
      </c>
      <c r="N26" s="182">
        <v>0.24462777831699506</v>
      </c>
      <c r="O26" s="182">
        <v>0.24416113631974562</v>
      </c>
      <c r="P26" s="177">
        <v>-4.6664199724943956E-4</v>
      </c>
    </row>
    <row r="27" spans="1:21" ht="17.25" customHeight="1">
      <c r="A27" s="157" t="s">
        <v>276</v>
      </c>
      <c r="B27" s="158">
        <v>192879</v>
      </c>
      <c r="C27" s="159">
        <v>200157</v>
      </c>
      <c r="D27" s="188">
        <v>3.7733501314295488E-2</v>
      </c>
      <c r="E27" s="159">
        <v>106538</v>
      </c>
      <c r="F27" s="315">
        <v>127124</v>
      </c>
      <c r="G27" s="171">
        <v>0.19322682986352288</v>
      </c>
      <c r="H27" s="159">
        <v>-138084</v>
      </c>
      <c r="I27" s="159">
        <v>-39739</v>
      </c>
      <c r="J27" s="171">
        <v>0.71221140754902812</v>
      </c>
      <c r="K27" s="159">
        <v>138649</v>
      </c>
      <c r="L27" s="159">
        <v>170992</v>
      </c>
      <c r="M27" s="171">
        <v>0.23327250827629481</v>
      </c>
      <c r="N27" s="182">
        <v>-1.0040917122910693</v>
      </c>
      <c r="O27" s="182">
        <v>-4.3028762676463925</v>
      </c>
      <c r="P27" s="177">
        <v>-3.298784555355323</v>
      </c>
    </row>
    <row r="28" spans="1:21" ht="17.25" customHeight="1">
      <c r="A28" s="157" t="s">
        <v>277</v>
      </c>
      <c r="B28" s="158">
        <v>87420</v>
      </c>
      <c r="C28" s="159">
        <v>82079</v>
      </c>
      <c r="D28" s="188">
        <v>-6.1095859071150768E-2</v>
      </c>
      <c r="E28" s="159">
        <v>216639</v>
      </c>
      <c r="F28" s="315">
        <v>229783</v>
      </c>
      <c r="G28" s="171">
        <v>6.0672362778631736E-2</v>
      </c>
      <c r="H28" s="159">
        <v>41188</v>
      </c>
      <c r="I28" s="159">
        <v>8966</v>
      </c>
      <c r="J28" s="171">
        <v>-0.78231523744780029</v>
      </c>
      <c r="K28" s="159">
        <v>219194</v>
      </c>
      <c r="L28" s="159">
        <v>224524</v>
      </c>
      <c r="M28" s="171">
        <v>2.4316359024425849E-2</v>
      </c>
      <c r="N28" s="182">
        <v>5.3217927551714093</v>
      </c>
      <c r="O28" s="182">
        <v>25.04171313852331</v>
      </c>
      <c r="P28" s="177">
        <v>19.719920383351901</v>
      </c>
    </row>
    <row r="29" spans="1:21" ht="5.25" customHeight="1" thickBot="1">
      <c r="A29" s="160"/>
      <c r="B29" s="161"/>
      <c r="C29" s="162"/>
      <c r="D29" s="221"/>
      <c r="E29" s="162"/>
      <c r="F29" s="316"/>
      <c r="G29" s="172"/>
      <c r="H29" s="162"/>
      <c r="I29" s="162"/>
      <c r="J29" s="172"/>
      <c r="K29" s="162"/>
      <c r="L29" s="162"/>
      <c r="M29" s="172"/>
      <c r="N29" s="183"/>
      <c r="O29" s="183"/>
      <c r="P29" s="178"/>
    </row>
    <row r="30" spans="1:21" s="72" customFormat="1" ht="6.75" customHeight="1" thickTop="1" thickBot="1">
      <c r="A30" s="163"/>
      <c r="B30" s="163"/>
      <c r="C30" s="159"/>
      <c r="D30" s="222"/>
      <c r="E30" s="163"/>
      <c r="F30" s="159"/>
      <c r="G30" s="173"/>
      <c r="H30" s="163"/>
      <c r="I30" s="159"/>
      <c r="J30" s="173"/>
      <c r="K30" s="163"/>
      <c r="L30" s="159"/>
      <c r="M30" s="173"/>
      <c r="N30" s="184"/>
      <c r="O30" s="184"/>
      <c r="P30" s="173"/>
    </row>
    <row r="31" spans="1:21" ht="22.5" customHeight="1" thickTop="1" thickBot="1">
      <c r="A31" s="164" t="s">
        <v>56</v>
      </c>
      <c r="B31" s="165">
        <v>6183532</v>
      </c>
      <c r="C31" s="166">
        <v>6666504</v>
      </c>
      <c r="D31" s="223">
        <v>7.810616974247081E-2</v>
      </c>
      <c r="E31" s="166">
        <v>2609499</v>
      </c>
      <c r="F31" s="166">
        <v>2944730</v>
      </c>
      <c r="G31" s="174">
        <v>0.12846565566800369</v>
      </c>
      <c r="H31" s="166">
        <v>4985348</v>
      </c>
      <c r="I31" s="166">
        <v>5503291</v>
      </c>
      <c r="J31" s="174">
        <v>0.10389304818841132</v>
      </c>
      <c r="K31" s="166">
        <v>2476664</v>
      </c>
      <c r="L31" s="166">
        <v>2831260</v>
      </c>
      <c r="M31" s="174">
        <v>0.143174851332276</v>
      </c>
      <c r="N31" s="185">
        <v>0.49678858928203207</v>
      </c>
      <c r="O31" s="185">
        <v>0.5144667072847865</v>
      </c>
      <c r="P31" s="179">
        <v>1.7678118002754428E-2</v>
      </c>
    </row>
    <row r="32" spans="1:21" s="72" customFormat="1" ht="6.75" customHeight="1" thickTop="1" thickBot="1">
      <c r="A32" s="163"/>
      <c r="B32" s="163"/>
      <c r="C32" s="159"/>
      <c r="D32" s="222"/>
      <c r="E32" s="163"/>
      <c r="F32" s="159"/>
      <c r="G32" s="173"/>
      <c r="H32" s="163"/>
      <c r="I32" s="159"/>
      <c r="J32" s="173"/>
      <c r="K32" s="163"/>
      <c r="L32" s="159"/>
      <c r="M32" s="173"/>
      <c r="N32" s="184"/>
      <c r="O32" s="184"/>
      <c r="P32" s="173"/>
    </row>
    <row r="33" spans="1:16" ht="18.75" customHeight="1" thickTop="1">
      <c r="A33" s="154" t="s">
        <v>278</v>
      </c>
      <c r="B33" s="155">
        <v>2898241</v>
      </c>
      <c r="C33" s="156">
        <v>3093406</v>
      </c>
      <c r="D33" s="220">
        <v>6.7339120521723347E-2</v>
      </c>
      <c r="E33" s="156">
        <v>1120023</v>
      </c>
      <c r="F33" s="156">
        <v>1301710</v>
      </c>
      <c r="G33" s="170">
        <v>0.16221720446812252</v>
      </c>
      <c r="H33" s="156">
        <v>2869368</v>
      </c>
      <c r="I33" s="156">
        <v>3062607</v>
      </c>
      <c r="J33" s="170">
        <v>6.7345492108366725E-2</v>
      </c>
      <c r="K33" s="156">
        <v>1868036</v>
      </c>
      <c r="L33" s="156">
        <v>2108860</v>
      </c>
      <c r="M33" s="170">
        <v>0.12891828637135472</v>
      </c>
      <c r="N33" s="181">
        <v>0.65102698573344375</v>
      </c>
      <c r="O33" s="181">
        <v>0.68858328868183216</v>
      </c>
      <c r="P33" s="176">
        <v>3.7556302948388409E-2</v>
      </c>
    </row>
    <row r="34" spans="1:16" ht="15" customHeight="1">
      <c r="A34" s="157" t="s">
        <v>279</v>
      </c>
      <c r="B34" s="158">
        <v>1468529</v>
      </c>
      <c r="C34" s="159">
        <v>1787253</v>
      </c>
      <c r="D34" s="188">
        <v>0.21703623149423676</v>
      </c>
      <c r="E34" s="159">
        <v>1399777</v>
      </c>
      <c r="F34" s="159">
        <v>1455635</v>
      </c>
      <c r="G34" s="171">
        <v>3.9904927713485791E-2</v>
      </c>
      <c r="H34" s="159">
        <v>1457683</v>
      </c>
      <c r="I34" s="159">
        <v>1677444</v>
      </c>
      <c r="J34" s="171">
        <v>0.15076048770548878</v>
      </c>
      <c r="K34" s="159">
        <v>1353340</v>
      </c>
      <c r="L34" s="159">
        <v>1661751</v>
      </c>
      <c r="M34" s="171">
        <v>0.22788877887301048</v>
      </c>
      <c r="N34" s="182">
        <v>0.92841859306858898</v>
      </c>
      <c r="O34" s="182">
        <v>0.9906446951433252</v>
      </c>
      <c r="P34" s="177">
        <v>6.2226102074736223E-2</v>
      </c>
    </row>
    <row r="35" spans="1:16" ht="15" customHeight="1" thickBot="1">
      <c r="A35" s="160" t="s">
        <v>280</v>
      </c>
      <c r="B35" s="161">
        <v>842173</v>
      </c>
      <c r="C35" s="162">
        <v>1509017</v>
      </c>
      <c r="D35" s="221">
        <v>0.79181355849688839</v>
      </c>
      <c r="E35" s="162">
        <v>490961</v>
      </c>
      <c r="F35" s="162">
        <v>585557</v>
      </c>
      <c r="G35" s="172">
        <v>0.19267518193909497</v>
      </c>
      <c r="H35" s="162">
        <v>-262966</v>
      </c>
      <c r="I35" s="162">
        <v>-534353</v>
      </c>
      <c r="J35" s="172">
        <v>-1.0320231512819147</v>
      </c>
      <c r="K35" s="162">
        <v>541419</v>
      </c>
      <c r="L35" s="162">
        <v>628414</v>
      </c>
      <c r="M35" s="172">
        <v>0.16067962151309798</v>
      </c>
      <c r="N35" s="183">
        <v>-2.0588935451731403</v>
      </c>
      <c r="O35" s="183">
        <v>-1.1760278317890982</v>
      </c>
      <c r="P35" s="178">
        <v>0.88286571338404207</v>
      </c>
    </row>
    <row r="36" spans="1:16" s="72" customFormat="1" ht="6.75" customHeight="1" thickTop="1" thickBot="1">
      <c r="A36" s="163"/>
      <c r="B36" s="163"/>
      <c r="C36" s="159"/>
      <c r="D36" s="222"/>
      <c r="E36" s="163"/>
      <c r="F36" s="159"/>
      <c r="G36" s="173"/>
      <c r="H36" s="163"/>
      <c r="I36" s="159"/>
      <c r="J36" s="173"/>
      <c r="K36" s="163"/>
      <c r="L36" s="159"/>
      <c r="M36" s="173"/>
      <c r="N36" s="184"/>
      <c r="O36" s="184"/>
      <c r="P36" s="173"/>
    </row>
    <row r="37" spans="1:16" s="117" customFormat="1" ht="15" customHeight="1" thickTop="1" thickBot="1">
      <c r="A37" s="164" t="s">
        <v>57</v>
      </c>
      <c r="B37" s="165">
        <v>5208943</v>
      </c>
      <c r="C37" s="166">
        <v>6389676</v>
      </c>
      <c r="D37" s="223">
        <v>0.22667420242456099</v>
      </c>
      <c r="E37" s="166">
        <v>3010761</v>
      </c>
      <c r="F37" s="166">
        <v>3342902</v>
      </c>
      <c r="G37" s="174">
        <v>0.11031795615792818</v>
      </c>
      <c r="H37" s="166">
        <v>4064085</v>
      </c>
      <c r="I37" s="166">
        <v>4205698</v>
      </c>
      <c r="J37" s="174">
        <v>3.4844989708630605E-2</v>
      </c>
      <c r="K37" s="166">
        <v>3762795</v>
      </c>
      <c r="L37" s="166">
        <v>4399025</v>
      </c>
      <c r="M37" s="174">
        <v>0.16908441730150062</v>
      </c>
      <c r="N37" s="185">
        <v>0.92586523165731027</v>
      </c>
      <c r="O37" s="185">
        <v>1.0459678750114725</v>
      </c>
      <c r="P37" s="179">
        <v>0.12010264335416221</v>
      </c>
    </row>
    <row r="38" spans="1:16" s="72" customFormat="1" ht="6.75" customHeight="1" thickTop="1" thickBot="1">
      <c r="A38" s="163"/>
      <c r="B38" s="163"/>
      <c r="C38" s="159"/>
      <c r="D38" s="222"/>
      <c r="E38" s="163"/>
      <c r="F38" s="159"/>
      <c r="G38" s="173"/>
      <c r="H38" s="163"/>
      <c r="I38" s="159"/>
      <c r="J38" s="173"/>
      <c r="K38" s="163"/>
      <c r="L38" s="159"/>
      <c r="M38" s="173"/>
      <c r="N38" s="184"/>
      <c r="O38" s="184"/>
      <c r="P38" s="173"/>
    </row>
    <row r="39" spans="1:16" ht="15" customHeight="1" thickTop="1" thickBot="1">
      <c r="A39" s="6" t="s">
        <v>58</v>
      </c>
      <c r="B39" s="165">
        <v>19571050</v>
      </c>
      <c r="C39" s="166">
        <v>21707321</v>
      </c>
      <c r="D39" s="223">
        <v>0.10915464423216946</v>
      </c>
      <c r="E39" s="166">
        <v>8761134</v>
      </c>
      <c r="F39" s="166">
        <v>10367294</v>
      </c>
      <c r="G39" s="174">
        <v>0.18332786600456061</v>
      </c>
      <c r="H39" s="166">
        <v>14059958</v>
      </c>
      <c r="I39" s="166">
        <v>14937683</v>
      </c>
      <c r="J39" s="174">
        <v>6.2427284633424937E-2</v>
      </c>
      <c r="K39" s="166">
        <v>8969267</v>
      </c>
      <c r="L39" s="166">
        <v>9999979</v>
      </c>
      <c r="M39" s="174">
        <v>0.11491596804956303</v>
      </c>
      <c r="N39" s="185">
        <v>0.63792985725846407</v>
      </c>
      <c r="O39" s="185">
        <v>0.66944645966847738</v>
      </c>
      <c r="P39" s="179">
        <v>3.1516602410013306E-2</v>
      </c>
    </row>
    <row r="40" spans="1:16" s="72" customFormat="1" ht="6.75" customHeight="1" thickTop="1" thickBot="1">
      <c r="A40" s="163"/>
      <c r="B40" s="163"/>
      <c r="C40" s="159"/>
      <c r="D40" s="222"/>
      <c r="E40" s="163"/>
      <c r="F40" s="159"/>
      <c r="G40" s="173"/>
      <c r="H40" s="163"/>
      <c r="I40" s="159"/>
      <c r="J40" s="173"/>
      <c r="K40" s="163"/>
      <c r="L40" s="159"/>
      <c r="M40" s="173"/>
      <c r="N40" s="184"/>
      <c r="O40" s="184"/>
      <c r="P40" s="173"/>
    </row>
    <row r="41" spans="1:16" ht="15" customHeight="1" thickTop="1" thickBot="1">
      <c r="A41" s="167" t="s">
        <v>59</v>
      </c>
      <c r="B41" s="168">
        <v>1933763</v>
      </c>
      <c r="C41" s="169">
        <v>2143650</v>
      </c>
      <c r="D41" s="224">
        <v>0.1085381197178765</v>
      </c>
      <c r="E41" s="169">
        <v>1124944</v>
      </c>
      <c r="F41" s="169">
        <v>1286238</v>
      </c>
      <c r="G41" s="175">
        <v>0.14337958156139327</v>
      </c>
      <c r="H41" s="325">
        <v>1395623</v>
      </c>
      <c r="I41" s="325">
        <v>1369002</v>
      </c>
      <c r="J41" s="175">
        <v>-1.9074635485371048E-2</v>
      </c>
      <c r="K41" s="169">
        <v>1119812</v>
      </c>
      <c r="L41" s="169">
        <v>1106819</v>
      </c>
      <c r="M41" s="175">
        <v>-1.1602840476794319E-2</v>
      </c>
      <c r="N41" s="186">
        <v>0.80237428016018653</v>
      </c>
      <c r="O41" s="186">
        <v>0.80848603581294987</v>
      </c>
      <c r="P41" s="180">
        <v>6.1117556527633399E-3</v>
      </c>
    </row>
    <row r="42" spans="1:16" s="72" customFormat="1" ht="6.75" customHeight="1" thickTop="1" thickBot="1">
      <c r="A42" s="163"/>
      <c r="B42" s="159"/>
      <c r="C42" s="159"/>
      <c r="D42" s="222"/>
      <c r="E42" s="159"/>
      <c r="F42" s="159"/>
      <c r="G42" s="173"/>
      <c r="H42" s="159"/>
      <c r="I42" s="159"/>
      <c r="J42" s="173"/>
      <c r="K42" s="159"/>
      <c r="L42" s="159"/>
      <c r="M42" s="173"/>
      <c r="N42" s="184"/>
      <c r="O42" s="184"/>
      <c r="P42" s="173"/>
    </row>
    <row r="43" spans="1:16" s="349" customFormat="1" ht="21.75" customHeight="1" thickTop="1" thickBot="1">
      <c r="A43" s="343" t="s">
        <v>60</v>
      </c>
      <c r="B43" s="344">
        <v>21504813</v>
      </c>
      <c r="C43" s="345">
        <v>23850971</v>
      </c>
      <c r="D43" s="346">
        <v>0.10909920490822217</v>
      </c>
      <c r="E43" s="345">
        <v>9886078</v>
      </c>
      <c r="F43" s="345">
        <v>11653532</v>
      </c>
      <c r="G43" s="346">
        <v>0.17878212168667898</v>
      </c>
      <c r="H43" s="345">
        <v>15455581</v>
      </c>
      <c r="I43" s="345">
        <v>16306685</v>
      </c>
      <c r="J43" s="346">
        <v>5.5067745431245839E-2</v>
      </c>
      <c r="K43" s="345">
        <v>10089079</v>
      </c>
      <c r="L43" s="345">
        <v>11106798</v>
      </c>
      <c r="M43" s="346">
        <v>0.10087333045959894</v>
      </c>
      <c r="N43" s="347">
        <v>0.65277901878939393</v>
      </c>
      <c r="O43" s="347">
        <v>0.68111930781762209</v>
      </c>
      <c r="P43" s="348">
        <v>2.8340289028228161E-2</v>
      </c>
    </row>
    <row r="44" spans="1:16" ht="13.5" thickTop="1">
      <c r="A44" s="52" t="s">
        <v>221</v>
      </c>
      <c r="C44" s="93"/>
      <c r="E44" s="93"/>
      <c r="F44" s="93"/>
      <c r="H44" s="93"/>
      <c r="I44" s="93"/>
    </row>
    <row r="45" spans="1:16">
      <c r="A45" s="53" t="s">
        <v>213</v>
      </c>
    </row>
    <row r="46" spans="1:16">
      <c r="A46" s="53" t="s">
        <v>214</v>
      </c>
    </row>
    <row r="47" spans="1:16">
      <c r="A47" s="53" t="s">
        <v>215</v>
      </c>
      <c r="C47" s="93"/>
      <c r="L47" s="191"/>
    </row>
    <row r="48" spans="1:16">
      <c r="A48" s="53" t="s">
        <v>212</v>
      </c>
      <c r="C48" s="93"/>
      <c r="F48" s="94"/>
    </row>
    <row r="49" spans="2:15">
      <c r="B49" s="222"/>
      <c r="C49" s="222"/>
      <c r="D49" s="222"/>
      <c r="E49" s="91"/>
      <c r="F49" s="91">
        <v>1767454</v>
      </c>
      <c r="G49" s="173"/>
      <c r="H49" s="308"/>
    </row>
    <row r="50" spans="2:15">
      <c r="B50" s="93">
        <v>0.25999999418854713</v>
      </c>
      <c r="C50" s="93">
        <v>-0.73000000417232513</v>
      </c>
      <c r="E50" s="350">
        <v>19101.900000004098</v>
      </c>
      <c r="F50" s="350">
        <v>0.45999999530613422</v>
      </c>
      <c r="G50" s="351"/>
      <c r="N50" s="124">
        <v>0.65277901878939393</v>
      </c>
      <c r="O50" s="124">
        <v>0.68111930781762209</v>
      </c>
    </row>
    <row r="51" spans="2:15">
      <c r="B51" s="93">
        <v>0.25999999418854713</v>
      </c>
      <c r="C51" s="93">
        <v>-0.73000000417232513</v>
      </c>
      <c r="E51" s="350">
        <v>19101.900000004098</v>
      </c>
      <c r="F51" s="350">
        <v>0.45999999530613422</v>
      </c>
      <c r="G51" s="351"/>
      <c r="N51" s="124">
        <v>0.65277901878939393</v>
      </c>
      <c r="O51" s="124">
        <v>0.68111930781762209</v>
      </c>
    </row>
    <row r="52" spans="2:15">
      <c r="B52" s="91"/>
      <c r="C52" s="91"/>
      <c r="D52" s="222"/>
      <c r="E52" s="352"/>
      <c r="F52" s="352"/>
      <c r="G52" s="353"/>
      <c r="H52" s="308"/>
    </row>
    <row r="53" spans="2:15">
      <c r="E53" s="350">
        <v>7150112.7800000012</v>
      </c>
      <c r="F53" s="350">
        <v>8169817.8300000001</v>
      </c>
      <c r="G53" s="351"/>
    </row>
    <row r="55" spans="2:15">
      <c r="B55" s="72"/>
      <c r="C55" s="72"/>
      <c r="D55" s="222"/>
      <c r="E55" s="72"/>
      <c r="F55" s="117" t="s">
        <v>216</v>
      </c>
      <c r="G55" s="308"/>
      <c r="H55" s="308"/>
    </row>
    <row r="56" spans="2:15">
      <c r="B56" s="91"/>
      <c r="C56" s="91"/>
      <c r="D56" s="222"/>
      <c r="E56" s="72"/>
      <c r="F56" s="72"/>
      <c r="G56" s="308"/>
      <c r="H56" s="308"/>
    </row>
    <row r="57" spans="2:15">
      <c r="B57" s="72"/>
      <c r="C57" s="72"/>
      <c r="D57" s="309"/>
      <c r="G57" s="308"/>
      <c r="H57" s="308"/>
    </row>
    <row r="58" spans="2:15">
      <c r="B58" s="91"/>
      <c r="C58" s="91"/>
      <c r="D58" s="222"/>
      <c r="E58" s="91"/>
      <c r="F58" s="91"/>
      <c r="G58" s="310"/>
      <c r="H58" s="308"/>
    </row>
    <row r="59" spans="2:15" ht="15" customHeight="1">
      <c r="B59" s="72"/>
      <c r="C59" s="72"/>
      <c r="D59" s="309"/>
      <c r="E59" s="326"/>
      <c r="F59" s="326"/>
      <c r="G59" s="308"/>
      <c r="H59" s="308"/>
    </row>
    <row r="60" spans="2:15">
      <c r="B60" s="72"/>
      <c r="C60" s="72"/>
      <c r="D60" s="309"/>
      <c r="E60" s="72"/>
      <c r="F60" s="72"/>
      <c r="G60" s="308"/>
      <c r="H60" s="308"/>
    </row>
    <row r="61" spans="2:15">
      <c r="B61" s="97"/>
      <c r="C61" s="97"/>
      <c r="D61" s="309"/>
      <c r="E61" s="97"/>
      <c r="F61" s="97"/>
      <c r="G61" s="311"/>
      <c r="H61" s="311"/>
      <c r="I61" s="197"/>
      <c r="J61" s="198"/>
      <c r="K61" s="198"/>
    </row>
    <row r="62" spans="2:15" ht="15" customHeight="1">
      <c r="B62" s="312"/>
      <c r="C62" s="72"/>
      <c r="D62" s="309"/>
      <c r="E62" s="72"/>
      <c r="F62" s="72"/>
      <c r="G62" s="308"/>
      <c r="H62" s="308"/>
    </row>
    <row r="64" spans="2:15">
      <c r="C64" s="93"/>
    </row>
    <row r="65" spans="1:3" ht="14.25">
      <c r="A65" s="216"/>
      <c r="B65" s="216"/>
      <c r="C65" s="216"/>
    </row>
    <row r="66" spans="1:3">
      <c r="B66" s="93"/>
    </row>
    <row r="67" spans="1:3" ht="15" customHeight="1"/>
    <row r="73" spans="1:3" ht="15" customHeight="1"/>
  </sheetData>
  <sortState ref="A8:P18">
    <sortCondition descending="1" ref="C8:C18"/>
  </sortState>
  <mergeCells count="10">
    <mergeCell ref="N6:P6"/>
    <mergeCell ref="A6:A7"/>
    <mergeCell ref="A1:D2"/>
    <mergeCell ref="B6:D6"/>
    <mergeCell ref="E6:G6"/>
    <mergeCell ref="A3:P3"/>
    <mergeCell ref="A4:P4"/>
    <mergeCell ref="A5:P5"/>
    <mergeCell ref="H6:J6"/>
    <mergeCell ref="K6:M6"/>
  </mergeCells>
  <phoneticPr fontId="0" type="noConversion"/>
  <hyperlinks>
    <hyperlink ref="A1" location="Contenido!C2" display="Contenido!C2"/>
  </hyperlinks>
  <pageMargins left="0.39370078740157483" right="0.19685039370078741" top="0.39370078740157483" bottom="0.39370078740157483" header="0" footer="0"/>
  <pageSetup scale="76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theme="3" tint="-0.249977111117893"/>
    <pageSetUpPr fitToPage="1"/>
  </sheetPr>
  <dimension ref="A1:U47"/>
  <sheetViews>
    <sheetView zoomScale="60" zoomScaleNormal="60" workbookViewId="0">
      <selection activeCell="C43" sqref="C43"/>
    </sheetView>
  </sheetViews>
  <sheetFormatPr baseColWidth="10" defaultRowHeight="12.75"/>
  <cols>
    <col min="1" max="1" width="51.28515625" customWidth="1"/>
    <col min="2" max="2" width="18" hidden="1" customWidth="1"/>
    <col min="3" max="3" width="18.28515625" customWidth="1"/>
    <col min="4" max="4" width="9.42578125" customWidth="1"/>
    <col min="5" max="5" width="29.42578125" customWidth="1"/>
    <col min="6" max="6" width="11.42578125" hidden="1" customWidth="1"/>
    <col min="7" max="7" width="17.140625" customWidth="1"/>
    <col min="8" max="8" width="15" customWidth="1"/>
  </cols>
  <sheetData>
    <row r="1" spans="1:19" ht="14.25" thickTop="1" thickBot="1">
      <c r="E1" s="402"/>
      <c r="F1" s="400" t="s">
        <v>6</v>
      </c>
      <c r="G1" s="400"/>
      <c r="H1" s="401"/>
    </row>
    <row r="2" spans="1:19" s="21" customFormat="1" ht="16.5" thickBot="1">
      <c r="A2" s="405" t="s">
        <v>51</v>
      </c>
      <c r="B2" s="405"/>
      <c r="C2" s="405"/>
      <c r="E2" s="403"/>
      <c r="F2" s="64">
        <v>2000</v>
      </c>
      <c r="G2" s="64">
        <v>2001</v>
      </c>
      <c r="H2" s="65" t="s">
        <v>54</v>
      </c>
    </row>
    <row r="3" spans="1:19" s="21" customFormat="1" ht="18">
      <c r="A3" s="406" t="s">
        <v>52</v>
      </c>
      <c r="B3" s="406"/>
      <c r="C3" s="406"/>
      <c r="E3" s="71" t="s">
        <v>110</v>
      </c>
      <c r="F3" s="62">
        <v>5.2801</v>
      </c>
      <c r="G3" s="62">
        <v>8651141</v>
      </c>
      <c r="H3" s="68">
        <v>1638441.643131759</v>
      </c>
    </row>
    <row r="4" spans="1:19" s="21" customFormat="1" ht="15.75">
      <c r="A4" s="405" t="s">
        <v>143</v>
      </c>
      <c r="B4" s="405"/>
      <c r="C4" s="405"/>
      <c r="E4" s="71" t="s">
        <v>108</v>
      </c>
      <c r="F4" s="62">
        <v>4.1223999999999998</v>
      </c>
      <c r="G4" s="62">
        <v>6666504</v>
      </c>
      <c r="H4" s="69">
        <v>1617140.4709877742</v>
      </c>
    </row>
    <row r="5" spans="1:19" s="21" customFormat="1">
      <c r="A5" s="407" t="s">
        <v>53</v>
      </c>
      <c r="B5" s="407"/>
      <c r="C5" s="407"/>
      <c r="E5" s="71" t="s">
        <v>109</v>
      </c>
      <c r="F5" s="62">
        <v>-3.4894000000000003</v>
      </c>
      <c r="G5" s="62">
        <v>6389676</v>
      </c>
      <c r="H5" s="69">
        <v>1831168.5359660685</v>
      </c>
    </row>
    <row r="6" spans="1:19" s="21" customFormat="1" ht="17.25" customHeight="1" thickBot="1">
      <c r="E6" s="63" t="s">
        <v>59</v>
      </c>
      <c r="F6" s="62">
        <v>0.51459999999999995</v>
      </c>
      <c r="G6" s="62">
        <v>2143650</v>
      </c>
      <c r="H6" s="69">
        <v>4165661.6506024101</v>
      </c>
    </row>
    <row r="7" spans="1:19" s="21" customFormat="1" ht="19.5" customHeight="1" thickTop="1" thickBot="1">
      <c r="A7" s="22"/>
      <c r="B7" s="404" t="s">
        <v>6</v>
      </c>
      <c r="C7" s="404"/>
      <c r="E7" s="66" t="s">
        <v>40</v>
      </c>
      <c r="F7" s="67">
        <v>6.4276999999999997</v>
      </c>
      <c r="G7" s="67">
        <v>23850971</v>
      </c>
      <c r="H7" s="70">
        <v>3710653.0442148824</v>
      </c>
    </row>
    <row r="8" spans="1:19" s="20" customFormat="1" ht="19.5" customHeight="1" thickTop="1" thickBot="1">
      <c r="A8" s="23" t="s">
        <v>30</v>
      </c>
      <c r="B8" s="24">
        <v>1998</v>
      </c>
      <c r="C8" s="227">
        <v>42735</v>
      </c>
    </row>
    <row r="9" spans="1:19" s="21" customFormat="1" ht="8.25" customHeight="1" thickTop="1" thickBot="1">
      <c r="B9" s="25"/>
      <c r="C9" s="25"/>
    </row>
    <row r="10" spans="1:19" ht="18" customHeight="1" thickTop="1">
      <c r="A10" s="26" t="s">
        <v>260</v>
      </c>
      <c r="B10" s="35" t="s">
        <v>78</v>
      </c>
      <c r="C10" s="35">
        <v>2969600</v>
      </c>
    </row>
    <row r="11" spans="1:19" ht="15" customHeight="1">
      <c r="A11" s="1" t="s">
        <v>261</v>
      </c>
      <c r="B11" s="31" t="s">
        <v>69</v>
      </c>
      <c r="C11" s="27">
        <v>904585</v>
      </c>
    </row>
    <row r="12" spans="1:19" ht="15" customHeight="1">
      <c r="A12" s="1" t="s">
        <v>262</v>
      </c>
      <c r="B12" s="31" t="s">
        <v>12</v>
      </c>
      <c r="C12" s="27">
        <v>868820</v>
      </c>
    </row>
    <row r="13" spans="1:19" ht="15" customHeight="1">
      <c r="A13" s="1" t="s">
        <v>263</v>
      </c>
      <c r="B13" s="31">
        <v>0.4365</v>
      </c>
      <c r="C13" s="27">
        <v>868609</v>
      </c>
    </row>
    <row r="14" spans="1:19" ht="15" customHeight="1">
      <c r="A14" s="1" t="s">
        <v>264</v>
      </c>
      <c r="B14" s="31">
        <v>0.9536</v>
      </c>
      <c r="C14" s="27">
        <v>735403</v>
      </c>
      <c r="D14">
        <v>0</v>
      </c>
    </row>
    <row r="15" spans="1:19" ht="15" customHeight="1">
      <c r="A15" s="1" t="s">
        <v>265</v>
      </c>
      <c r="B15" s="31">
        <v>0.71960000000000002</v>
      </c>
      <c r="C15" s="27">
        <v>621689</v>
      </c>
    </row>
    <row r="16" spans="1:19" ht="15" customHeight="1">
      <c r="A16" s="1" t="s">
        <v>266</v>
      </c>
      <c r="B16" s="31">
        <v>0.55010000000000003</v>
      </c>
      <c r="C16" s="27">
        <v>399089</v>
      </c>
      <c r="R16" s="208" t="e">
        <v>#DIV/0!</v>
      </c>
      <c r="S16" s="208" t="e">
        <v>#DIV/0!</v>
      </c>
    </row>
    <row r="17" spans="1:21" ht="15" customHeight="1">
      <c r="A17" s="1" t="s">
        <v>267</v>
      </c>
      <c r="B17" s="31">
        <v>0.57509999999999994</v>
      </c>
      <c r="C17" s="27">
        <v>329542</v>
      </c>
      <c r="F17" s="31"/>
      <c r="H17" s="31"/>
      <c r="T17" s="208" t="e">
        <v>#DIV/0!</v>
      </c>
    </row>
    <row r="18" spans="1:21" ht="15" customHeight="1">
      <c r="A18" s="1" t="s">
        <v>268</v>
      </c>
      <c r="B18" s="27">
        <v>0.69869999999999999</v>
      </c>
      <c r="C18" s="27">
        <v>283775</v>
      </c>
      <c r="F18" s="31"/>
      <c r="H18" s="31"/>
    </row>
    <row r="19" spans="1:21" ht="15" customHeight="1">
      <c r="A19" s="1" t="s">
        <v>269</v>
      </c>
      <c r="B19" s="27">
        <v>0.31319999999999998</v>
      </c>
      <c r="C19" s="27">
        <v>220733</v>
      </c>
      <c r="F19" s="31"/>
      <c r="H19" s="31"/>
      <c r="U19">
        <v>0</v>
      </c>
    </row>
    <row r="20" spans="1:21" ht="15" customHeight="1" thickBot="1">
      <c r="A20" s="11" t="s">
        <v>270</v>
      </c>
      <c r="B20" s="28">
        <v>0.59319999999999995</v>
      </c>
      <c r="C20" s="28">
        <v>119479</v>
      </c>
      <c r="F20" s="31"/>
      <c r="H20" s="31"/>
    </row>
    <row r="21" spans="1:21" ht="14.25" thickTop="1" thickBot="1">
      <c r="A21" s="1" t="s">
        <v>271</v>
      </c>
      <c r="B21" s="27">
        <v>0.44009999999999999</v>
      </c>
      <c r="C21" s="27">
        <v>329817</v>
      </c>
      <c r="F21" s="31"/>
      <c r="H21" s="31"/>
      <c r="R21" s="31">
        <v>0.44009999999999999</v>
      </c>
      <c r="S21" s="31">
        <v>329817</v>
      </c>
      <c r="U21">
        <v>329816.55989999999</v>
      </c>
    </row>
    <row r="22" spans="1:21" s="21" customFormat="1" ht="24" customHeight="1" thickTop="1" thickBot="1">
      <c r="A22" s="29" t="s">
        <v>55</v>
      </c>
      <c r="B22" s="30">
        <v>5.2801</v>
      </c>
      <c r="C22" s="30">
        <v>8651141</v>
      </c>
      <c r="E22"/>
      <c r="F22"/>
      <c r="G22"/>
    </row>
    <row r="23" spans="1:21" ht="21.75" customHeight="1" thickTop="1">
      <c r="A23" s="26" t="s">
        <v>272</v>
      </c>
      <c r="B23" s="35">
        <v>0.26140000000000002</v>
      </c>
      <c r="C23" s="35">
        <v>3047206</v>
      </c>
      <c r="D23" s="239">
        <v>1.9799999999999998E-2</v>
      </c>
      <c r="F23" s="31"/>
      <c r="H23" s="31"/>
    </row>
    <row r="24" spans="1:21" ht="15" customHeight="1">
      <c r="A24" s="1" t="s">
        <v>273</v>
      </c>
      <c r="B24" s="31">
        <v>0.59599999999999997</v>
      </c>
      <c r="C24" s="31">
        <v>1454877</v>
      </c>
      <c r="D24" s="239">
        <v>2.3079365416738495E-2</v>
      </c>
      <c r="E24" s="21"/>
      <c r="F24" s="31"/>
      <c r="G24" s="21"/>
      <c r="H24" s="31"/>
    </row>
    <row r="25" spans="1:21" ht="15" customHeight="1">
      <c r="A25" s="1" t="s">
        <v>274</v>
      </c>
      <c r="B25" s="31">
        <v>1.3150999999999999</v>
      </c>
      <c r="C25" s="31">
        <v>1014336</v>
      </c>
      <c r="E25" s="21"/>
      <c r="F25" s="31"/>
      <c r="G25" s="21"/>
      <c r="H25" s="31"/>
    </row>
    <row r="26" spans="1:21" ht="15" customHeight="1">
      <c r="A26" s="1" t="s">
        <v>275</v>
      </c>
      <c r="B26" s="31">
        <v>0.43590000000000001</v>
      </c>
      <c r="C26" s="31">
        <v>867849</v>
      </c>
      <c r="F26" s="31"/>
      <c r="H26" s="31"/>
    </row>
    <row r="27" spans="1:21" ht="15" customHeight="1">
      <c r="A27" s="1" t="s">
        <v>276</v>
      </c>
      <c r="B27" s="27">
        <v>0.40060000000000001</v>
      </c>
      <c r="C27" s="27">
        <v>200157</v>
      </c>
      <c r="F27" s="31"/>
      <c r="H27" s="31"/>
    </row>
    <row r="28" spans="1:21" ht="15" customHeight="1">
      <c r="A28" s="1" t="s">
        <v>277</v>
      </c>
      <c r="B28" s="27">
        <v>0.54559999999999997</v>
      </c>
      <c r="C28" s="27">
        <v>82079</v>
      </c>
      <c r="F28" s="31"/>
      <c r="H28" s="31"/>
    </row>
    <row r="29" spans="1:21" ht="15" customHeight="1" thickBot="1">
      <c r="A29" s="11">
        <v>0</v>
      </c>
      <c r="B29" s="28">
        <v>0.56779999999999997</v>
      </c>
      <c r="C29" s="28">
        <v>0</v>
      </c>
      <c r="F29" s="31"/>
      <c r="H29" s="31"/>
    </row>
    <row r="30" spans="1:21" ht="9" customHeight="1" thickTop="1" thickBot="1">
      <c r="C30" s="31"/>
    </row>
    <row r="31" spans="1:21" ht="22.5" customHeight="1" thickTop="1" thickBot="1">
      <c r="A31" s="29" t="s">
        <v>56</v>
      </c>
      <c r="B31" s="30">
        <v>4.1223999999999998</v>
      </c>
      <c r="C31" s="30">
        <v>6666504</v>
      </c>
    </row>
    <row r="32" spans="1:21" ht="9.75" customHeight="1" thickTop="1" thickBot="1">
      <c r="C32" s="31"/>
    </row>
    <row r="33" spans="1:8" ht="18.75" customHeight="1" thickTop="1">
      <c r="A33" s="26" t="s">
        <v>278</v>
      </c>
      <c r="B33" s="35">
        <v>0.56779999999999997</v>
      </c>
      <c r="C33" s="35">
        <v>3093406</v>
      </c>
      <c r="F33" s="31"/>
      <c r="H33" s="31"/>
    </row>
    <row r="34" spans="1:8" ht="15" customHeight="1">
      <c r="A34" s="1" t="s">
        <v>279</v>
      </c>
      <c r="B34" s="31">
        <v>0.56279999999999997</v>
      </c>
      <c r="C34" s="31">
        <v>1787253</v>
      </c>
      <c r="F34" s="31"/>
      <c r="H34" s="31"/>
    </row>
    <row r="35" spans="1:8" ht="15" customHeight="1">
      <c r="A35" s="1" t="s">
        <v>280</v>
      </c>
      <c r="B35" s="31">
        <v>-2.31</v>
      </c>
      <c r="C35" s="31">
        <v>1509017</v>
      </c>
      <c r="F35" s="31"/>
      <c r="H35" s="31"/>
    </row>
    <row r="36" spans="1:8" ht="15" customHeight="1" thickBot="1">
      <c r="A36" s="11"/>
      <c r="B36" s="28">
        <v>-2.31</v>
      </c>
      <c r="C36" s="28"/>
      <c r="F36" s="31"/>
      <c r="H36" s="31"/>
    </row>
    <row r="37" spans="1:8" ht="9.75" customHeight="1" thickTop="1" thickBot="1">
      <c r="C37" s="31"/>
    </row>
    <row r="38" spans="1:8" s="32" customFormat="1" ht="15" customHeight="1" thickTop="1" thickBot="1">
      <c r="A38" s="29" t="s">
        <v>57</v>
      </c>
      <c r="B38" s="30">
        <v>-3.4894000000000003</v>
      </c>
      <c r="C38" s="30">
        <v>6389676</v>
      </c>
      <c r="E38"/>
      <c r="F38"/>
      <c r="G38"/>
    </row>
    <row r="39" spans="1:8" ht="9" customHeight="1" thickTop="1" thickBot="1">
      <c r="C39" s="31"/>
    </row>
    <row r="40" spans="1:8" ht="15" customHeight="1" thickTop="1" thickBot="1">
      <c r="A40" s="33" t="s">
        <v>58</v>
      </c>
      <c r="B40" s="30">
        <v>5.9131</v>
      </c>
      <c r="C40" s="30">
        <v>21707321</v>
      </c>
    </row>
    <row r="41" spans="1:8" ht="9" customHeight="1" thickTop="1" thickBot="1">
      <c r="C41" s="31"/>
    </row>
    <row r="42" spans="1:8" ht="15" customHeight="1" thickTop="1" thickBot="1">
      <c r="A42" s="34" t="s">
        <v>59</v>
      </c>
      <c r="B42" s="36">
        <v>0.51459999999999995</v>
      </c>
      <c r="C42" s="36">
        <v>2143650</v>
      </c>
      <c r="F42" s="31"/>
      <c r="H42" s="31"/>
    </row>
    <row r="43" spans="1:8" ht="7.5" customHeight="1" thickTop="1" thickBot="1">
      <c r="B43" s="31"/>
      <c r="C43" s="31"/>
    </row>
    <row r="44" spans="1:8" s="21" customFormat="1" ht="21.75" customHeight="1" thickTop="1" thickBot="1">
      <c r="A44" s="33" t="s">
        <v>60</v>
      </c>
      <c r="B44" s="30">
        <v>6.4276999999999997</v>
      </c>
      <c r="C44" s="30">
        <v>23850971</v>
      </c>
      <c r="E44"/>
      <c r="F44"/>
      <c r="G44"/>
    </row>
    <row r="45" spans="1:8" ht="13.5" thickTop="1">
      <c r="A45" t="s">
        <v>67</v>
      </c>
    </row>
    <row r="46" spans="1:8">
      <c r="A46" t="s">
        <v>66</v>
      </c>
    </row>
    <row r="47" spans="1:8" ht="16.5" customHeight="1">
      <c r="A47" t="s">
        <v>68</v>
      </c>
    </row>
  </sheetData>
  <sortState ref="A10:C20">
    <sortCondition descending="1" ref="C10:C20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80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T70"/>
  <sheetViews>
    <sheetView showGridLines="0" topLeftCell="A19" zoomScale="59" zoomScaleNormal="59" zoomScaleSheetLayoutView="50" workbookViewId="0">
      <selection activeCell="K74" sqref="K74"/>
    </sheetView>
  </sheetViews>
  <sheetFormatPr baseColWidth="10" defaultColWidth="11.42578125" defaultRowHeight="12.75"/>
  <cols>
    <col min="1" max="9" width="11.42578125" style="53"/>
    <col min="10" max="10" width="14.28515625" style="53" customWidth="1"/>
    <col min="11" max="11" width="14.85546875" style="53" customWidth="1"/>
    <col min="12" max="16384" width="11.42578125" style="53"/>
  </cols>
  <sheetData>
    <row r="1" spans="1:19" ht="35.25" customHeight="1">
      <c r="A1" s="381" t="s">
        <v>29</v>
      </c>
      <c r="B1" s="381"/>
      <c r="C1" s="381"/>
      <c r="D1" s="381"/>
      <c r="E1" s="381"/>
    </row>
    <row r="2" spans="1:19" ht="6.75" customHeight="1">
      <c r="A2" s="381"/>
      <c r="B2" s="381"/>
      <c r="C2" s="381"/>
      <c r="D2" s="381"/>
      <c r="E2" s="381"/>
    </row>
    <row r="3" spans="1:19" ht="15.75" customHeight="1"/>
    <row r="12" spans="1:19">
      <c r="C12" s="53">
        <v>0</v>
      </c>
    </row>
    <row r="14" spans="1:19">
      <c r="D14" s="53">
        <v>0</v>
      </c>
    </row>
    <row r="16" spans="1:19">
      <c r="R16" s="124" t="e">
        <v>#DIV/0!</v>
      </c>
      <c r="S16" s="124" t="e">
        <v>#DIV/0!</v>
      </c>
    </row>
    <row r="17" spans="4:20">
      <c r="T17" s="124" t="e">
        <v>#DIV/0!</v>
      </c>
    </row>
    <row r="20" spans="4:20">
      <c r="R20" s="53">
        <v>0</v>
      </c>
      <c r="S20" s="53">
        <v>0</v>
      </c>
    </row>
    <row r="23" spans="4:20">
      <c r="D23" s="238">
        <v>1.9799999999999998E-2</v>
      </c>
    </row>
    <row r="24" spans="4:20">
      <c r="D24" s="238">
        <v>2.3079365416738495E-2</v>
      </c>
    </row>
    <row r="70" spans="9:9">
      <c r="I70" s="53" t="s">
        <v>30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19685039370078741" top="0.78740157480314965" bottom="0.39370078740157483" header="0" footer="0"/>
  <pageSetup scale="54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AC69"/>
  <sheetViews>
    <sheetView showGridLines="0" showZeros="0" zoomScale="75" zoomScaleNormal="75" zoomScaleSheetLayoutView="75" workbookViewId="0">
      <pane xSplit="1" ySplit="7" topLeftCell="B29" activePane="bottomRight" state="frozen"/>
      <selection activeCell="C43" sqref="C43"/>
      <selection pane="topRight" activeCell="C43" sqref="C43"/>
      <selection pane="bottomLeft" activeCell="C43" sqref="C43"/>
      <selection pane="bottomRight" activeCell="A42" sqref="A42:XFD43"/>
    </sheetView>
  </sheetViews>
  <sheetFormatPr baseColWidth="10" defaultColWidth="11.42578125" defaultRowHeight="12.75"/>
  <cols>
    <col min="1" max="1" width="37.85546875" style="53" customWidth="1"/>
    <col min="2" max="3" width="14.42578125" style="53" customWidth="1"/>
    <col min="4" max="4" width="11.7109375" style="53" bestFit="1" customWidth="1"/>
    <col min="5" max="28" width="14.42578125" style="53" customWidth="1"/>
    <col min="29" max="29" width="13.85546875" style="53" bestFit="1" customWidth="1"/>
    <col min="30" max="16384" width="11.42578125" style="53"/>
  </cols>
  <sheetData>
    <row r="1" spans="1:29">
      <c r="A1" s="381" t="s">
        <v>29</v>
      </c>
      <c r="B1" s="381"/>
      <c r="C1" s="381"/>
      <c r="D1" s="381"/>
      <c r="E1" s="381"/>
    </row>
    <row r="2" spans="1:29" ht="17.25" customHeight="1">
      <c r="A2" s="381"/>
      <c r="B2" s="381"/>
      <c r="C2" s="381"/>
      <c r="D2" s="381"/>
      <c r="E2" s="381"/>
    </row>
    <row r="3" spans="1:29" ht="23.25">
      <c r="A3" s="408" t="s">
        <v>208</v>
      </c>
      <c r="B3" s="408"/>
      <c r="C3" s="408"/>
      <c r="D3" s="408"/>
      <c r="E3" s="408"/>
      <c r="F3" s="408"/>
      <c r="G3" s="408"/>
      <c r="H3" s="408"/>
      <c r="I3" s="408"/>
      <c r="J3" s="408"/>
      <c r="K3" s="408"/>
      <c r="L3" s="408"/>
      <c r="M3" s="408"/>
      <c r="N3" s="408"/>
      <c r="O3" s="408"/>
      <c r="P3" s="397" t="s">
        <v>208</v>
      </c>
      <c r="Q3" s="397"/>
      <c r="R3" s="397"/>
      <c r="S3" s="397"/>
      <c r="T3" s="397"/>
      <c r="U3" s="397"/>
      <c r="V3" s="397"/>
      <c r="W3" s="397"/>
      <c r="X3" s="397"/>
      <c r="Y3" s="397"/>
      <c r="Z3" s="255"/>
      <c r="AA3" s="259"/>
      <c r="AB3" s="319"/>
      <c r="AC3" s="88"/>
    </row>
    <row r="4" spans="1:29" ht="23.25">
      <c r="A4" s="397" t="s">
        <v>179</v>
      </c>
      <c r="B4" s="397"/>
      <c r="C4" s="397"/>
      <c r="D4" s="397"/>
      <c r="E4" s="397"/>
      <c r="F4" s="397"/>
      <c r="G4" s="397"/>
      <c r="H4" s="397"/>
      <c r="I4" s="397"/>
      <c r="J4" s="397"/>
      <c r="K4" s="397"/>
      <c r="L4" s="397"/>
      <c r="M4" s="397"/>
      <c r="N4" s="397"/>
      <c r="O4" s="397"/>
      <c r="P4" s="408" t="s">
        <v>179</v>
      </c>
      <c r="Q4" s="408"/>
      <c r="R4" s="408"/>
      <c r="S4" s="408"/>
      <c r="T4" s="408"/>
      <c r="U4" s="408"/>
      <c r="V4" s="408"/>
      <c r="W4" s="408"/>
      <c r="X4" s="408"/>
      <c r="Y4" s="408"/>
      <c r="Z4" s="256"/>
      <c r="AA4" s="261"/>
      <c r="AB4" s="321"/>
      <c r="AC4" s="89"/>
    </row>
    <row r="5" spans="1:29" ht="18">
      <c r="A5" s="398" t="s">
        <v>230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/>
      <c r="N5" s="398"/>
      <c r="O5" s="398"/>
      <c r="P5" s="398" t="s">
        <v>230</v>
      </c>
      <c r="Q5" s="398"/>
      <c r="R5" s="398"/>
      <c r="S5" s="398"/>
      <c r="T5" s="398"/>
      <c r="U5" s="398"/>
      <c r="V5" s="398"/>
      <c r="W5" s="398"/>
      <c r="X5" s="398"/>
      <c r="Y5" s="398"/>
      <c r="Z5" s="254"/>
      <c r="AA5" s="260"/>
      <c r="AB5" s="320"/>
      <c r="AC5" s="89"/>
    </row>
    <row r="6" spans="1:29" ht="13.5" thickBot="1">
      <c r="A6" s="409" t="s">
        <v>86</v>
      </c>
      <c r="B6" s="409"/>
      <c r="C6" s="409"/>
      <c r="D6" s="409"/>
      <c r="E6" s="409"/>
      <c r="F6" s="409"/>
      <c r="G6" s="409"/>
      <c r="H6" s="409"/>
      <c r="I6" s="409"/>
      <c r="J6" s="409"/>
      <c r="K6" s="409"/>
      <c r="L6" s="409"/>
      <c r="M6" s="409"/>
      <c r="N6" s="409"/>
      <c r="O6" s="409"/>
      <c r="P6" s="409" t="s">
        <v>86</v>
      </c>
      <c r="Q6" s="409"/>
      <c r="R6" s="409"/>
      <c r="S6" s="409"/>
      <c r="T6" s="409"/>
      <c r="U6" s="409"/>
      <c r="V6" s="409"/>
      <c r="W6" s="409"/>
      <c r="X6" s="409"/>
      <c r="Y6" s="409"/>
      <c r="Z6" s="257"/>
      <c r="AA6" s="262"/>
      <c r="AB6" s="322"/>
      <c r="AC6" s="46"/>
    </row>
    <row r="7" spans="1:29" s="41" customFormat="1" ht="39.75" customHeight="1" thickTop="1" thickBot="1">
      <c r="A7" s="284" t="s">
        <v>30</v>
      </c>
      <c r="B7" s="285" t="s">
        <v>171</v>
      </c>
      <c r="C7" s="285" t="s">
        <v>36</v>
      </c>
      <c r="D7" s="285" t="s">
        <v>169</v>
      </c>
      <c r="E7" s="285" t="s">
        <v>175</v>
      </c>
      <c r="F7" s="285" t="s">
        <v>256</v>
      </c>
      <c r="G7" s="285" t="s">
        <v>185</v>
      </c>
      <c r="H7" s="285" t="s">
        <v>38</v>
      </c>
      <c r="I7" s="285" t="s">
        <v>155</v>
      </c>
      <c r="J7" s="285" t="s">
        <v>211</v>
      </c>
      <c r="K7" s="285" t="s">
        <v>0</v>
      </c>
      <c r="L7" s="285" t="s">
        <v>173</v>
      </c>
      <c r="M7" s="285" t="s">
        <v>1</v>
      </c>
      <c r="N7" s="285" t="s">
        <v>139</v>
      </c>
      <c r="O7" s="285" t="s">
        <v>141</v>
      </c>
      <c r="P7" s="285" t="s">
        <v>33</v>
      </c>
      <c r="Q7" s="285" t="s">
        <v>39</v>
      </c>
      <c r="R7" s="285" t="s">
        <v>37</v>
      </c>
      <c r="S7" s="285" t="s">
        <v>34</v>
      </c>
      <c r="T7" s="285" t="s">
        <v>174</v>
      </c>
      <c r="U7" s="285" t="s">
        <v>140</v>
      </c>
      <c r="V7" s="285" t="s">
        <v>150</v>
      </c>
      <c r="W7" s="285" t="s">
        <v>3</v>
      </c>
      <c r="X7" s="285" t="s">
        <v>4</v>
      </c>
      <c r="Y7" s="285" t="s">
        <v>176</v>
      </c>
      <c r="Z7" s="285" t="s">
        <v>35</v>
      </c>
      <c r="AA7" s="285" t="s">
        <v>218</v>
      </c>
      <c r="AB7" s="286" t="s">
        <v>23</v>
      </c>
      <c r="AC7" s="286" t="s">
        <v>23</v>
      </c>
    </row>
    <row r="8" spans="1:29" s="153" customFormat="1" ht="24.75" customHeight="1" thickTop="1">
      <c r="A8" s="212" t="s">
        <v>87</v>
      </c>
      <c r="B8" s="152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213"/>
      <c r="AC8" s="213"/>
    </row>
    <row r="9" spans="1:29" ht="20.100000000000001" customHeight="1">
      <c r="A9" s="78" t="s">
        <v>231</v>
      </c>
      <c r="B9" s="91">
        <v>15679</v>
      </c>
      <c r="C9" s="91">
        <v>29423</v>
      </c>
      <c r="D9" s="91">
        <v>34153</v>
      </c>
      <c r="E9" s="91">
        <v>56502</v>
      </c>
      <c r="F9" s="91">
        <v>21055</v>
      </c>
      <c r="G9" s="91">
        <v>8389</v>
      </c>
      <c r="H9" s="91">
        <v>26449</v>
      </c>
      <c r="I9" s="91">
        <v>25308</v>
      </c>
      <c r="J9" s="91">
        <v>3443</v>
      </c>
      <c r="K9" s="91">
        <v>47540</v>
      </c>
      <c r="L9" s="91">
        <v>1569</v>
      </c>
      <c r="M9" s="91">
        <v>9290</v>
      </c>
      <c r="N9" s="91">
        <v>11404</v>
      </c>
      <c r="O9" s="91">
        <v>103138</v>
      </c>
      <c r="P9" s="91">
        <v>10822</v>
      </c>
      <c r="Q9" s="91">
        <v>30223</v>
      </c>
      <c r="R9" s="91">
        <v>9976</v>
      </c>
      <c r="S9" s="91">
        <v>8572</v>
      </c>
      <c r="T9" s="91">
        <v>2154</v>
      </c>
      <c r="U9" s="91">
        <v>98205</v>
      </c>
      <c r="V9" s="91">
        <v>5974</v>
      </c>
      <c r="W9" s="91">
        <v>6796</v>
      </c>
      <c r="X9" s="91">
        <v>28622</v>
      </c>
      <c r="Y9" s="91">
        <v>2425</v>
      </c>
      <c r="Z9" s="91">
        <v>119829</v>
      </c>
      <c r="AA9" s="91">
        <v>2997</v>
      </c>
      <c r="AB9" s="92">
        <v>719938</v>
      </c>
      <c r="AC9" s="92">
        <v>1439875</v>
      </c>
    </row>
    <row r="10" spans="1:29" ht="20.100000000000001" customHeight="1">
      <c r="A10" s="78" t="s">
        <v>232</v>
      </c>
      <c r="B10" s="91">
        <v>0</v>
      </c>
      <c r="C10" s="91">
        <v>0</v>
      </c>
      <c r="D10" s="91">
        <v>0</v>
      </c>
      <c r="E10" s="91">
        <v>0</v>
      </c>
      <c r="F10" s="91">
        <v>0</v>
      </c>
      <c r="G10" s="91">
        <v>0</v>
      </c>
      <c r="H10" s="91">
        <v>15</v>
      </c>
      <c r="I10" s="91">
        <v>0</v>
      </c>
      <c r="J10" s="91">
        <v>0</v>
      </c>
      <c r="K10" s="91">
        <v>0</v>
      </c>
      <c r="L10" s="91">
        <v>0</v>
      </c>
      <c r="M10" s="91">
        <v>0</v>
      </c>
      <c r="N10" s="91">
        <v>0</v>
      </c>
      <c r="O10" s="91">
        <v>0</v>
      </c>
      <c r="P10" s="91">
        <v>0</v>
      </c>
      <c r="Q10" s="91">
        <v>0</v>
      </c>
      <c r="R10" s="91">
        <v>0</v>
      </c>
      <c r="S10" s="91">
        <v>0</v>
      </c>
      <c r="T10" s="91">
        <v>0</v>
      </c>
      <c r="U10" s="91">
        <v>0</v>
      </c>
      <c r="V10" s="91">
        <v>0</v>
      </c>
      <c r="W10" s="91">
        <v>0</v>
      </c>
      <c r="X10" s="91">
        <v>0</v>
      </c>
      <c r="Y10" s="91">
        <v>0</v>
      </c>
      <c r="Z10" s="91">
        <v>9192.6</v>
      </c>
      <c r="AA10" s="91">
        <v>0</v>
      </c>
      <c r="AB10" s="92">
        <v>9208</v>
      </c>
      <c r="AC10" s="92">
        <v>18415.599999999999</v>
      </c>
    </row>
    <row r="11" spans="1:29" ht="20.100000000000001" customHeight="1">
      <c r="A11" s="78" t="s">
        <v>233</v>
      </c>
      <c r="B11" s="91">
        <v>211833</v>
      </c>
      <c r="C11" s="91">
        <v>142234</v>
      </c>
      <c r="D11" s="91">
        <v>469207</v>
      </c>
      <c r="E11" s="91">
        <v>627501</v>
      </c>
      <c r="F11" s="91">
        <v>159249</v>
      </c>
      <c r="G11" s="91">
        <v>19882</v>
      </c>
      <c r="H11" s="91">
        <v>1057917</v>
      </c>
      <c r="I11" s="91">
        <v>611204</v>
      </c>
      <c r="J11" s="91">
        <v>33040</v>
      </c>
      <c r="K11" s="91">
        <v>381058</v>
      </c>
      <c r="L11" s="91">
        <v>14051</v>
      </c>
      <c r="M11" s="91">
        <v>383596</v>
      </c>
      <c r="N11" s="91">
        <v>219875</v>
      </c>
      <c r="O11" s="91">
        <v>974134</v>
      </c>
      <c r="P11" s="91">
        <v>119636</v>
      </c>
      <c r="Q11" s="91">
        <v>940668</v>
      </c>
      <c r="R11" s="91">
        <v>538544</v>
      </c>
      <c r="S11" s="91">
        <v>277061</v>
      </c>
      <c r="T11" s="91">
        <v>25192</v>
      </c>
      <c r="U11" s="91">
        <v>933441</v>
      </c>
      <c r="V11" s="91">
        <v>317599</v>
      </c>
      <c r="W11" s="91">
        <v>60334</v>
      </c>
      <c r="X11" s="91">
        <v>327398</v>
      </c>
      <c r="Y11" s="91">
        <v>34364</v>
      </c>
      <c r="Z11" s="91">
        <v>1382450</v>
      </c>
      <c r="AA11" s="91">
        <v>31689</v>
      </c>
      <c r="AB11" s="92">
        <v>10293155</v>
      </c>
      <c r="AC11" s="92">
        <v>20586312</v>
      </c>
    </row>
    <row r="12" spans="1:29" ht="20.100000000000001" customHeight="1">
      <c r="A12" s="78" t="s">
        <v>234</v>
      </c>
      <c r="B12" s="91">
        <v>0</v>
      </c>
      <c r="C12" s="91">
        <v>0</v>
      </c>
      <c r="D12" s="91">
        <v>2832</v>
      </c>
      <c r="E12" s="91">
        <v>0</v>
      </c>
      <c r="F12" s="91">
        <v>0</v>
      </c>
      <c r="G12" s="91">
        <v>0</v>
      </c>
      <c r="H12" s="91">
        <v>3193</v>
      </c>
      <c r="I12" s="91">
        <v>0</v>
      </c>
      <c r="J12" s="91">
        <v>0</v>
      </c>
      <c r="K12" s="91">
        <v>0</v>
      </c>
      <c r="L12" s="91">
        <v>0</v>
      </c>
      <c r="M12" s="91">
        <v>317</v>
      </c>
      <c r="N12" s="91">
        <v>0</v>
      </c>
      <c r="O12" s="91">
        <v>50</v>
      </c>
      <c r="P12" s="91">
        <v>3369</v>
      </c>
      <c r="Q12" s="91">
        <v>12584</v>
      </c>
      <c r="R12" s="91">
        <v>0</v>
      </c>
      <c r="S12" s="91">
        <v>0</v>
      </c>
      <c r="T12" s="91">
        <v>0</v>
      </c>
      <c r="U12" s="91">
        <v>1015</v>
      </c>
      <c r="V12" s="91">
        <v>0</v>
      </c>
      <c r="W12" s="91">
        <v>0</v>
      </c>
      <c r="X12" s="91">
        <v>41</v>
      </c>
      <c r="Y12" s="91">
        <v>0</v>
      </c>
      <c r="Z12" s="91">
        <v>0</v>
      </c>
      <c r="AA12" s="91">
        <v>0</v>
      </c>
      <c r="AB12" s="92">
        <v>23400</v>
      </c>
      <c r="AC12" s="92">
        <v>46801</v>
      </c>
    </row>
    <row r="13" spans="1:29" ht="20.100000000000001" customHeight="1">
      <c r="A13" s="78" t="s">
        <v>235</v>
      </c>
      <c r="B13" s="91">
        <v>372081</v>
      </c>
      <c r="C13" s="91">
        <v>164756</v>
      </c>
      <c r="D13" s="91">
        <v>483907</v>
      </c>
      <c r="E13" s="91">
        <v>649147</v>
      </c>
      <c r="F13" s="91">
        <v>70056</v>
      </c>
      <c r="G13" s="91">
        <v>22267</v>
      </c>
      <c r="H13" s="91">
        <v>436924</v>
      </c>
      <c r="I13" s="91">
        <v>84995</v>
      </c>
      <c r="J13" s="91">
        <v>48520</v>
      </c>
      <c r="K13" s="91">
        <v>387002</v>
      </c>
      <c r="L13" s="91">
        <v>19182</v>
      </c>
      <c r="M13" s="91">
        <v>427038</v>
      </c>
      <c r="N13" s="91">
        <v>229766</v>
      </c>
      <c r="O13" s="91">
        <v>387155</v>
      </c>
      <c r="P13" s="91">
        <v>77621</v>
      </c>
      <c r="Q13" s="91">
        <v>234728</v>
      </c>
      <c r="R13" s="91">
        <v>838218</v>
      </c>
      <c r="S13" s="91">
        <v>399139</v>
      </c>
      <c r="T13" s="91">
        <v>55180</v>
      </c>
      <c r="U13" s="91">
        <v>791340</v>
      </c>
      <c r="V13" s="91">
        <v>158538</v>
      </c>
      <c r="W13" s="91">
        <v>54315</v>
      </c>
      <c r="X13" s="91">
        <v>141759</v>
      </c>
      <c r="Y13" s="91">
        <v>51055</v>
      </c>
      <c r="Z13" s="91">
        <v>1194378</v>
      </c>
      <c r="AA13" s="91">
        <v>25310</v>
      </c>
      <c r="AB13" s="92">
        <v>7804378</v>
      </c>
      <c r="AC13" s="92">
        <v>15608755</v>
      </c>
    </row>
    <row r="14" spans="1:29" ht="20.100000000000001" customHeight="1">
      <c r="A14" s="78" t="s">
        <v>236</v>
      </c>
      <c r="B14" s="91">
        <v>19999</v>
      </c>
      <c r="C14" s="91">
        <v>3719</v>
      </c>
      <c r="D14" s="91">
        <v>23289</v>
      </c>
      <c r="E14" s="91">
        <v>41680</v>
      </c>
      <c r="F14" s="91">
        <v>0</v>
      </c>
      <c r="G14" s="91">
        <v>193</v>
      </c>
      <c r="H14" s="91">
        <v>14495</v>
      </c>
      <c r="I14" s="91">
        <v>17070</v>
      </c>
      <c r="J14" s="91">
        <v>602</v>
      </c>
      <c r="K14" s="91">
        <v>12567</v>
      </c>
      <c r="L14" s="91">
        <v>405</v>
      </c>
      <c r="M14" s="91">
        <v>10878</v>
      </c>
      <c r="N14" s="91">
        <v>7169</v>
      </c>
      <c r="O14" s="91">
        <v>39574</v>
      </c>
      <c r="P14" s="91">
        <v>5227</v>
      </c>
      <c r="Q14" s="91">
        <v>26841</v>
      </c>
      <c r="R14" s="91">
        <v>20248</v>
      </c>
      <c r="S14" s="91">
        <v>11164</v>
      </c>
      <c r="T14" s="91">
        <v>352</v>
      </c>
      <c r="U14" s="91">
        <v>48136</v>
      </c>
      <c r="V14" s="91">
        <v>20678</v>
      </c>
      <c r="W14" s="91">
        <v>646</v>
      </c>
      <c r="X14" s="91">
        <v>8054</v>
      </c>
      <c r="Y14" s="91">
        <v>2598</v>
      </c>
      <c r="Z14" s="91">
        <v>127873</v>
      </c>
      <c r="AA14" s="91">
        <v>370</v>
      </c>
      <c r="AB14" s="92">
        <v>463828</v>
      </c>
      <c r="AC14" s="92">
        <v>927655</v>
      </c>
    </row>
    <row r="15" spans="1:29" ht="20.100000000000001" customHeight="1">
      <c r="A15" s="78" t="s">
        <v>237</v>
      </c>
      <c r="B15" s="91">
        <v>12591.95</v>
      </c>
      <c r="C15" s="91">
        <v>0</v>
      </c>
      <c r="D15" s="91">
        <v>0</v>
      </c>
      <c r="E15" s="91">
        <v>0</v>
      </c>
      <c r="F15" s="91">
        <v>0</v>
      </c>
      <c r="G15" s="91">
        <v>0</v>
      </c>
      <c r="H15" s="91">
        <v>22.32</v>
      </c>
      <c r="I15" s="91">
        <v>0</v>
      </c>
      <c r="J15" s="91">
        <v>0</v>
      </c>
      <c r="K15" s="91">
        <v>0</v>
      </c>
      <c r="L15" s="91">
        <v>0</v>
      </c>
      <c r="M15" s="91">
        <v>0</v>
      </c>
      <c r="N15" s="91">
        <v>17.920000000000002</v>
      </c>
      <c r="O15" s="91">
        <v>7801.33</v>
      </c>
      <c r="P15" s="91">
        <v>0</v>
      </c>
      <c r="Q15" s="91">
        <v>3244.93</v>
      </c>
      <c r="R15" s="91">
        <v>15852.67</v>
      </c>
      <c r="S15" s="91">
        <v>6277.36</v>
      </c>
      <c r="T15" s="91">
        <v>0</v>
      </c>
      <c r="U15" s="91">
        <v>379.84</v>
      </c>
      <c r="V15" s="91">
        <v>0</v>
      </c>
      <c r="W15" s="91">
        <v>0</v>
      </c>
      <c r="X15" s="91">
        <v>0</v>
      </c>
      <c r="Y15" s="91">
        <v>0</v>
      </c>
      <c r="Z15" s="91">
        <v>436.63</v>
      </c>
      <c r="AA15" s="91">
        <v>0</v>
      </c>
      <c r="AB15" s="92">
        <v>46625</v>
      </c>
      <c r="AC15" s="92">
        <v>93249.95</v>
      </c>
    </row>
    <row r="16" spans="1:29" ht="20.100000000000001" customHeight="1">
      <c r="A16" s="78" t="s">
        <v>238</v>
      </c>
      <c r="B16" s="91">
        <v>12417</v>
      </c>
      <c r="C16" s="91">
        <v>12623</v>
      </c>
      <c r="D16" s="91">
        <v>22816</v>
      </c>
      <c r="E16" s="91">
        <v>15618</v>
      </c>
      <c r="F16" s="91">
        <v>290</v>
      </c>
      <c r="G16" s="91">
        <v>673</v>
      </c>
      <c r="H16" s="91">
        <v>91013</v>
      </c>
      <c r="I16" s="91">
        <v>3505</v>
      </c>
      <c r="J16" s="91">
        <v>436</v>
      </c>
      <c r="K16" s="91">
        <v>18508</v>
      </c>
      <c r="L16" s="91">
        <v>0</v>
      </c>
      <c r="M16" s="91">
        <v>8269</v>
      </c>
      <c r="N16" s="91">
        <v>33426</v>
      </c>
      <c r="O16" s="91">
        <v>10918</v>
      </c>
      <c r="P16" s="91">
        <v>15222</v>
      </c>
      <c r="Q16" s="91">
        <v>36680</v>
      </c>
      <c r="R16" s="91">
        <v>2272</v>
      </c>
      <c r="S16" s="91">
        <v>30095</v>
      </c>
      <c r="T16" s="91">
        <v>7851</v>
      </c>
      <c r="U16" s="91">
        <v>60198</v>
      </c>
      <c r="V16" s="91">
        <v>15125</v>
      </c>
      <c r="W16" s="91">
        <v>3275</v>
      </c>
      <c r="X16" s="91">
        <v>6158</v>
      </c>
      <c r="Y16" s="91">
        <v>1637</v>
      </c>
      <c r="Z16" s="91">
        <v>285620</v>
      </c>
      <c r="AA16" s="91">
        <v>1535</v>
      </c>
      <c r="AB16" s="92">
        <v>696181</v>
      </c>
      <c r="AC16" s="92">
        <v>1392361</v>
      </c>
    </row>
    <row r="17" spans="1:29" ht="20.100000000000001" customHeight="1" thickBot="1">
      <c r="A17" s="78" t="s">
        <v>239</v>
      </c>
      <c r="B17" s="91">
        <v>94788</v>
      </c>
      <c r="C17" s="91">
        <v>8760</v>
      </c>
      <c r="D17" s="91">
        <v>30577</v>
      </c>
      <c r="E17" s="91">
        <v>95637</v>
      </c>
      <c r="F17" s="91">
        <v>12753</v>
      </c>
      <c r="G17" s="91">
        <v>551</v>
      </c>
      <c r="H17" s="91">
        <v>5745</v>
      </c>
      <c r="I17" s="91">
        <v>121816</v>
      </c>
      <c r="J17" s="91">
        <v>2442</v>
      </c>
      <c r="K17" s="91">
        <v>17189</v>
      </c>
      <c r="L17" s="91">
        <v>383</v>
      </c>
      <c r="M17" s="91">
        <v>12158</v>
      </c>
      <c r="N17" s="91">
        <v>2907</v>
      </c>
      <c r="O17" s="91">
        <v>134516</v>
      </c>
      <c r="P17" s="91">
        <v>11750</v>
      </c>
      <c r="Q17" s="91">
        <v>108762</v>
      </c>
      <c r="R17" s="91">
        <v>47766</v>
      </c>
      <c r="S17" s="91">
        <v>53834</v>
      </c>
      <c r="T17" s="91">
        <v>8268</v>
      </c>
      <c r="U17" s="91">
        <v>51218</v>
      </c>
      <c r="V17" s="91">
        <v>67647</v>
      </c>
      <c r="W17" s="91">
        <v>3469</v>
      </c>
      <c r="X17" s="91">
        <v>35943</v>
      </c>
      <c r="Y17" s="91">
        <v>1646</v>
      </c>
      <c r="Z17" s="91">
        <v>87786</v>
      </c>
      <c r="AA17" s="91">
        <v>17330</v>
      </c>
      <c r="AB17" s="92">
        <v>1035644</v>
      </c>
      <c r="AC17" s="92">
        <v>2071285</v>
      </c>
    </row>
    <row r="18" spans="1:29" s="46" customFormat="1" ht="24" customHeight="1" thickBot="1">
      <c r="A18" s="42" t="s">
        <v>82</v>
      </c>
      <c r="B18" s="43">
        <v>739388.95</v>
      </c>
      <c r="C18" s="43">
        <v>361515</v>
      </c>
      <c r="D18" s="43">
        <v>1066781</v>
      </c>
      <c r="E18" s="43">
        <v>1486085</v>
      </c>
      <c r="F18" s="43">
        <v>263403</v>
      </c>
      <c r="G18" s="43">
        <v>51955</v>
      </c>
      <c r="H18" s="43">
        <v>1635773.32</v>
      </c>
      <c r="I18" s="43">
        <v>863898</v>
      </c>
      <c r="J18" s="43">
        <v>88483</v>
      </c>
      <c r="K18" s="43">
        <v>863864</v>
      </c>
      <c r="L18" s="43">
        <v>35590</v>
      </c>
      <c r="M18" s="43">
        <v>851546</v>
      </c>
      <c r="N18" s="43">
        <v>504564.92</v>
      </c>
      <c r="O18" s="43">
        <v>1657286.33</v>
      </c>
      <c r="P18" s="43">
        <v>243647</v>
      </c>
      <c r="Q18" s="43">
        <v>1393730.93</v>
      </c>
      <c r="R18" s="43">
        <v>1472876.67</v>
      </c>
      <c r="S18" s="43">
        <v>786142.36</v>
      </c>
      <c r="T18" s="43">
        <v>98997</v>
      </c>
      <c r="U18" s="43">
        <v>1983932.84</v>
      </c>
      <c r="V18" s="43">
        <v>585561</v>
      </c>
      <c r="W18" s="43">
        <v>128835</v>
      </c>
      <c r="X18" s="43">
        <v>547975</v>
      </c>
      <c r="Y18" s="43">
        <v>93725</v>
      </c>
      <c r="Z18" s="43">
        <v>3207565.23</v>
      </c>
      <c r="AA18" s="43">
        <v>79231</v>
      </c>
      <c r="AB18" s="45">
        <v>21092357</v>
      </c>
      <c r="AC18" s="45">
        <v>42184709.549999997</v>
      </c>
    </row>
    <row r="19" spans="1:29" s="153" customFormat="1" ht="21.75" customHeight="1" thickTop="1">
      <c r="A19" s="212" t="s">
        <v>88</v>
      </c>
      <c r="B19" s="214"/>
      <c r="C19" s="214"/>
      <c r="D19" s="214"/>
      <c r="E19" s="214"/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5"/>
      <c r="AC19" s="215">
        <v>0</v>
      </c>
    </row>
    <row r="20" spans="1:29" ht="20.100000000000001" customHeight="1">
      <c r="A20" s="264" t="s">
        <v>240</v>
      </c>
      <c r="B20" s="91">
        <v>0</v>
      </c>
      <c r="C20" s="91">
        <v>0</v>
      </c>
      <c r="D20" s="91">
        <v>49.78</v>
      </c>
      <c r="E20" s="91">
        <v>0</v>
      </c>
      <c r="F20" s="91">
        <v>0</v>
      </c>
      <c r="G20" s="91">
        <v>364.12</v>
      </c>
      <c r="H20" s="91">
        <v>1969.86</v>
      </c>
      <c r="I20" s="91">
        <v>0</v>
      </c>
      <c r="J20" s="91">
        <v>0</v>
      </c>
      <c r="K20" s="91">
        <v>0</v>
      </c>
      <c r="L20" s="91">
        <v>0</v>
      </c>
      <c r="M20" s="91">
        <v>0</v>
      </c>
      <c r="N20" s="91">
        <v>0</v>
      </c>
      <c r="O20" s="91">
        <v>815.28</v>
      </c>
      <c r="P20" s="91">
        <v>0</v>
      </c>
      <c r="Q20" s="91">
        <v>782.95</v>
      </c>
      <c r="R20" s="91">
        <v>0</v>
      </c>
      <c r="S20" s="91">
        <v>0</v>
      </c>
      <c r="T20" s="91">
        <v>0</v>
      </c>
      <c r="U20" s="91">
        <v>0</v>
      </c>
      <c r="V20" s="91">
        <v>0</v>
      </c>
      <c r="W20" s="91">
        <v>0</v>
      </c>
      <c r="X20" s="91">
        <v>0</v>
      </c>
      <c r="Y20" s="91">
        <v>0</v>
      </c>
      <c r="Z20" s="91">
        <v>0</v>
      </c>
      <c r="AA20" s="91">
        <v>0</v>
      </c>
      <c r="AB20" s="92">
        <v>3982</v>
      </c>
      <c r="AC20" s="92">
        <v>7963.99</v>
      </c>
    </row>
    <row r="21" spans="1:29" ht="20.100000000000001" customHeight="1">
      <c r="A21" s="78" t="s">
        <v>241</v>
      </c>
      <c r="B21" s="91">
        <v>0</v>
      </c>
      <c r="C21" s="91">
        <v>0</v>
      </c>
      <c r="D21" s="91">
        <v>0</v>
      </c>
      <c r="E21" s="91">
        <v>112.77</v>
      </c>
      <c r="F21" s="91">
        <v>874.1</v>
      </c>
      <c r="G21" s="91">
        <v>0</v>
      </c>
      <c r="H21" s="91">
        <v>325.64</v>
      </c>
      <c r="I21" s="91">
        <v>0</v>
      </c>
      <c r="J21" s="91">
        <v>0</v>
      </c>
      <c r="K21" s="91">
        <v>0</v>
      </c>
      <c r="L21" s="91">
        <v>0</v>
      </c>
      <c r="M21" s="91">
        <v>0</v>
      </c>
      <c r="N21" s="91">
        <v>0</v>
      </c>
      <c r="O21" s="91">
        <v>0</v>
      </c>
      <c r="P21" s="91">
        <v>23.27</v>
      </c>
      <c r="Q21" s="91">
        <v>0</v>
      </c>
      <c r="R21" s="91">
        <v>0</v>
      </c>
      <c r="S21" s="91">
        <v>0</v>
      </c>
      <c r="T21" s="91">
        <v>0</v>
      </c>
      <c r="U21" s="91">
        <v>56.4</v>
      </c>
      <c r="V21" s="91">
        <v>0</v>
      </c>
      <c r="W21" s="91">
        <v>0</v>
      </c>
      <c r="X21" s="91">
        <v>0</v>
      </c>
      <c r="Y21" s="91">
        <v>0</v>
      </c>
      <c r="Z21" s="91">
        <v>199.13</v>
      </c>
      <c r="AA21" s="91">
        <v>0</v>
      </c>
      <c r="AB21" s="92">
        <v>1591</v>
      </c>
      <c r="AC21" s="92">
        <v>3182.31</v>
      </c>
    </row>
    <row r="22" spans="1:29" ht="20.100000000000001" customHeight="1">
      <c r="A22" s="78" t="s">
        <v>242</v>
      </c>
      <c r="B22" s="91">
        <v>1241</v>
      </c>
      <c r="C22" s="91">
        <v>0</v>
      </c>
      <c r="D22" s="91">
        <v>11793</v>
      </c>
      <c r="E22" s="91">
        <v>5551</v>
      </c>
      <c r="F22" s="91">
        <v>0</v>
      </c>
      <c r="G22" s="91">
        <v>0</v>
      </c>
      <c r="H22" s="91">
        <v>79981</v>
      </c>
      <c r="I22" s="91">
        <v>345</v>
      </c>
      <c r="J22" s="91">
        <v>0</v>
      </c>
      <c r="K22" s="91">
        <v>3582</v>
      </c>
      <c r="L22" s="91">
        <v>0</v>
      </c>
      <c r="M22" s="91">
        <v>6082</v>
      </c>
      <c r="N22" s="91">
        <v>14270</v>
      </c>
      <c r="O22" s="91">
        <v>0</v>
      </c>
      <c r="P22" s="91">
        <v>360</v>
      </c>
      <c r="Q22" s="91">
        <v>2566</v>
      </c>
      <c r="R22" s="91">
        <v>9964</v>
      </c>
      <c r="S22" s="91">
        <v>2324</v>
      </c>
      <c r="T22" s="91">
        <v>1697</v>
      </c>
      <c r="U22" s="91">
        <v>11000</v>
      </c>
      <c r="V22" s="91">
        <v>28212</v>
      </c>
      <c r="W22" s="91">
        <v>0</v>
      </c>
      <c r="X22" s="91">
        <v>2220</v>
      </c>
      <c r="Y22" s="91">
        <v>164</v>
      </c>
      <c r="Z22" s="91">
        <v>27248</v>
      </c>
      <c r="AA22" s="91">
        <v>405</v>
      </c>
      <c r="AB22" s="92">
        <v>209005</v>
      </c>
      <c r="AC22" s="92">
        <v>418010</v>
      </c>
    </row>
    <row r="23" spans="1:29" ht="20.100000000000001" customHeight="1">
      <c r="A23" s="219" t="s">
        <v>243</v>
      </c>
      <c r="B23" s="91">
        <v>48431</v>
      </c>
      <c r="C23" s="91">
        <v>29429</v>
      </c>
      <c r="D23" s="91">
        <v>44842</v>
      </c>
      <c r="E23" s="91">
        <v>143369</v>
      </c>
      <c r="F23" s="91">
        <v>23907</v>
      </c>
      <c r="G23" s="91">
        <v>8037</v>
      </c>
      <c r="H23" s="91">
        <v>125894</v>
      </c>
      <c r="I23" s="91">
        <v>33681</v>
      </c>
      <c r="J23" s="91">
        <v>10283</v>
      </c>
      <c r="K23" s="91">
        <v>52231</v>
      </c>
      <c r="L23" s="91">
        <v>3684</v>
      </c>
      <c r="M23" s="91">
        <v>16193</v>
      </c>
      <c r="N23" s="91">
        <v>78017</v>
      </c>
      <c r="O23" s="91">
        <v>43103</v>
      </c>
      <c r="P23" s="91">
        <v>18041</v>
      </c>
      <c r="Q23" s="91">
        <v>25137</v>
      </c>
      <c r="R23" s="91">
        <v>176418</v>
      </c>
      <c r="S23" s="91">
        <v>79687</v>
      </c>
      <c r="T23" s="91">
        <v>7503</v>
      </c>
      <c r="U23" s="91">
        <v>165571</v>
      </c>
      <c r="V23" s="91">
        <v>50091</v>
      </c>
      <c r="W23" s="91">
        <v>2837</v>
      </c>
      <c r="X23" s="91">
        <v>28735</v>
      </c>
      <c r="Y23" s="91">
        <v>7408</v>
      </c>
      <c r="Z23" s="91">
        <v>258515</v>
      </c>
      <c r="AA23" s="91">
        <v>6998</v>
      </c>
      <c r="AB23" s="92">
        <v>1488041</v>
      </c>
      <c r="AC23" s="92">
        <v>2976083</v>
      </c>
    </row>
    <row r="24" spans="1:29" ht="20.100000000000001" customHeight="1">
      <c r="A24" s="78" t="s">
        <v>244</v>
      </c>
      <c r="B24" s="91">
        <v>47269</v>
      </c>
      <c r="C24" s="91">
        <v>18295</v>
      </c>
      <c r="D24" s="91">
        <v>93102</v>
      </c>
      <c r="E24" s="91">
        <v>72309</v>
      </c>
      <c r="F24" s="91">
        <v>19543</v>
      </c>
      <c r="G24" s="91">
        <v>1627</v>
      </c>
      <c r="H24" s="91">
        <v>63043</v>
      </c>
      <c r="I24" s="91">
        <v>199169</v>
      </c>
      <c r="J24" s="91">
        <v>1396</v>
      </c>
      <c r="K24" s="91">
        <v>62685</v>
      </c>
      <c r="L24" s="91">
        <v>1393</v>
      </c>
      <c r="M24" s="91">
        <v>21474</v>
      </c>
      <c r="N24" s="91">
        <v>31844</v>
      </c>
      <c r="O24" s="91">
        <v>132340</v>
      </c>
      <c r="P24" s="91">
        <v>9717</v>
      </c>
      <c r="Q24" s="91">
        <v>87263</v>
      </c>
      <c r="R24" s="91">
        <v>71884</v>
      </c>
      <c r="S24" s="91">
        <v>63225</v>
      </c>
      <c r="T24" s="91">
        <v>2925</v>
      </c>
      <c r="U24" s="91">
        <v>93835</v>
      </c>
      <c r="V24" s="91">
        <v>41333</v>
      </c>
      <c r="W24" s="91">
        <v>3930</v>
      </c>
      <c r="X24" s="91">
        <v>22504</v>
      </c>
      <c r="Y24" s="91">
        <v>4162</v>
      </c>
      <c r="Z24" s="91">
        <v>216580</v>
      </c>
      <c r="AA24" s="91">
        <v>4424</v>
      </c>
      <c r="AB24" s="92">
        <v>1387272</v>
      </c>
      <c r="AC24" s="92">
        <v>2774543</v>
      </c>
    </row>
    <row r="25" spans="1:29" ht="20.100000000000001" customHeight="1">
      <c r="A25" s="78" t="s">
        <v>170</v>
      </c>
      <c r="B25" s="91">
        <v>436001</v>
      </c>
      <c r="C25" s="91">
        <v>166800</v>
      </c>
      <c r="D25" s="91">
        <v>725734</v>
      </c>
      <c r="E25" s="91">
        <v>994134</v>
      </c>
      <c r="F25" s="91">
        <v>155686</v>
      </c>
      <c r="G25" s="91">
        <v>25048</v>
      </c>
      <c r="H25" s="91">
        <v>536285</v>
      </c>
      <c r="I25" s="91">
        <v>351896</v>
      </c>
      <c r="J25" s="91">
        <v>41637</v>
      </c>
      <c r="K25" s="91">
        <v>562567</v>
      </c>
      <c r="L25" s="91">
        <v>15008</v>
      </c>
      <c r="M25" s="91">
        <v>637408</v>
      </c>
      <c r="N25" s="91">
        <v>286241</v>
      </c>
      <c r="O25" s="91">
        <v>1239355</v>
      </c>
      <c r="P25" s="91">
        <v>148885</v>
      </c>
      <c r="Q25" s="91">
        <v>923611</v>
      </c>
      <c r="R25" s="91">
        <v>1065742</v>
      </c>
      <c r="S25" s="91">
        <v>501047</v>
      </c>
      <c r="T25" s="91">
        <v>57651</v>
      </c>
      <c r="U25" s="91">
        <v>1248849</v>
      </c>
      <c r="V25" s="91">
        <v>319445</v>
      </c>
      <c r="W25" s="91">
        <v>94951</v>
      </c>
      <c r="X25" s="91">
        <v>353804</v>
      </c>
      <c r="Y25" s="91">
        <v>49956</v>
      </c>
      <c r="Z25" s="91">
        <v>2006037</v>
      </c>
      <c r="AA25" s="91">
        <v>19040</v>
      </c>
      <c r="AB25" s="92">
        <v>12962817</v>
      </c>
      <c r="AC25" s="92">
        <v>25925635</v>
      </c>
    </row>
    <row r="26" spans="1:29" ht="20.100000000000001" customHeight="1">
      <c r="A26" s="78" t="s">
        <v>245</v>
      </c>
      <c r="B26" s="91">
        <v>7330</v>
      </c>
      <c r="C26" s="91">
        <v>537</v>
      </c>
      <c r="D26" s="91">
        <v>3403</v>
      </c>
      <c r="E26" s="91">
        <v>4812</v>
      </c>
      <c r="F26" s="91">
        <v>570</v>
      </c>
      <c r="G26" s="91">
        <v>229</v>
      </c>
      <c r="H26" s="91">
        <v>8313</v>
      </c>
      <c r="I26" s="91">
        <v>4362</v>
      </c>
      <c r="J26" s="91">
        <v>337</v>
      </c>
      <c r="K26" s="91">
        <v>10055</v>
      </c>
      <c r="L26" s="91">
        <v>251</v>
      </c>
      <c r="M26" s="91">
        <v>4722</v>
      </c>
      <c r="N26" s="91">
        <v>3950</v>
      </c>
      <c r="O26" s="91">
        <v>9230</v>
      </c>
      <c r="P26" s="91">
        <v>2966</v>
      </c>
      <c r="Q26" s="91">
        <v>9040</v>
      </c>
      <c r="R26" s="91">
        <v>6391</v>
      </c>
      <c r="S26" s="91">
        <v>1391</v>
      </c>
      <c r="T26" s="91">
        <v>268</v>
      </c>
      <c r="U26" s="91">
        <v>30583</v>
      </c>
      <c r="V26" s="91">
        <v>11986</v>
      </c>
      <c r="W26" s="91">
        <v>582</v>
      </c>
      <c r="X26" s="91">
        <v>3062</v>
      </c>
      <c r="Y26" s="91">
        <v>189</v>
      </c>
      <c r="Z26" s="91">
        <v>37765</v>
      </c>
      <c r="AA26" s="91">
        <v>1500</v>
      </c>
      <c r="AB26" s="92">
        <v>163822</v>
      </c>
      <c r="AC26" s="92">
        <v>327646</v>
      </c>
    </row>
    <row r="27" spans="1:29" ht="20.100000000000001" customHeight="1">
      <c r="A27" s="78" t="s">
        <v>246</v>
      </c>
      <c r="B27" s="91">
        <v>12499</v>
      </c>
      <c r="C27" s="91">
        <v>521</v>
      </c>
      <c r="D27" s="91">
        <v>27434</v>
      </c>
      <c r="E27" s="91">
        <v>16053</v>
      </c>
      <c r="F27" s="91">
        <v>1381</v>
      </c>
      <c r="G27" s="91">
        <v>1483</v>
      </c>
      <c r="H27" s="91">
        <v>8808</v>
      </c>
      <c r="I27" s="91">
        <v>2839</v>
      </c>
      <c r="J27" s="91">
        <v>1186</v>
      </c>
      <c r="K27" s="91">
        <v>24434</v>
      </c>
      <c r="L27" s="91">
        <v>487</v>
      </c>
      <c r="M27" s="91">
        <v>15619</v>
      </c>
      <c r="N27" s="91">
        <v>14952</v>
      </c>
      <c r="O27" s="91">
        <v>11458</v>
      </c>
      <c r="P27" s="91">
        <v>7956</v>
      </c>
      <c r="Q27" s="91">
        <v>36812</v>
      </c>
      <c r="R27" s="91">
        <v>11009</v>
      </c>
      <c r="S27" s="91">
        <v>4879</v>
      </c>
      <c r="T27" s="91">
        <v>1128</v>
      </c>
      <c r="U27" s="91">
        <v>20306</v>
      </c>
      <c r="V27" s="91">
        <v>10801</v>
      </c>
      <c r="W27" s="91">
        <v>358</v>
      </c>
      <c r="X27" s="91">
        <v>14215</v>
      </c>
      <c r="Y27" s="91">
        <v>2515</v>
      </c>
      <c r="Z27" s="91">
        <v>23621</v>
      </c>
      <c r="AA27" s="91">
        <v>2268</v>
      </c>
      <c r="AB27" s="92">
        <v>275024</v>
      </c>
      <c r="AC27" s="92"/>
    </row>
    <row r="28" spans="1:29" ht="20.100000000000001" customHeight="1">
      <c r="A28" s="78" t="s">
        <v>247</v>
      </c>
      <c r="B28" s="91">
        <v>55807</v>
      </c>
      <c r="C28" s="91">
        <v>18124</v>
      </c>
      <c r="D28" s="91">
        <v>4193</v>
      </c>
      <c r="E28" s="91">
        <v>33107</v>
      </c>
      <c r="F28" s="91">
        <v>1421</v>
      </c>
      <c r="G28" s="91">
        <v>296</v>
      </c>
      <c r="H28" s="91">
        <v>32811</v>
      </c>
      <c r="I28" s="91">
        <v>4</v>
      </c>
      <c r="J28" s="91">
        <v>71</v>
      </c>
      <c r="K28" s="91">
        <v>4436</v>
      </c>
      <c r="L28" s="91">
        <v>0</v>
      </c>
      <c r="M28" s="91">
        <v>3013</v>
      </c>
      <c r="N28" s="91">
        <v>289</v>
      </c>
      <c r="O28" s="91">
        <v>20355</v>
      </c>
      <c r="P28" s="91">
        <v>3177</v>
      </c>
      <c r="Q28" s="91">
        <v>13891</v>
      </c>
      <c r="R28" s="91">
        <v>18785</v>
      </c>
      <c r="S28" s="91">
        <v>40138</v>
      </c>
      <c r="T28" s="91">
        <v>66</v>
      </c>
      <c r="U28" s="91">
        <v>31303</v>
      </c>
      <c r="V28" s="91">
        <v>9180</v>
      </c>
      <c r="W28" s="91">
        <v>7017</v>
      </c>
      <c r="X28" s="91">
        <v>12308</v>
      </c>
      <c r="Y28" s="91">
        <v>22</v>
      </c>
      <c r="Z28" s="91">
        <v>117526</v>
      </c>
      <c r="AA28" s="91">
        <v>0</v>
      </c>
      <c r="AB28" s="92">
        <v>427342</v>
      </c>
      <c r="AC28" s="92">
        <v>854682</v>
      </c>
    </row>
    <row r="29" spans="1:29" s="46" customFormat="1" ht="24" customHeight="1" thickBot="1">
      <c r="A29" s="47" t="s">
        <v>83</v>
      </c>
      <c r="B29" s="48">
        <v>608578</v>
      </c>
      <c r="C29" s="48">
        <v>233706</v>
      </c>
      <c r="D29" s="48">
        <v>910550.78</v>
      </c>
      <c r="E29" s="48">
        <v>1269447.77</v>
      </c>
      <c r="F29" s="48">
        <v>203382.1</v>
      </c>
      <c r="G29" s="48">
        <v>37084.120000000003</v>
      </c>
      <c r="H29" s="48">
        <v>857430.5</v>
      </c>
      <c r="I29" s="48">
        <v>592296</v>
      </c>
      <c r="J29" s="48">
        <v>54910</v>
      </c>
      <c r="K29" s="48">
        <v>719990</v>
      </c>
      <c r="L29" s="48">
        <v>20823</v>
      </c>
      <c r="M29" s="48">
        <v>704511</v>
      </c>
      <c r="N29" s="48">
        <v>429563</v>
      </c>
      <c r="O29" s="48">
        <v>1456656.28</v>
      </c>
      <c r="P29" s="48">
        <v>191125.27</v>
      </c>
      <c r="Q29" s="48">
        <v>1099102.95</v>
      </c>
      <c r="R29" s="48">
        <v>1360193</v>
      </c>
      <c r="S29" s="48">
        <v>692691</v>
      </c>
      <c r="T29" s="48">
        <v>71238</v>
      </c>
      <c r="U29" s="48">
        <v>1601503.4</v>
      </c>
      <c r="V29" s="48">
        <v>471048</v>
      </c>
      <c r="W29" s="48">
        <v>109675</v>
      </c>
      <c r="X29" s="48">
        <v>436848</v>
      </c>
      <c r="Y29" s="48">
        <v>64416</v>
      </c>
      <c r="Z29" s="48">
        <v>2687491.13</v>
      </c>
      <c r="AA29" s="48">
        <v>34635</v>
      </c>
      <c r="AB29" s="49">
        <v>16918896</v>
      </c>
      <c r="AC29" s="49">
        <v>33837791.299999997</v>
      </c>
    </row>
    <row r="30" spans="1:29" s="153" customFormat="1" ht="18">
      <c r="A30" s="212" t="s">
        <v>89</v>
      </c>
      <c r="B30" s="214"/>
      <c r="C30" s="214"/>
      <c r="D30" s="214"/>
      <c r="E30" s="214"/>
      <c r="F30" s="214"/>
      <c r="G30" s="214"/>
      <c r="H30" s="214"/>
      <c r="I30" s="214"/>
      <c r="J30" s="214"/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  <c r="AA30" s="214"/>
      <c r="AB30" s="215"/>
      <c r="AC30" s="215">
        <v>0</v>
      </c>
    </row>
    <row r="31" spans="1:29" ht="20.100000000000001" customHeight="1">
      <c r="A31" s="78" t="s">
        <v>248</v>
      </c>
      <c r="B31" s="91">
        <v>128918</v>
      </c>
      <c r="C31" s="91">
        <v>6228</v>
      </c>
      <c r="D31" s="91">
        <v>82335</v>
      </c>
      <c r="E31" s="91">
        <v>11424</v>
      </c>
      <c r="F31" s="91">
        <v>18336</v>
      </c>
      <c r="G31" s="91">
        <v>21000</v>
      </c>
      <c r="H31" s="91">
        <v>20130</v>
      </c>
      <c r="I31" s="91">
        <v>311927</v>
      </c>
      <c r="J31" s="91">
        <v>29745</v>
      </c>
      <c r="K31" s="91">
        <v>48803</v>
      </c>
      <c r="L31" s="91">
        <v>14455</v>
      </c>
      <c r="M31" s="91">
        <v>49754</v>
      </c>
      <c r="N31" s="91">
        <v>32290</v>
      </c>
      <c r="O31" s="91">
        <v>391</v>
      </c>
      <c r="P31" s="91">
        <v>34244</v>
      </c>
      <c r="Q31" s="91">
        <v>79115</v>
      </c>
      <c r="R31" s="91">
        <v>82728</v>
      </c>
      <c r="S31" s="91">
        <v>9014</v>
      </c>
      <c r="T31" s="91">
        <v>13250</v>
      </c>
      <c r="U31" s="91">
        <v>132241</v>
      </c>
      <c r="V31" s="91">
        <v>127776</v>
      </c>
      <c r="W31" s="91">
        <v>13137</v>
      </c>
      <c r="X31" s="91">
        <v>10298</v>
      </c>
      <c r="Y31" s="91">
        <v>9400</v>
      </c>
      <c r="Z31" s="91">
        <v>44580</v>
      </c>
      <c r="AA31" s="91">
        <v>58550</v>
      </c>
      <c r="AB31" s="92">
        <v>1390068</v>
      </c>
      <c r="AC31" s="92">
        <v>2780137</v>
      </c>
    </row>
    <row r="32" spans="1:29" ht="20.100000000000001" customHeight="1">
      <c r="A32" s="78" t="s">
        <v>249</v>
      </c>
      <c r="B32" s="91">
        <v>9221</v>
      </c>
      <c r="C32" s="91">
        <v>100219</v>
      </c>
      <c r="D32" s="91">
        <v>63319</v>
      </c>
      <c r="E32" s="91">
        <v>8086</v>
      </c>
      <c r="F32" s="91">
        <v>22211</v>
      </c>
      <c r="G32" s="91">
        <v>0</v>
      </c>
      <c r="H32" s="91">
        <v>235318</v>
      </c>
      <c r="I32" s="91">
        <v>0</v>
      </c>
      <c r="J32" s="91">
        <v>256</v>
      </c>
      <c r="K32" s="91">
        <v>52804</v>
      </c>
      <c r="L32" s="91">
        <v>41</v>
      </c>
      <c r="M32" s="91">
        <v>78530</v>
      </c>
      <c r="N32" s="91">
        <v>17168</v>
      </c>
      <c r="O32" s="91">
        <v>96367</v>
      </c>
      <c r="P32" s="91">
        <v>0</v>
      </c>
      <c r="Q32" s="91">
        <v>117936</v>
      </c>
      <c r="R32" s="91">
        <v>10216</v>
      </c>
      <c r="S32" s="91">
        <v>54836</v>
      </c>
      <c r="T32" s="91">
        <v>5297</v>
      </c>
      <c r="U32" s="91">
        <v>69750</v>
      </c>
      <c r="V32" s="91">
        <v>8935</v>
      </c>
      <c r="W32" s="91">
        <v>5105</v>
      </c>
      <c r="X32" s="91">
        <v>88582</v>
      </c>
      <c r="Y32" s="91">
        <v>14270</v>
      </c>
      <c r="Z32" s="91">
        <v>351084</v>
      </c>
      <c r="AA32" s="91">
        <v>0</v>
      </c>
      <c r="AB32" s="92">
        <v>1409552</v>
      </c>
      <c r="AC32" s="92">
        <v>2819103</v>
      </c>
    </row>
    <row r="33" spans="1:29" ht="20.100000000000001" customHeight="1">
      <c r="A33" s="78" t="s">
        <v>250</v>
      </c>
      <c r="B33" s="91">
        <v>0</v>
      </c>
      <c r="C33" s="91">
        <v>0</v>
      </c>
      <c r="D33" s="91">
        <v>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0</v>
      </c>
      <c r="K33" s="91">
        <v>0</v>
      </c>
      <c r="L33" s="91">
        <v>0</v>
      </c>
      <c r="M33" s="91">
        <v>0</v>
      </c>
      <c r="N33" s="91">
        <v>0</v>
      </c>
      <c r="O33" s="91">
        <v>0</v>
      </c>
      <c r="P33" s="91">
        <v>0</v>
      </c>
      <c r="Q33" s="91">
        <v>0</v>
      </c>
      <c r="R33" s="91">
        <v>0</v>
      </c>
      <c r="S33" s="91">
        <v>0</v>
      </c>
      <c r="T33" s="91">
        <v>0</v>
      </c>
      <c r="U33" s="91">
        <v>0</v>
      </c>
      <c r="V33" s="91">
        <v>0</v>
      </c>
      <c r="W33" s="91">
        <v>0</v>
      </c>
      <c r="X33" s="91">
        <v>0</v>
      </c>
      <c r="Y33" s="91">
        <v>0</v>
      </c>
      <c r="Z33" s="91">
        <v>0</v>
      </c>
      <c r="AA33" s="91">
        <v>0</v>
      </c>
      <c r="AB33" s="92">
        <v>0</v>
      </c>
      <c r="AC33" s="92">
        <v>0</v>
      </c>
    </row>
    <row r="34" spans="1:29" ht="20.100000000000001" customHeight="1">
      <c r="A34" s="78" t="s">
        <v>251</v>
      </c>
      <c r="B34" s="91">
        <v>0</v>
      </c>
      <c r="C34" s="91">
        <v>0</v>
      </c>
      <c r="D34" s="91">
        <v>0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0</v>
      </c>
      <c r="K34" s="91">
        <v>0</v>
      </c>
      <c r="L34" s="91">
        <v>0</v>
      </c>
      <c r="M34" s="91">
        <v>0</v>
      </c>
      <c r="N34" s="91">
        <v>7625.95</v>
      </c>
      <c r="O34" s="91">
        <v>0</v>
      </c>
      <c r="P34" s="91">
        <v>0</v>
      </c>
      <c r="Q34" s="91">
        <v>0</v>
      </c>
      <c r="R34" s="91">
        <v>0</v>
      </c>
      <c r="S34" s="91">
        <v>0</v>
      </c>
      <c r="T34" s="91">
        <v>0</v>
      </c>
      <c r="U34" s="91">
        <v>0</v>
      </c>
      <c r="V34" s="91">
        <v>0</v>
      </c>
      <c r="W34" s="91">
        <v>0</v>
      </c>
      <c r="X34" s="91">
        <v>1299.3399999999999</v>
      </c>
      <c r="Y34" s="91">
        <v>0</v>
      </c>
      <c r="Z34" s="91">
        <v>0</v>
      </c>
      <c r="AA34" s="91">
        <v>0</v>
      </c>
      <c r="AB34" s="92">
        <v>8925</v>
      </c>
      <c r="AC34" s="92">
        <v>17850.29</v>
      </c>
    </row>
    <row r="35" spans="1:29" ht="20.100000000000001" customHeight="1">
      <c r="A35" s="219" t="s">
        <v>252</v>
      </c>
      <c r="B35" s="91">
        <v>13615</v>
      </c>
      <c r="C35" s="91">
        <v>3781</v>
      </c>
      <c r="D35" s="91">
        <v>23956</v>
      </c>
      <c r="E35" s="91">
        <v>222857</v>
      </c>
      <c r="F35" s="91">
        <v>2672</v>
      </c>
      <c r="G35" s="91">
        <v>0</v>
      </c>
      <c r="H35" s="91">
        <v>318127</v>
      </c>
      <c r="I35" s="91">
        <v>2696</v>
      </c>
      <c r="J35" s="91">
        <v>7924</v>
      </c>
      <c r="K35" s="91">
        <v>1528</v>
      </c>
      <c r="L35" s="91">
        <v>0</v>
      </c>
      <c r="M35" s="91">
        <v>6698</v>
      </c>
      <c r="N35" s="91">
        <v>23037</v>
      </c>
      <c r="O35" s="91">
        <v>98081</v>
      </c>
      <c r="P35" s="91">
        <v>23637</v>
      </c>
      <c r="Q35" s="91">
        <v>74709</v>
      </c>
      <c r="R35" s="91">
        <v>16169</v>
      </c>
      <c r="S35" s="91">
        <v>10443</v>
      </c>
      <c r="T35" s="91">
        <v>5161</v>
      </c>
      <c r="U35" s="91">
        <v>143299</v>
      </c>
      <c r="V35" s="91">
        <v>12435</v>
      </c>
      <c r="W35" s="91">
        <v>1465</v>
      </c>
      <c r="X35" s="91">
        <v>3795</v>
      </c>
      <c r="Y35" s="91">
        <v>2606</v>
      </c>
      <c r="Z35" s="91">
        <v>80513</v>
      </c>
      <c r="AA35" s="91">
        <v>20000</v>
      </c>
      <c r="AB35" s="92">
        <v>1119203</v>
      </c>
      <c r="AC35" s="92"/>
    </row>
    <row r="36" spans="1:29" ht="20.100000000000001" customHeight="1">
      <c r="A36" s="78" t="s">
        <v>253</v>
      </c>
      <c r="B36" s="91">
        <v>-2</v>
      </c>
      <c r="C36" s="91">
        <v>0</v>
      </c>
      <c r="D36" s="91">
        <v>-24837</v>
      </c>
      <c r="E36" s="91">
        <v>-20557</v>
      </c>
      <c r="F36" s="91">
        <v>1605</v>
      </c>
      <c r="G36" s="91">
        <v>-2277</v>
      </c>
      <c r="H36" s="91">
        <v>78704</v>
      </c>
      <c r="I36" s="91">
        <v>-64631</v>
      </c>
      <c r="J36" s="91">
        <v>-834</v>
      </c>
      <c r="K36" s="91">
        <v>88897</v>
      </c>
      <c r="L36" s="91">
        <v>-215</v>
      </c>
      <c r="M36" s="91">
        <v>0</v>
      </c>
      <c r="N36" s="91">
        <v>-15222</v>
      </c>
      <c r="O36" s="91">
        <v>0</v>
      </c>
      <c r="P36" s="91">
        <v>-10286</v>
      </c>
      <c r="Q36" s="91">
        <v>0</v>
      </c>
      <c r="R36" s="91">
        <v>0</v>
      </c>
      <c r="S36" s="91">
        <v>0</v>
      </c>
      <c r="T36" s="91">
        <v>3377</v>
      </c>
      <c r="U36" s="91">
        <v>0</v>
      </c>
      <c r="V36" s="91">
        <v>-38206</v>
      </c>
      <c r="W36" s="91">
        <v>0</v>
      </c>
      <c r="X36" s="91">
        <v>0</v>
      </c>
      <c r="Y36" s="91">
        <v>0</v>
      </c>
      <c r="Z36" s="91">
        <v>1087</v>
      </c>
      <c r="AA36" s="91">
        <v>-23767</v>
      </c>
      <c r="AB36" s="92">
        <v>-27164</v>
      </c>
      <c r="AC36" s="92">
        <v>-54328</v>
      </c>
    </row>
    <row r="37" spans="1:29" ht="19.5" customHeight="1">
      <c r="A37" s="219" t="s">
        <v>254</v>
      </c>
      <c r="B37" s="91">
        <v>-20941</v>
      </c>
      <c r="C37" s="91">
        <v>17581</v>
      </c>
      <c r="D37" s="91">
        <v>11457</v>
      </c>
      <c r="E37" s="91">
        <v>2155</v>
      </c>
      <c r="F37" s="91">
        <v>15198</v>
      </c>
      <c r="G37" s="91">
        <v>-3850</v>
      </c>
      <c r="H37" s="91">
        <v>126064</v>
      </c>
      <c r="I37" s="91">
        <v>21611</v>
      </c>
      <c r="J37" s="91">
        <v>255</v>
      </c>
      <c r="K37" s="91">
        <v>-36970</v>
      </c>
      <c r="L37" s="91">
        <v>486</v>
      </c>
      <c r="M37" s="91">
        <v>12052</v>
      </c>
      <c r="N37" s="91">
        <v>18604</v>
      </c>
      <c r="O37" s="91">
        <v>5791</v>
      </c>
      <c r="P37" s="91">
        <v>4925</v>
      </c>
      <c r="Q37" s="91">
        <v>22868</v>
      </c>
      <c r="R37" s="91">
        <v>3570</v>
      </c>
      <c r="S37" s="91">
        <v>19158</v>
      </c>
      <c r="T37" s="91">
        <v>675</v>
      </c>
      <c r="U37" s="91">
        <v>37140</v>
      </c>
      <c r="V37" s="91">
        <v>3573</v>
      </c>
      <c r="W37" s="91">
        <v>818</v>
      </c>
      <c r="X37" s="91">
        <v>10755</v>
      </c>
      <c r="Y37" s="91">
        <v>3032</v>
      </c>
      <c r="Z37" s="91">
        <v>42810</v>
      </c>
      <c r="AA37" s="91">
        <v>-10186</v>
      </c>
      <c r="AB37" s="92">
        <v>308632</v>
      </c>
      <c r="AC37" s="92">
        <v>617263</v>
      </c>
    </row>
    <row r="38" spans="1:29" ht="19.5" customHeight="1">
      <c r="A38" s="219" t="s">
        <v>210</v>
      </c>
      <c r="B38" s="91">
        <v>0</v>
      </c>
      <c r="C38" s="91">
        <v>0</v>
      </c>
      <c r="D38" s="91">
        <v>0</v>
      </c>
      <c r="E38" s="91">
        <v>-7327</v>
      </c>
      <c r="F38" s="91">
        <v>0</v>
      </c>
      <c r="G38" s="91">
        <v>0</v>
      </c>
      <c r="H38" s="91">
        <v>0</v>
      </c>
      <c r="I38" s="91">
        <v>0</v>
      </c>
      <c r="J38" s="91">
        <v>-3772</v>
      </c>
      <c r="K38" s="91">
        <v>-11189</v>
      </c>
      <c r="L38" s="91">
        <v>0</v>
      </c>
      <c r="M38" s="91">
        <v>0</v>
      </c>
      <c r="N38" s="91">
        <v>-8501</v>
      </c>
      <c r="O38" s="91">
        <v>0</v>
      </c>
      <c r="P38" s="91">
        <v>0</v>
      </c>
      <c r="Q38" s="91">
        <v>0</v>
      </c>
      <c r="R38" s="91">
        <v>0</v>
      </c>
      <c r="S38" s="91">
        <v>0</v>
      </c>
      <c r="T38" s="91">
        <v>0</v>
      </c>
      <c r="U38" s="91">
        <v>0</v>
      </c>
      <c r="V38" s="91">
        <v>0</v>
      </c>
      <c r="W38" s="91">
        <v>-1365</v>
      </c>
      <c r="X38" s="91">
        <v>-3604</v>
      </c>
      <c r="Y38" s="91">
        <v>0</v>
      </c>
      <c r="Z38" s="91">
        <v>0</v>
      </c>
      <c r="AA38" s="91">
        <v>0</v>
      </c>
      <c r="AB38" s="92">
        <v>-35759</v>
      </c>
      <c r="AC38" s="92">
        <v>-71517</v>
      </c>
    </row>
    <row r="39" spans="1:29" s="46" customFormat="1" ht="24" customHeight="1" thickBot="1">
      <c r="A39" s="47" t="s">
        <v>84</v>
      </c>
      <c r="B39" s="48">
        <v>130811</v>
      </c>
      <c r="C39" s="48">
        <v>127809</v>
      </c>
      <c r="D39" s="48">
        <v>156230</v>
      </c>
      <c r="E39" s="48">
        <v>216638</v>
      </c>
      <c r="F39" s="48">
        <v>60022</v>
      </c>
      <c r="G39" s="48">
        <v>14873</v>
      </c>
      <c r="H39" s="48">
        <v>778343</v>
      </c>
      <c r="I39" s="48">
        <v>271603</v>
      </c>
      <c r="J39" s="48">
        <v>33574</v>
      </c>
      <c r="K39" s="48">
        <v>143873</v>
      </c>
      <c r="L39" s="48">
        <v>14767</v>
      </c>
      <c r="M39" s="48">
        <v>147034</v>
      </c>
      <c r="N39" s="48">
        <v>75001.95</v>
      </c>
      <c r="O39" s="48">
        <v>200630</v>
      </c>
      <c r="P39" s="48">
        <v>52520</v>
      </c>
      <c r="Q39" s="48">
        <v>294628</v>
      </c>
      <c r="R39" s="48">
        <v>112683</v>
      </c>
      <c r="S39" s="48">
        <v>93451</v>
      </c>
      <c r="T39" s="48">
        <v>27760</v>
      </c>
      <c r="U39" s="48">
        <v>382430</v>
      </c>
      <c r="V39" s="48">
        <v>114513</v>
      </c>
      <c r="W39" s="48">
        <v>19160</v>
      </c>
      <c r="X39" s="48">
        <v>111125.34</v>
      </c>
      <c r="Y39" s="48">
        <v>29308</v>
      </c>
      <c r="Z39" s="48">
        <v>520074</v>
      </c>
      <c r="AA39" s="48">
        <v>44597</v>
      </c>
      <c r="AB39" s="49">
        <v>4173457</v>
      </c>
      <c r="AC39" s="49">
        <v>8346915.29</v>
      </c>
    </row>
    <row r="40" spans="1:29" s="46" customFormat="1" ht="24" customHeight="1" thickBot="1">
      <c r="A40" s="50" t="s">
        <v>85</v>
      </c>
      <c r="B40" s="43">
        <v>739389</v>
      </c>
      <c r="C40" s="43">
        <v>361515</v>
      </c>
      <c r="D40" s="43">
        <v>1066780.78</v>
      </c>
      <c r="E40" s="43">
        <v>1486085.77</v>
      </c>
      <c r="F40" s="43">
        <v>263404.09999999998</v>
      </c>
      <c r="G40" s="43">
        <v>51957.120000000003</v>
      </c>
      <c r="H40" s="43">
        <v>1635773.5</v>
      </c>
      <c r="I40" s="43">
        <v>863899</v>
      </c>
      <c r="J40" s="43">
        <v>88484</v>
      </c>
      <c r="K40" s="43">
        <v>863863</v>
      </c>
      <c r="L40" s="43">
        <v>35590</v>
      </c>
      <c r="M40" s="43">
        <v>851545</v>
      </c>
      <c r="N40" s="43">
        <v>504564.95</v>
      </c>
      <c r="O40" s="43">
        <v>1657286.28</v>
      </c>
      <c r="P40" s="43">
        <v>243645.27</v>
      </c>
      <c r="Q40" s="43">
        <v>1393730.95</v>
      </c>
      <c r="R40" s="43">
        <v>1472876</v>
      </c>
      <c r="S40" s="43">
        <v>786142</v>
      </c>
      <c r="T40" s="43">
        <v>98998</v>
      </c>
      <c r="U40" s="43">
        <v>1983933.4</v>
      </c>
      <c r="V40" s="43">
        <v>585561</v>
      </c>
      <c r="W40" s="43">
        <v>128835</v>
      </c>
      <c r="X40" s="43">
        <v>547973.34</v>
      </c>
      <c r="Y40" s="43">
        <v>93724</v>
      </c>
      <c r="Z40" s="43">
        <v>3207565.13</v>
      </c>
      <c r="AA40" s="43">
        <v>79232</v>
      </c>
      <c r="AB40" s="45">
        <v>21092353</v>
      </c>
      <c r="AC40" s="45">
        <v>42184706.589999996</v>
      </c>
    </row>
    <row r="41" spans="1:29" ht="13.5" thickTop="1">
      <c r="A41" s="53" t="s">
        <v>255</v>
      </c>
    </row>
    <row r="42" spans="1:29">
      <c r="B42" s="93"/>
      <c r="C42" s="93"/>
      <c r="D42" s="93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</row>
    <row r="43" spans="1:29">
      <c r="B43" s="93"/>
      <c r="C43" s="93"/>
      <c r="D43" s="93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3"/>
      <c r="AB43" s="93"/>
      <c r="AC43" s="93"/>
    </row>
    <row r="49" spans="11:12">
      <c r="K49" s="93"/>
      <c r="L49" s="93"/>
    </row>
    <row r="50" spans="11:12">
      <c r="K50" s="93"/>
      <c r="L50" s="93"/>
    </row>
    <row r="51" spans="11:12">
      <c r="K51" s="93"/>
      <c r="L51" s="93"/>
    </row>
    <row r="52" spans="11:12">
      <c r="K52" s="93"/>
      <c r="L52" s="93"/>
    </row>
    <row r="53" spans="11:12">
      <c r="K53" s="93"/>
      <c r="L53" s="93"/>
    </row>
    <row r="54" spans="11:12">
      <c r="K54" s="93"/>
      <c r="L54" s="93"/>
    </row>
    <row r="55" spans="11:12">
      <c r="K55" s="93"/>
      <c r="L55" s="93"/>
    </row>
    <row r="56" spans="11:12">
      <c r="K56" s="93"/>
      <c r="L56" s="93"/>
    </row>
    <row r="57" spans="11:12">
      <c r="K57" s="93"/>
      <c r="L57" s="93"/>
    </row>
    <row r="58" spans="11:12">
      <c r="K58" s="93"/>
      <c r="L58" s="93"/>
    </row>
    <row r="59" spans="11:12">
      <c r="K59" s="93"/>
      <c r="L59" s="93"/>
    </row>
    <row r="60" spans="11:12">
      <c r="K60" s="93"/>
      <c r="L60" s="93"/>
    </row>
    <row r="61" spans="11:12">
      <c r="K61" s="93"/>
      <c r="L61" s="93"/>
    </row>
    <row r="62" spans="11:12">
      <c r="K62" s="93"/>
      <c r="L62" s="93"/>
    </row>
    <row r="63" spans="11:12">
      <c r="K63" s="93"/>
      <c r="L63" s="93"/>
    </row>
    <row r="64" spans="11:12">
      <c r="K64" s="93"/>
      <c r="L64" s="93"/>
    </row>
    <row r="66" spans="11:12">
      <c r="K66" s="93"/>
      <c r="L66" s="93"/>
    </row>
    <row r="68" spans="11:12">
      <c r="K68" s="93"/>
      <c r="L68" s="93"/>
    </row>
    <row r="69" spans="11:12">
      <c r="K69" s="93"/>
      <c r="L69" s="93"/>
    </row>
  </sheetData>
  <mergeCells count="9">
    <mergeCell ref="P3:Y3"/>
    <mergeCell ref="P4:Y4"/>
    <mergeCell ref="P6:Y6"/>
    <mergeCell ref="P5:Y5"/>
    <mergeCell ref="A1:E2"/>
    <mergeCell ref="A3:O3"/>
    <mergeCell ref="A4:O4"/>
    <mergeCell ref="A6:O6"/>
    <mergeCell ref="A5:O5"/>
  </mergeCells>
  <phoneticPr fontId="0" type="noConversion"/>
  <hyperlinks>
    <hyperlink ref="A1" location="Contenido!C2" display="Contenido!C2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3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AD45"/>
  <sheetViews>
    <sheetView showGridLines="0" zoomScale="75" zoomScaleNormal="75" zoomScaleSheetLayoutView="75" workbookViewId="0">
      <pane xSplit="1" ySplit="7" topLeftCell="B29" activePane="bottomRight" state="frozen"/>
      <selection activeCell="C43" sqref="C43"/>
      <selection pane="topRight" activeCell="C43" sqref="C43"/>
      <selection pane="bottomLeft" activeCell="C43" sqref="C43"/>
      <selection pane="bottomRight" activeCell="A40" sqref="A40:XFD43"/>
    </sheetView>
  </sheetViews>
  <sheetFormatPr baseColWidth="10" defaultColWidth="11.42578125" defaultRowHeight="12.75"/>
  <cols>
    <col min="1" max="1" width="38.42578125" style="53" customWidth="1"/>
    <col min="2" max="2" width="12.42578125" style="118" customWidth="1"/>
    <col min="3" max="3" width="12.7109375" style="53" customWidth="1"/>
    <col min="4" max="4" width="14.140625" style="53" customWidth="1"/>
    <col min="5" max="5" width="14" style="53" customWidth="1"/>
    <col min="6" max="6" width="13.7109375" style="53" customWidth="1"/>
    <col min="7" max="7" width="13.42578125" style="53" customWidth="1"/>
    <col min="8" max="8" width="12.5703125" style="53" bestFit="1" customWidth="1"/>
    <col min="9" max="9" width="13.5703125" style="53" customWidth="1"/>
    <col min="10" max="10" width="12" style="53" customWidth="1"/>
    <col min="11" max="11" width="14.42578125" style="53" bestFit="1" customWidth="1"/>
    <col min="12" max="12" width="11.140625" style="53" customWidth="1"/>
    <col min="13" max="13" width="13.7109375" style="53" bestFit="1" customWidth="1"/>
    <col min="14" max="14" width="11.5703125" style="53" customWidth="1"/>
    <col min="15" max="15" width="11.140625" style="53" bestFit="1" customWidth="1"/>
    <col min="16" max="16" width="11.42578125" style="53" bestFit="1" customWidth="1"/>
    <col min="17" max="17" width="12" style="53" bestFit="1" customWidth="1"/>
    <col min="18" max="18" width="12.140625" style="53" bestFit="1" customWidth="1"/>
    <col min="19" max="19" width="11.28515625" style="53" customWidth="1"/>
    <col min="20" max="20" width="12" style="53" customWidth="1"/>
    <col min="21" max="21" width="12.5703125" style="53" bestFit="1" customWidth="1"/>
    <col min="22" max="22" width="13.85546875" style="53" bestFit="1" customWidth="1"/>
    <col min="23" max="23" width="12.28515625" style="53" customWidth="1"/>
    <col min="24" max="24" width="11.140625" style="53" bestFit="1" customWidth="1"/>
    <col min="25" max="25" width="14.42578125" style="53" bestFit="1" customWidth="1"/>
    <col min="26" max="26" width="12.85546875" style="53" bestFit="1" customWidth="1"/>
    <col min="27" max="27" width="15.7109375" style="53" bestFit="1" customWidth="1"/>
    <col min="28" max="28" width="12.85546875" style="53" customWidth="1"/>
    <col min="29" max="29" width="13.28515625" style="53" bestFit="1" customWidth="1"/>
    <col min="30" max="30" width="16.140625" style="53" customWidth="1"/>
    <col min="31" max="16384" width="11.42578125" style="53"/>
  </cols>
  <sheetData>
    <row r="1" spans="1:30">
      <c r="A1" s="381" t="s">
        <v>29</v>
      </c>
      <c r="B1" s="381"/>
      <c r="C1" s="381"/>
      <c r="D1" s="381"/>
      <c r="E1" s="381"/>
    </row>
    <row r="2" spans="1:30">
      <c r="A2" s="381"/>
      <c r="B2" s="381"/>
      <c r="C2" s="381"/>
      <c r="D2" s="381"/>
      <c r="E2" s="381"/>
    </row>
    <row r="3" spans="1:30" ht="23.25">
      <c r="A3" s="412" t="s">
        <v>208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 t="s">
        <v>208</v>
      </c>
      <c r="O3" s="412"/>
      <c r="P3" s="412"/>
      <c r="Q3" s="412"/>
      <c r="R3" s="412"/>
      <c r="S3" s="412"/>
      <c r="T3" s="412"/>
      <c r="U3" s="412"/>
      <c r="V3" s="412"/>
      <c r="W3" s="412"/>
      <c r="X3" s="412"/>
      <c r="Y3" s="412"/>
      <c r="Z3" s="412"/>
      <c r="AA3" s="412"/>
      <c r="AB3" s="412"/>
      <c r="AC3" s="88"/>
    </row>
    <row r="4" spans="1:30" ht="22.5">
      <c r="A4" s="414" t="s">
        <v>107</v>
      </c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  <c r="M4" s="414"/>
      <c r="N4" s="416" t="s">
        <v>107</v>
      </c>
      <c r="O4" s="416"/>
      <c r="P4" s="416"/>
      <c r="Q4" s="416"/>
      <c r="R4" s="416"/>
      <c r="S4" s="416"/>
      <c r="T4" s="416"/>
      <c r="U4" s="416"/>
      <c r="V4" s="416"/>
      <c r="W4" s="416"/>
      <c r="X4" s="416"/>
      <c r="Y4" s="416"/>
      <c r="Z4" s="416"/>
      <c r="AA4" s="416"/>
      <c r="AB4" s="416"/>
      <c r="AC4" s="89"/>
    </row>
    <row r="5" spans="1:30" ht="18.75">
      <c r="A5" s="413" t="s">
        <v>224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5" t="s">
        <v>224</v>
      </c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/>
      <c r="AB5" s="415"/>
      <c r="AC5" s="89"/>
    </row>
    <row r="6" spans="1:30" ht="13.5" thickBot="1">
      <c r="A6" s="411" t="s">
        <v>86</v>
      </c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0" t="s">
        <v>86</v>
      </c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6"/>
    </row>
    <row r="7" spans="1:30" s="41" customFormat="1" ht="39.75" customHeight="1" thickTop="1" thickBot="1">
      <c r="A7" s="284" t="s">
        <v>106</v>
      </c>
      <c r="B7" s="285" t="s">
        <v>171</v>
      </c>
      <c r="C7" s="285" t="s">
        <v>36</v>
      </c>
      <c r="D7" s="285" t="s">
        <v>169</v>
      </c>
      <c r="E7" s="285" t="s">
        <v>175</v>
      </c>
      <c r="F7" s="285" t="s">
        <v>256</v>
      </c>
      <c r="G7" s="285" t="s">
        <v>185</v>
      </c>
      <c r="H7" s="285" t="s">
        <v>38</v>
      </c>
      <c r="I7" s="285" t="s">
        <v>155</v>
      </c>
      <c r="J7" s="285" t="s">
        <v>211</v>
      </c>
      <c r="K7" s="285" t="s">
        <v>0</v>
      </c>
      <c r="L7" s="285" t="s">
        <v>173</v>
      </c>
      <c r="M7" s="285" t="s">
        <v>1</v>
      </c>
      <c r="N7" s="285" t="s">
        <v>139</v>
      </c>
      <c r="O7" s="285" t="s">
        <v>141</v>
      </c>
      <c r="P7" s="285" t="s">
        <v>33</v>
      </c>
      <c r="Q7" s="285" t="s">
        <v>39</v>
      </c>
      <c r="R7" s="285" t="s">
        <v>37</v>
      </c>
      <c r="S7" s="285" t="s">
        <v>34</v>
      </c>
      <c r="T7" s="285" t="s">
        <v>174</v>
      </c>
      <c r="U7" s="285" t="s">
        <v>140</v>
      </c>
      <c r="V7" s="285" t="s">
        <v>150</v>
      </c>
      <c r="W7" s="285" t="s">
        <v>3</v>
      </c>
      <c r="X7" s="285" t="s">
        <v>4</v>
      </c>
      <c r="Y7" s="285" t="s">
        <v>176</v>
      </c>
      <c r="Z7" s="285" t="s">
        <v>35</v>
      </c>
      <c r="AA7" s="285" t="s">
        <v>218</v>
      </c>
      <c r="AB7" s="286" t="s">
        <v>23</v>
      </c>
      <c r="AC7" s="286" t="s">
        <v>23</v>
      </c>
    </row>
    <row r="8" spans="1:30" s="72" customFormat="1" ht="18" customHeight="1" thickTop="1">
      <c r="A8" s="78" t="s">
        <v>6</v>
      </c>
      <c r="B8" s="119">
        <v>370271</v>
      </c>
      <c r="C8" s="119">
        <v>251669</v>
      </c>
      <c r="D8" s="119">
        <v>772471</v>
      </c>
      <c r="E8" s="119">
        <v>751269</v>
      </c>
      <c r="F8" s="119">
        <v>137174</v>
      </c>
      <c r="G8" s="119">
        <v>22759</v>
      </c>
      <c r="H8" s="119">
        <v>741385</v>
      </c>
      <c r="I8" s="119">
        <v>504436</v>
      </c>
      <c r="J8" s="119">
        <v>24238</v>
      </c>
      <c r="K8" s="119">
        <v>572872</v>
      </c>
      <c r="L8" s="119">
        <v>10170</v>
      </c>
      <c r="M8" s="119">
        <v>170298</v>
      </c>
      <c r="N8" s="119">
        <v>351543</v>
      </c>
      <c r="O8" s="119">
        <v>1018936</v>
      </c>
      <c r="P8" s="119">
        <v>141403</v>
      </c>
      <c r="Q8" s="119">
        <v>921646</v>
      </c>
      <c r="R8" s="119">
        <v>941735</v>
      </c>
      <c r="S8" s="119">
        <v>536771</v>
      </c>
      <c r="T8" s="119">
        <v>33848</v>
      </c>
      <c r="U8" s="119">
        <v>829933</v>
      </c>
      <c r="V8" s="119">
        <v>358617</v>
      </c>
      <c r="W8" s="119">
        <v>25510</v>
      </c>
      <c r="X8" s="119">
        <v>438942</v>
      </c>
      <c r="Y8" s="119">
        <v>33925</v>
      </c>
      <c r="Z8" s="119">
        <v>2033726</v>
      </c>
      <c r="AA8" s="119">
        <v>18607</v>
      </c>
      <c r="AB8" s="249">
        <v>12014152</v>
      </c>
      <c r="AC8" s="249">
        <v>24028306</v>
      </c>
      <c r="AD8" s="135"/>
    </row>
    <row r="9" spans="1:30" s="72" customFormat="1" ht="18" customHeight="1">
      <c r="A9" s="78" t="s">
        <v>90</v>
      </c>
      <c r="B9" s="119">
        <v>10789</v>
      </c>
      <c r="C9" s="119">
        <v>0</v>
      </c>
      <c r="D9" s="119">
        <v>0</v>
      </c>
      <c r="E9" s="119">
        <v>0</v>
      </c>
      <c r="F9" s="119">
        <v>0</v>
      </c>
      <c r="G9" s="119">
        <v>0</v>
      </c>
      <c r="H9" s="119">
        <v>0</v>
      </c>
      <c r="I9" s="119">
        <v>315549</v>
      </c>
      <c r="J9" s="119">
        <v>0</v>
      </c>
      <c r="K9" s="119">
        <v>47063</v>
      </c>
      <c r="L9" s="119">
        <v>0</v>
      </c>
      <c r="M9" s="119">
        <v>0</v>
      </c>
      <c r="N9" s="119">
        <v>0</v>
      </c>
      <c r="O9" s="119">
        <v>0</v>
      </c>
      <c r="P9" s="119">
        <v>0</v>
      </c>
      <c r="Q9" s="119">
        <v>0</v>
      </c>
      <c r="R9" s="119">
        <v>7238</v>
      </c>
      <c r="S9" s="119">
        <v>0</v>
      </c>
      <c r="T9" s="119">
        <v>0</v>
      </c>
      <c r="U9" s="119">
        <v>0</v>
      </c>
      <c r="V9" s="119">
        <v>0</v>
      </c>
      <c r="W9" s="119">
        <v>0</v>
      </c>
      <c r="X9" s="119">
        <v>0</v>
      </c>
      <c r="Y9" s="119">
        <v>0</v>
      </c>
      <c r="Z9" s="119">
        <v>36553</v>
      </c>
      <c r="AA9" s="119">
        <v>1763</v>
      </c>
      <c r="AB9" s="120">
        <v>418955</v>
      </c>
      <c r="AC9" s="120">
        <v>837910</v>
      </c>
      <c r="AD9" s="135"/>
    </row>
    <row r="10" spans="1:30" s="72" customFormat="1" ht="18" customHeight="1">
      <c r="A10" s="78" t="s">
        <v>91</v>
      </c>
      <c r="B10" s="119">
        <v>223705</v>
      </c>
      <c r="C10" s="119">
        <v>244559</v>
      </c>
      <c r="D10" s="119">
        <v>143283</v>
      </c>
      <c r="E10" s="119">
        <v>275644</v>
      </c>
      <c r="F10" s="119">
        <v>34750</v>
      </c>
      <c r="G10" s="119">
        <v>16511</v>
      </c>
      <c r="H10" s="119">
        <v>255733</v>
      </c>
      <c r="I10" s="119">
        <v>0</v>
      </c>
      <c r="J10" s="119">
        <v>22230</v>
      </c>
      <c r="K10" s="119">
        <v>229172</v>
      </c>
      <c r="L10" s="119">
        <v>8187</v>
      </c>
      <c r="M10" s="119">
        <v>78466</v>
      </c>
      <c r="N10" s="119">
        <v>96981</v>
      </c>
      <c r="O10" s="119">
        <v>375278</v>
      </c>
      <c r="P10" s="119">
        <v>35014</v>
      </c>
      <c r="Q10" s="119">
        <v>80879</v>
      </c>
      <c r="R10" s="119">
        <v>531394</v>
      </c>
      <c r="S10" s="119">
        <v>276232</v>
      </c>
      <c r="T10" s="119">
        <v>32008</v>
      </c>
      <c r="U10" s="119">
        <v>261117</v>
      </c>
      <c r="V10" s="119">
        <v>41745</v>
      </c>
      <c r="W10" s="119">
        <v>19298</v>
      </c>
      <c r="X10" s="119">
        <v>56495</v>
      </c>
      <c r="Y10" s="119">
        <v>30693</v>
      </c>
      <c r="Z10" s="119">
        <v>594929</v>
      </c>
      <c r="AA10" s="119">
        <v>20256</v>
      </c>
      <c r="AB10" s="120">
        <v>3984557</v>
      </c>
      <c r="AC10" s="120">
        <v>7969116</v>
      </c>
      <c r="AD10" s="135"/>
    </row>
    <row r="11" spans="1:30" s="72" customFormat="1" ht="24" customHeight="1" thickBot="1">
      <c r="A11" s="47" t="s">
        <v>92</v>
      </c>
      <c r="B11" s="55">
        <v>157355</v>
      </c>
      <c r="C11" s="55">
        <v>7110</v>
      </c>
      <c r="D11" s="55">
        <v>629188</v>
      </c>
      <c r="E11" s="55">
        <v>475625</v>
      </c>
      <c r="F11" s="55">
        <v>102424</v>
      </c>
      <c r="G11" s="55">
        <v>6248</v>
      </c>
      <c r="H11" s="55">
        <v>485652</v>
      </c>
      <c r="I11" s="55">
        <v>819985</v>
      </c>
      <c r="J11" s="55">
        <v>2008</v>
      </c>
      <c r="K11" s="55">
        <v>390763</v>
      </c>
      <c r="L11" s="55">
        <v>1983</v>
      </c>
      <c r="M11" s="55">
        <v>91832</v>
      </c>
      <c r="N11" s="55">
        <v>254562</v>
      </c>
      <c r="O11" s="55">
        <v>643658</v>
      </c>
      <c r="P11" s="55">
        <v>106389</v>
      </c>
      <c r="Q11" s="55">
        <v>840767</v>
      </c>
      <c r="R11" s="55">
        <v>417579</v>
      </c>
      <c r="S11" s="55">
        <v>260539</v>
      </c>
      <c r="T11" s="55">
        <v>1840</v>
      </c>
      <c r="U11" s="55">
        <v>568816</v>
      </c>
      <c r="V11" s="55">
        <v>316872</v>
      </c>
      <c r="W11" s="55">
        <v>6212</v>
      </c>
      <c r="X11" s="55">
        <v>382447</v>
      </c>
      <c r="Y11" s="55">
        <v>3232</v>
      </c>
      <c r="Z11" s="55">
        <v>1475350</v>
      </c>
      <c r="AA11" s="55">
        <v>114</v>
      </c>
      <c r="AB11" s="56">
        <v>8448550</v>
      </c>
      <c r="AC11" s="56">
        <v>16897100</v>
      </c>
      <c r="AD11" s="135"/>
    </row>
    <row r="12" spans="1:30" s="72" customFormat="1" ht="20.25" customHeight="1">
      <c r="A12" s="78" t="s">
        <v>93</v>
      </c>
      <c r="B12" s="119">
        <v>9066</v>
      </c>
      <c r="C12" s="119">
        <v>4902</v>
      </c>
      <c r="D12" s="119">
        <v>-7896</v>
      </c>
      <c r="E12" s="119">
        <v>4016</v>
      </c>
      <c r="F12" s="119">
        <v>6804</v>
      </c>
      <c r="G12" s="119">
        <v>2957</v>
      </c>
      <c r="H12" s="119">
        <v>40096</v>
      </c>
      <c r="I12" s="119">
        <v>39425</v>
      </c>
      <c r="J12" s="119">
        <v>-1463</v>
      </c>
      <c r="K12" s="119">
        <v>47192</v>
      </c>
      <c r="L12" s="119">
        <v>65</v>
      </c>
      <c r="M12" s="119">
        <v>1543</v>
      </c>
      <c r="N12" s="119">
        <v>17211</v>
      </c>
      <c r="O12" s="119">
        <v>29233</v>
      </c>
      <c r="P12" s="119">
        <v>648</v>
      </c>
      <c r="Q12" s="119">
        <v>70397</v>
      </c>
      <c r="R12" s="119">
        <v>4484</v>
      </c>
      <c r="S12" s="119">
        <v>-45878</v>
      </c>
      <c r="T12" s="119">
        <v>423</v>
      </c>
      <c r="U12" s="119">
        <v>22640</v>
      </c>
      <c r="V12" s="119">
        <v>-9984</v>
      </c>
      <c r="W12" s="119">
        <v>13</v>
      </c>
      <c r="X12" s="119">
        <v>-2950</v>
      </c>
      <c r="Y12" s="119">
        <v>60</v>
      </c>
      <c r="Z12" s="119">
        <v>44117</v>
      </c>
      <c r="AA12" s="119">
        <v>70</v>
      </c>
      <c r="AB12" s="120">
        <v>277191</v>
      </c>
      <c r="AC12" s="120">
        <v>554382</v>
      </c>
      <c r="AD12" s="135"/>
    </row>
    <row r="13" spans="1:30" s="117" customFormat="1" ht="24" customHeight="1" thickBot="1">
      <c r="A13" s="47" t="s">
        <v>71</v>
      </c>
      <c r="B13" s="55">
        <v>148289</v>
      </c>
      <c r="C13" s="55">
        <v>2208</v>
      </c>
      <c r="D13" s="55">
        <v>637084</v>
      </c>
      <c r="E13" s="55">
        <v>471609</v>
      </c>
      <c r="F13" s="55">
        <v>95620</v>
      </c>
      <c r="G13" s="55">
        <v>3291</v>
      </c>
      <c r="H13" s="55">
        <v>445556</v>
      </c>
      <c r="I13" s="55">
        <v>780560</v>
      </c>
      <c r="J13" s="55">
        <v>3471</v>
      </c>
      <c r="K13" s="55">
        <v>343571</v>
      </c>
      <c r="L13" s="55">
        <v>1918</v>
      </c>
      <c r="M13" s="55">
        <v>90289</v>
      </c>
      <c r="N13" s="55">
        <v>237351</v>
      </c>
      <c r="O13" s="55">
        <v>614425</v>
      </c>
      <c r="P13" s="55">
        <v>105741</v>
      </c>
      <c r="Q13" s="55">
        <v>770370</v>
      </c>
      <c r="R13" s="55">
        <v>413095</v>
      </c>
      <c r="S13" s="55">
        <v>306417</v>
      </c>
      <c r="T13" s="55">
        <v>1417</v>
      </c>
      <c r="U13" s="55">
        <v>546176</v>
      </c>
      <c r="V13" s="55">
        <v>326856</v>
      </c>
      <c r="W13" s="55">
        <v>6199</v>
      </c>
      <c r="X13" s="55">
        <v>385397</v>
      </c>
      <c r="Y13" s="55">
        <v>3172</v>
      </c>
      <c r="Z13" s="55">
        <v>1431233</v>
      </c>
      <c r="AA13" s="55">
        <v>44</v>
      </c>
      <c r="AB13" s="56">
        <v>8171359</v>
      </c>
      <c r="AC13" s="56">
        <v>16342718</v>
      </c>
      <c r="AD13" s="192"/>
    </row>
    <row r="14" spans="1:30" s="72" customFormat="1" ht="20.25" customHeight="1">
      <c r="A14" s="78" t="s">
        <v>158</v>
      </c>
      <c r="B14" s="119">
        <v>6968</v>
      </c>
      <c r="C14" s="119">
        <v>301</v>
      </c>
      <c r="D14" s="119">
        <v>30299</v>
      </c>
      <c r="E14" s="119">
        <v>60696</v>
      </c>
      <c r="F14" s="119">
        <v>20998</v>
      </c>
      <c r="G14" s="119">
        <v>302</v>
      </c>
      <c r="H14" s="119">
        <v>12327</v>
      </c>
      <c r="I14" s="119">
        <v>822</v>
      </c>
      <c r="J14" s="119">
        <v>221</v>
      </c>
      <c r="K14" s="119">
        <v>43375</v>
      </c>
      <c r="L14" s="119">
        <v>62</v>
      </c>
      <c r="M14" s="119">
        <v>12280</v>
      </c>
      <c r="N14" s="119">
        <v>5103</v>
      </c>
      <c r="O14" s="119">
        <v>23553</v>
      </c>
      <c r="P14" s="119">
        <v>4158</v>
      </c>
      <c r="Q14" s="119">
        <v>49710</v>
      </c>
      <c r="R14" s="119">
        <v>26629</v>
      </c>
      <c r="S14" s="119">
        <v>1646</v>
      </c>
      <c r="T14" s="119">
        <v>148</v>
      </c>
      <c r="U14" s="119">
        <v>29809</v>
      </c>
      <c r="V14" s="119">
        <v>9164</v>
      </c>
      <c r="W14" s="119">
        <v>933</v>
      </c>
      <c r="X14" s="119">
        <v>9628</v>
      </c>
      <c r="Y14" s="119">
        <v>149</v>
      </c>
      <c r="Z14" s="119">
        <v>42829</v>
      </c>
      <c r="AA14" s="119">
        <v>0</v>
      </c>
      <c r="AB14" s="120">
        <v>392112</v>
      </c>
      <c r="AC14" s="120">
        <v>784222</v>
      </c>
    </row>
    <row r="15" spans="1:30" s="117" customFormat="1" ht="24" customHeight="1" thickBot="1">
      <c r="A15" s="51" t="s">
        <v>159</v>
      </c>
      <c r="B15" s="55">
        <v>141321</v>
      </c>
      <c r="C15" s="55">
        <v>1907</v>
      </c>
      <c r="D15" s="55">
        <v>606785</v>
      </c>
      <c r="E15" s="55">
        <v>410913</v>
      </c>
      <c r="F15" s="55">
        <v>74622</v>
      </c>
      <c r="G15" s="55">
        <v>2989</v>
      </c>
      <c r="H15" s="55">
        <v>433229</v>
      </c>
      <c r="I15" s="55">
        <v>779738</v>
      </c>
      <c r="J15" s="55">
        <v>3250</v>
      </c>
      <c r="K15" s="55">
        <v>300196</v>
      </c>
      <c r="L15" s="55">
        <v>1856</v>
      </c>
      <c r="M15" s="55">
        <v>78009</v>
      </c>
      <c r="N15" s="55">
        <v>232248</v>
      </c>
      <c r="O15" s="55">
        <v>590872</v>
      </c>
      <c r="P15" s="55">
        <v>101583</v>
      </c>
      <c r="Q15" s="55">
        <v>720660</v>
      </c>
      <c r="R15" s="55">
        <v>386466</v>
      </c>
      <c r="S15" s="55">
        <v>304771</v>
      </c>
      <c r="T15" s="55">
        <v>1269</v>
      </c>
      <c r="U15" s="55">
        <v>516367</v>
      </c>
      <c r="V15" s="55">
        <v>317692</v>
      </c>
      <c r="W15" s="55">
        <v>5266</v>
      </c>
      <c r="X15" s="55">
        <v>375769</v>
      </c>
      <c r="Y15" s="55">
        <v>3023</v>
      </c>
      <c r="Z15" s="55">
        <v>1388404</v>
      </c>
      <c r="AA15" s="55">
        <v>44</v>
      </c>
      <c r="AB15" s="56">
        <v>7779247</v>
      </c>
      <c r="AC15" s="56">
        <v>15558496</v>
      </c>
      <c r="AD15" s="192"/>
    </row>
    <row r="16" spans="1:30" s="72" customFormat="1" ht="18" customHeight="1">
      <c r="A16" s="78" t="s">
        <v>7</v>
      </c>
      <c r="B16" s="119">
        <v>145444</v>
      </c>
      <c r="C16" s="119">
        <v>42109</v>
      </c>
      <c r="D16" s="119">
        <v>497448</v>
      </c>
      <c r="E16" s="119">
        <v>322395</v>
      </c>
      <c r="F16" s="119">
        <v>28793</v>
      </c>
      <c r="G16" s="119">
        <v>416</v>
      </c>
      <c r="H16" s="119">
        <v>246300</v>
      </c>
      <c r="I16" s="119">
        <v>128220</v>
      </c>
      <c r="J16" s="119">
        <v>266</v>
      </c>
      <c r="K16" s="119">
        <v>203469</v>
      </c>
      <c r="L16" s="119">
        <v>6437</v>
      </c>
      <c r="M16" s="119">
        <v>47408</v>
      </c>
      <c r="N16" s="119">
        <v>145042</v>
      </c>
      <c r="O16" s="119">
        <v>466906</v>
      </c>
      <c r="P16" s="119">
        <v>66019</v>
      </c>
      <c r="Q16" s="119">
        <v>368115</v>
      </c>
      <c r="R16" s="119">
        <v>412216</v>
      </c>
      <c r="S16" s="119">
        <v>288891</v>
      </c>
      <c r="T16" s="119">
        <v>1774</v>
      </c>
      <c r="U16" s="119">
        <v>359577</v>
      </c>
      <c r="V16" s="119">
        <v>245677</v>
      </c>
      <c r="W16" s="119">
        <v>12709</v>
      </c>
      <c r="X16" s="119">
        <v>192369</v>
      </c>
      <c r="Y16" s="119">
        <v>29783</v>
      </c>
      <c r="Z16" s="119">
        <v>1559759</v>
      </c>
      <c r="AA16" s="119">
        <v>28</v>
      </c>
      <c r="AB16" s="120">
        <v>5817569</v>
      </c>
      <c r="AC16" s="120">
        <v>11635139</v>
      </c>
    </row>
    <row r="17" spans="1:30" s="72" customFormat="1" ht="18" customHeight="1">
      <c r="A17" s="78" t="s">
        <v>94</v>
      </c>
      <c r="B17" s="119">
        <v>2</v>
      </c>
      <c r="C17" s="119">
        <v>0</v>
      </c>
      <c r="D17" s="119">
        <v>0</v>
      </c>
      <c r="E17" s="119">
        <v>0</v>
      </c>
      <c r="F17" s="119">
        <v>0</v>
      </c>
      <c r="G17" s="119">
        <v>0</v>
      </c>
      <c r="H17" s="119">
        <v>931</v>
      </c>
      <c r="I17" s="119">
        <v>36223</v>
      </c>
      <c r="J17" s="119">
        <v>0</v>
      </c>
      <c r="K17" s="119">
        <v>8749</v>
      </c>
      <c r="L17" s="119">
        <v>0</v>
      </c>
      <c r="M17" s="119">
        <v>126</v>
      </c>
      <c r="N17" s="119">
        <v>0</v>
      </c>
      <c r="O17" s="119">
        <v>0</v>
      </c>
      <c r="P17" s="119">
        <v>0</v>
      </c>
      <c r="Q17" s="119">
        <v>44</v>
      </c>
      <c r="R17" s="119">
        <v>0</v>
      </c>
      <c r="S17" s="119">
        <v>0</v>
      </c>
      <c r="T17" s="119">
        <v>0</v>
      </c>
      <c r="U17" s="119">
        <v>0</v>
      </c>
      <c r="V17" s="119">
        <v>0</v>
      </c>
      <c r="W17" s="119">
        <v>0</v>
      </c>
      <c r="X17" s="119">
        <v>0</v>
      </c>
      <c r="Y17" s="119">
        <v>0</v>
      </c>
      <c r="Z17" s="119">
        <v>4693</v>
      </c>
      <c r="AA17" s="119">
        <v>0</v>
      </c>
      <c r="AB17" s="120">
        <v>50768</v>
      </c>
      <c r="AC17" s="120">
        <v>101536</v>
      </c>
    </row>
    <row r="18" spans="1:30" s="72" customFormat="1" ht="18" customHeight="1">
      <c r="A18" s="78" t="s">
        <v>95</v>
      </c>
      <c r="B18" s="119">
        <v>68855</v>
      </c>
      <c r="C18" s="119">
        <v>41952</v>
      </c>
      <c r="D18" s="119">
        <v>56103</v>
      </c>
      <c r="E18" s="119">
        <v>56452</v>
      </c>
      <c r="F18" s="119">
        <v>7889</v>
      </c>
      <c r="G18" s="119">
        <v>324</v>
      </c>
      <c r="H18" s="119">
        <v>46092</v>
      </c>
      <c r="I18" s="119">
        <v>0</v>
      </c>
      <c r="J18" s="119">
        <v>239</v>
      </c>
      <c r="K18" s="119">
        <v>87962</v>
      </c>
      <c r="L18" s="119">
        <v>5182</v>
      </c>
      <c r="M18" s="119">
        <v>25179</v>
      </c>
      <c r="N18" s="119">
        <v>43598</v>
      </c>
      <c r="O18" s="119">
        <v>217306</v>
      </c>
      <c r="P18" s="119">
        <v>6734</v>
      </c>
      <c r="Q18" s="119">
        <v>21693</v>
      </c>
      <c r="R18" s="119">
        <v>182976</v>
      </c>
      <c r="S18" s="119">
        <v>132536</v>
      </c>
      <c r="T18" s="119">
        <v>1768</v>
      </c>
      <c r="U18" s="119">
        <v>66605</v>
      </c>
      <c r="V18" s="119">
        <v>12507</v>
      </c>
      <c r="W18" s="119">
        <v>9672</v>
      </c>
      <c r="X18" s="119">
        <v>16299</v>
      </c>
      <c r="Y18" s="119">
        <v>26939</v>
      </c>
      <c r="Z18" s="119">
        <v>726702</v>
      </c>
      <c r="AA18" s="119">
        <v>27</v>
      </c>
      <c r="AB18" s="120">
        <v>1861593</v>
      </c>
      <c r="AC18" s="120">
        <v>3723184</v>
      </c>
    </row>
    <row r="19" spans="1:30" s="136" customFormat="1" ht="24" customHeight="1" thickBot="1">
      <c r="A19" s="47" t="s">
        <v>96</v>
      </c>
      <c r="B19" s="55">
        <v>76591</v>
      </c>
      <c r="C19" s="55">
        <v>157</v>
      </c>
      <c r="D19" s="55">
        <v>441345</v>
      </c>
      <c r="E19" s="55">
        <v>265943</v>
      </c>
      <c r="F19" s="55">
        <v>20904</v>
      </c>
      <c r="G19" s="55">
        <v>92</v>
      </c>
      <c r="H19" s="55">
        <v>201139</v>
      </c>
      <c r="I19" s="55">
        <v>164443</v>
      </c>
      <c r="J19" s="55">
        <v>27</v>
      </c>
      <c r="K19" s="55">
        <v>124256</v>
      </c>
      <c r="L19" s="55">
        <v>1255</v>
      </c>
      <c r="M19" s="55">
        <v>22355</v>
      </c>
      <c r="N19" s="55">
        <v>101444</v>
      </c>
      <c r="O19" s="55">
        <v>249600</v>
      </c>
      <c r="P19" s="55">
        <v>59285</v>
      </c>
      <c r="Q19" s="55">
        <v>346466</v>
      </c>
      <c r="R19" s="55">
        <v>229240</v>
      </c>
      <c r="S19" s="55">
        <v>156355</v>
      </c>
      <c r="T19" s="55">
        <v>6</v>
      </c>
      <c r="U19" s="55">
        <v>292972</v>
      </c>
      <c r="V19" s="55">
        <v>233170</v>
      </c>
      <c r="W19" s="55">
        <v>3037</v>
      </c>
      <c r="X19" s="55">
        <v>176070</v>
      </c>
      <c r="Y19" s="55">
        <v>2844</v>
      </c>
      <c r="Z19" s="55">
        <v>837750</v>
      </c>
      <c r="AA19" s="55">
        <v>1</v>
      </c>
      <c r="AB19" s="56">
        <v>4006744</v>
      </c>
      <c r="AC19" s="56">
        <v>8013491</v>
      </c>
      <c r="AD19" s="193"/>
    </row>
    <row r="20" spans="1:30" s="72" customFormat="1" ht="19.5" customHeight="1" thickBot="1">
      <c r="A20" s="78" t="s">
        <v>93</v>
      </c>
      <c r="B20" s="119">
        <v>17585</v>
      </c>
      <c r="C20" s="119">
        <v>147</v>
      </c>
      <c r="D20" s="119">
        <v>-24394</v>
      </c>
      <c r="E20" s="119">
        <v>-1744</v>
      </c>
      <c r="F20" s="119">
        <v>13256</v>
      </c>
      <c r="G20" s="119">
        <v>992</v>
      </c>
      <c r="H20" s="119">
        <v>11155</v>
      </c>
      <c r="I20" s="119">
        <v>24124</v>
      </c>
      <c r="J20" s="119">
        <v>413</v>
      </c>
      <c r="K20" s="119">
        <v>21665</v>
      </c>
      <c r="L20" s="119">
        <v>-272</v>
      </c>
      <c r="M20" s="119">
        <v>13106</v>
      </c>
      <c r="N20" s="119">
        <v>24533</v>
      </c>
      <c r="O20" s="119">
        <v>90607</v>
      </c>
      <c r="P20" s="119">
        <v>6679</v>
      </c>
      <c r="Q20" s="119">
        <v>16017</v>
      </c>
      <c r="R20" s="119">
        <v>27085</v>
      </c>
      <c r="S20" s="119">
        <v>1283</v>
      </c>
      <c r="T20" s="119">
        <v>525</v>
      </c>
      <c r="U20" s="55">
        <v>17389</v>
      </c>
      <c r="V20" s="119">
        <v>-8041</v>
      </c>
      <c r="W20" s="119">
        <v>522</v>
      </c>
      <c r="X20" s="119">
        <v>22901</v>
      </c>
      <c r="Y20" s="119">
        <v>-1678</v>
      </c>
      <c r="Z20" s="119">
        <v>54676</v>
      </c>
      <c r="AA20" s="119">
        <v>98</v>
      </c>
      <c r="AB20" s="120">
        <v>328630</v>
      </c>
      <c r="AC20" s="120">
        <v>657259</v>
      </c>
      <c r="AD20" s="135"/>
    </row>
    <row r="21" spans="1:30" s="117" customFormat="1" ht="21.75" customHeight="1" thickBot="1">
      <c r="A21" s="51" t="s">
        <v>72</v>
      </c>
      <c r="B21" s="55">
        <v>94176</v>
      </c>
      <c r="C21" s="55">
        <v>304</v>
      </c>
      <c r="D21" s="55">
        <v>416951</v>
      </c>
      <c r="E21" s="55">
        <v>264199</v>
      </c>
      <c r="F21" s="55">
        <v>34160</v>
      </c>
      <c r="G21" s="55">
        <v>1084</v>
      </c>
      <c r="H21" s="55">
        <v>212294</v>
      </c>
      <c r="I21" s="55">
        <v>188567</v>
      </c>
      <c r="J21" s="55">
        <v>440</v>
      </c>
      <c r="K21" s="55">
        <v>145921</v>
      </c>
      <c r="L21" s="55">
        <v>983</v>
      </c>
      <c r="M21" s="55">
        <v>35461</v>
      </c>
      <c r="N21" s="55">
        <v>125977</v>
      </c>
      <c r="O21" s="55">
        <v>340207</v>
      </c>
      <c r="P21" s="55">
        <v>65964</v>
      </c>
      <c r="Q21" s="55">
        <v>362483</v>
      </c>
      <c r="R21" s="55">
        <v>256325</v>
      </c>
      <c r="S21" s="55">
        <v>157638</v>
      </c>
      <c r="T21" s="55">
        <v>531</v>
      </c>
      <c r="U21" s="55">
        <v>310361</v>
      </c>
      <c r="V21" s="55">
        <v>225129</v>
      </c>
      <c r="W21" s="55">
        <v>3559</v>
      </c>
      <c r="X21" s="55">
        <v>198971</v>
      </c>
      <c r="Y21" s="55">
        <v>1166</v>
      </c>
      <c r="Z21" s="55">
        <v>892426</v>
      </c>
      <c r="AA21" s="55">
        <v>99</v>
      </c>
      <c r="AB21" s="56">
        <v>4335374</v>
      </c>
      <c r="AC21" s="56">
        <v>8670750</v>
      </c>
      <c r="AD21" s="192"/>
    </row>
    <row r="22" spans="1:30" s="72" customFormat="1" ht="20.25" customHeight="1">
      <c r="A22" s="78" t="s">
        <v>160</v>
      </c>
      <c r="B22" s="119">
        <v>6353</v>
      </c>
      <c r="C22" s="119">
        <v>0</v>
      </c>
      <c r="D22" s="119">
        <v>3080</v>
      </c>
      <c r="E22" s="119">
        <v>5379</v>
      </c>
      <c r="F22" s="119">
        <v>6335</v>
      </c>
      <c r="G22" s="119">
        <v>0</v>
      </c>
      <c r="H22" s="119">
        <v>954</v>
      </c>
      <c r="I22" s="119">
        <v>5299</v>
      </c>
      <c r="J22" s="119">
        <v>0</v>
      </c>
      <c r="K22" s="119">
        <v>5325</v>
      </c>
      <c r="L22" s="119">
        <v>0</v>
      </c>
      <c r="M22" s="119">
        <v>5892</v>
      </c>
      <c r="N22" s="119">
        <v>0</v>
      </c>
      <c r="O22" s="119">
        <v>7108</v>
      </c>
      <c r="P22" s="119">
        <v>2203</v>
      </c>
      <c r="Q22" s="119">
        <v>3232</v>
      </c>
      <c r="R22" s="119">
        <v>-1466</v>
      </c>
      <c r="S22" s="119">
        <v>0</v>
      </c>
      <c r="T22" s="119">
        <v>0</v>
      </c>
      <c r="U22" s="119">
        <v>1465</v>
      </c>
      <c r="V22" s="119">
        <v>238</v>
      </c>
      <c r="W22" s="119">
        <v>0</v>
      </c>
      <c r="X22" s="119">
        <v>1666</v>
      </c>
      <c r="Y22" s="119">
        <v>0</v>
      </c>
      <c r="Z22" s="119">
        <v>10480</v>
      </c>
      <c r="AA22" s="119">
        <v>0</v>
      </c>
      <c r="AB22" s="120">
        <v>63543</v>
      </c>
      <c r="AC22" s="120">
        <v>127086</v>
      </c>
      <c r="AD22" s="192"/>
    </row>
    <row r="23" spans="1:30" s="117" customFormat="1" ht="24" customHeight="1" thickBot="1">
      <c r="A23" s="51" t="s">
        <v>161</v>
      </c>
      <c r="B23" s="55">
        <v>87823</v>
      </c>
      <c r="C23" s="55">
        <v>304</v>
      </c>
      <c r="D23" s="55">
        <v>413871</v>
      </c>
      <c r="E23" s="55">
        <v>258820</v>
      </c>
      <c r="F23" s="55">
        <v>27825</v>
      </c>
      <c r="G23" s="55">
        <v>1084</v>
      </c>
      <c r="H23" s="55">
        <v>211340</v>
      </c>
      <c r="I23" s="55">
        <v>183268</v>
      </c>
      <c r="J23" s="55">
        <v>440</v>
      </c>
      <c r="K23" s="55">
        <v>140596</v>
      </c>
      <c r="L23" s="55">
        <v>983</v>
      </c>
      <c r="M23" s="55">
        <v>29569</v>
      </c>
      <c r="N23" s="55">
        <v>125977</v>
      </c>
      <c r="O23" s="55">
        <v>333099</v>
      </c>
      <c r="P23" s="55">
        <v>63761</v>
      </c>
      <c r="Q23" s="55">
        <v>359251</v>
      </c>
      <c r="R23" s="55">
        <v>257791</v>
      </c>
      <c r="S23" s="55">
        <v>157638</v>
      </c>
      <c r="T23" s="55">
        <v>531</v>
      </c>
      <c r="U23" s="55">
        <v>308896</v>
      </c>
      <c r="V23" s="55">
        <v>224891</v>
      </c>
      <c r="W23" s="55">
        <v>3559</v>
      </c>
      <c r="X23" s="55">
        <v>197305</v>
      </c>
      <c r="Y23" s="55">
        <v>1166</v>
      </c>
      <c r="Z23" s="55">
        <v>881946</v>
      </c>
      <c r="AA23" s="55">
        <v>99</v>
      </c>
      <c r="AB23" s="56">
        <v>4271831</v>
      </c>
      <c r="AC23" s="56">
        <v>8543664</v>
      </c>
      <c r="AD23" s="192"/>
    </row>
    <row r="24" spans="1:30" s="72" customFormat="1" ht="18" customHeight="1">
      <c r="A24" s="78" t="s">
        <v>126</v>
      </c>
      <c r="B24" s="119">
        <v>37186</v>
      </c>
      <c r="C24" s="119">
        <v>89686</v>
      </c>
      <c r="D24" s="119">
        <v>88337</v>
      </c>
      <c r="E24" s="119">
        <v>109339</v>
      </c>
      <c r="F24" s="119">
        <v>28563</v>
      </c>
      <c r="G24" s="119">
        <v>4876</v>
      </c>
      <c r="H24" s="119">
        <v>91495</v>
      </c>
      <c r="I24" s="119">
        <v>121210</v>
      </c>
      <c r="J24" s="119">
        <v>6010</v>
      </c>
      <c r="K24" s="119">
        <v>117967</v>
      </c>
      <c r="L24" s="119">
        <v>700</v>
      </c>
      <c r="M24" s="119">
        <v>43391</v>
      </c>
      <c r="N24" s="119">
        <v>52993</v>
      </c>
      <c r="O24" s="119">
        <v>158633</v>
      </c>
      <c r="P24" s="119">
        <v>23380</v>
      </c>
      <c r="Q24" s="119">
        <v>140268</v>
      </c>
      <c r="R24" s="119">
        <v>100730</v>
      </c>
      <c r="S24" s="119">
        <v>66191</v>
      </c>
      <c r="T24" s="119">
        <v>8370</v>
      </c>
      <c r="U24" s="119">
        <v>84847</v>
      </c>
      <c r="V24" s="119">
        <v>43169</v>
      </c>
      <c r="W24" s="119">
        <v>2770</v>
      </c>
      <c r="X24" s="119">
        <v>64546</v>
      </c>
      <c r="Y24" s="119">
        <v>2136</v>
      </c>
      <c r="Z24" s="119">
        <v>220724</v>
      </c>
      <c r="AA24" s="119">
        <v>2927</v>
      </c>
      <c r="AB24" s="120">
        <v>1710444</v>
      </c>
      <c r="AC24" s="120">
        <v>3420888</v>
      </c>
    </row>
    <row r="25" spans="1:30" s="72" customFormat="1" ht="18" customHeight="1">
      <c r="A25" s="219" t="s">
        <v>166</v>
      </c>
      <c r="B25" s="119">
        <v>78738</v>
      </c>
      <c r="C25" s="119">
        <v>142544</v>
      </c>
      <c r="D25" s="119">
        <v>22337</v>
      </c>
      <c r="E25" s="119">
        <v>43339</v>
      </c>
      <c r="F25" s="119">
        <v>8678</v>
      </c>
      <c r="G25" s="119">
        <v>5795</v>
      </c>
      <c r="H25" s="119">
        <v>46889</v>
      </c>
      <c r="I25" s="119">
        <v>-195216</v>
      </c>
      <c r="J25" s="119">
        <v>9743</v>
      </c>
      <c r="K25" s="119">
        <v>127626</v>
      </c>
      <c r="L25" s="119">
        <v>3225</v>
      </c>
      <c r="M25" s="119">
        <v>31406</v>
      </c>
      <c r="N25" s="119">
        <v>30341</v>
      </c>
      <c r="O25" s="119">
        <v>114768</v>
      </c>
      <c r="P25" s="119">
        <v>6471</v>
      </c>
      <c r="Q25" s="119">
        <v>14701</v>
      </c>
      <c r="R25" s="119">
        <v>58037</v>
      </c>
      <c r="S25" s="119">
        <v>38063</v>
      </c>
      <c r="T25" s="119">
        <v>13972</v>
      </c>
      <c r="U25" s="119">
        <v>22027</v>
      </c>
      <c r="V25" s="119">
        <v>9867</v>
      </c>
      <c r="W25" s="119">
        <v>7580</v>
      </c>
      <c r="X25" s="119">
        <v>16951</v>
      </c>
      <c r="Y25" s="119">
        <v>9619</v>
      </c>
      <c r="Z25" s="119">
        <v>149639</v>
      </c>
      <c r="AA25" s="119">
        <v>6509</v>
      </c>
      <c r="AB25" s="120">
        <v>823650</v>
      </c>
      <c r="AC25" s="120">
        <v>1647299</v>
      </c>
    </row>
    <row r="26" spans="1:30" s="117" customFormat="1" ht="24" customHeight="1" thickBot="1">
      <c r="A26" s="51" t="s">
        <v>164</v>
      </c>
      <c r="B26" s="55">
        <v>-41552</v>
      </c>
      <c r="C26" s="55">
        <v>-52858</v>
      </c>
      <c r="D26" s="55">
        <v>66000</v>
      </c>
      <c r="E26" s="55">
        <v>66000</v>
      </c>
      <c r="F26" s="55">
        <v>19885</v>
      </c>
      <c r="G26" s="55">
        <v>-919</v>
      </c>
      <c r="H26" s="55">
        <v>44606</v>
      </c>
      <c r="I26" s="55">
        <v>316426</v>
      </c>
      <c r="J26" s="55">
        <v>-3733</v>
      </c>
      <c r="K26" s="55">
        <v>-9659</v>
      </c>
      <c r="L26" s="55">
        <v>-2525</v>
      </c>
      <c r="M26" s="55">
        <v>11985</v>
      </c>
      <c r="N26" s="55">
        <v>22652</v>
      </c>
      <c r="O26" s="55">
        <v>43865</v>
      </c>
      <c r="P26" s="55">
        <v>16909</v>
      </c>
      <c r="Q26" s="55">
        <v>125567</v>
      </c>
      <c r="R26" s="55">
        <v>42693</v>
      </c>
      <c r="S26" s="55">
        <v>28128</v>
      </c>
      <c r="T26" s="55">
        <v>-5602</v>
      </c>
      <c r="U26" s="55">
        <v>62820</v>
      </c>
      <c r="V26" s="55">
        <v>33302</v>
      </c>
      <c r="W26" s="55">
        <v>-4810</v>
      </c>
      <c r="X26" s="55">
        <v>47595</v>
      </c>
      <c r="Y26" s="55">
        <v>-7483</v>
      </c>
      <c r="Z26" s="55">
        <v>71085</v>
      </c>
      <c r="AA26" s="55">
        <v>-3582</v>
      </c>
      <c r="AB26" s="56">
        <v>886794</v>
      </c>
      <c r="AC26" s="56">
        <v>1773589</v>
      </c>
    </row>
    <row r="27" spans="1:30" s="72" customFormat="1" ht="29.25" customHeight="1">
      <c r="A27" s="78" t="s">
        <v>97</v>
      </c>
      <c r="B27" s="119">
        <v>1345.71</v>
      </c>
      <c r="C27" s="119">
        <v>4057.42</v>
      </c>
      <c r="D27" s="119">
        <v>4457.8900000000003</v>
      </c>
      <c r="E27" s="119">
        <v>4536.83</v>
      </c>
      <c r="F27" s="119">
        <v>344.62</v>
      </c>
      <c r="G27" s="119">
        <v>31.27</v>
      </c>
      <c r="H27" s="119">
        <v>1121.55</v>
      </c>
      <c r="I27" s="119">
        <v>2516.69</v>
      </c>
      <c r="J27" s="119">
        <v>44.01</v>
      </c>
      <c r="K27" s="119">
        <v>2850.46</v>
      </c>
      <c r="L27" s="119">
        <v>131.03</v>
      </c>
      <c r="M27" s="119">
        <v>1196.46</v>
      </c>
      <c r="N27" s="119">
        <v>2989.89</v>
      </c>
      <c r="O27" s="119">
        <v>2541.3000000000002</v>
      </c>
      <c r="P27" s="119">
        <v>2315.31</v>
      </c>
      <c r="Q27" s="119">
        <v>1188.4100000000001</v>
      </c>
      <c r="R27" s="119">
        <v>16686.61</v>
      </c>
      <c r="S27" s="119">
        <v>1658.23</v>
      </c>
      <c r="T27" s="119">
        <v>210.32</v>
      </c>
      <c r="U27" s="119">
        <v>10115.86</v>
      </c>
      <c r="V27" s="119">
        <v>19158.04</v>
      </c>
      <c r="W27" s="119">
        <v>203.15</v>
      </c>
      <c r="X27" s="119">
        <v>2900.37</v>
      </c>
      <c r="Y27" s="119">
        <v>676.97</v>
      </c>
      <c r="Z27" s="119">
        <v>12068.68</v>
      </c>
      <c r="AA27" s="119">
        <v>27.88</v>
      </c>
      <c r="AB27" s="120">
        <v>95374.94</v>
      </c>
      <c r="AC27" s="120">
        <v>190749.9</v>
      </c>
    </row>
    <row r="28" spans="1:30" s="72" customFormat="1" ht="18" customHeight="1">
      <c r="A28" s="78" t="s">
        <v>165</v>
      </c>
      <c r="B28" s="119">
        <v>10912</v>
      </c>
      <c r="C28" s="119">
        <v>5668</v>
      </c>
      <c r="D28" s="119">
        <v>9053</v>
      </c>
      <c r="E28" s="119">
        <v>34472</v>
      </c>
      <c r="F28" s="119">
        <v>3268</v>
      </c>
      <c r="G28" s="119">
        <v>232</v>
      </c>
      <c r="H28" s="119">
        <v>51878</v>
      </c>
      <c r="I28" s="119">
        <v>9946</v>
      </c>
      <c r="J28" s="119">
        <v>67</v>
      </c>
      <c r="K28" s="119">
        <v>12973</v>
      </c>
      <c r="L28" s="119">
        <v>259</v>
      </c>
      <c r="M28" s="119">
        <v>3981</v>
      </c>
      <c r="N28" s="119">
        <v>14648</v>
      </c>
      <c r="O28" s="119">
        <v>113224</v>
      </c>
      <c r="P28" s="119">
        <v>2053</v>
      </c>
      <c r="Q28" s="119">
        <v>24022</v>
      </c>
      <c r="R28" s="119">
        <v>25239</v>
      </c>
      <c r="S28" s="119">
        <v>59028</v>
      </c>
      <c r="T28" s="119">
        <v>45</v>
      </c>
      <c r="U28" s="119">
        <v>41149</v>
      </c>
      <c r="V28" s="119">
        <v>35434</v>
      </c>
      <c r="W28" s="119">
        <v>186</v>
      </c>
      <c r="X28" s="119">
        <v>7163</v>
      </c>
      <c r="Y28" s="119">
        <v>105</v>
      </c>
      <c r="Z28" s="119">
        <v>82311</v>
      </c>
      <c r="AA28" s="119">
        <v>439</v>
      </c>
      <c r="AB28" s="120">
        <v>547756</v>
      </c>
      <c r="AC28" s="120">
        <v>1095511</v>
      </c>
    </row>
    <row r="29" spans="1:30" s="117" customFormat="1" ht="21.75" customHeight="1" thickBot="1">
      <c r="A29" s="51" t="s">
        <v>98</v>
      </c>
      <c r="B29" s="55">
        <v>85483.71</v>
      </c>
      <c r="C29" s="55">
        <v>52850.42</v>
      </c>
      <c r="D29" s="55">
        <v>122318.89000000001</v>
      </c>
      <c r="E29" s="55">
        <v>56157.83</v>
      </c>
      <c r="F29" s="55">
        <v>23988.62</v>
      </c>
      <c r="G29" s="55">
        <v>2623.27</v>
      </c>
      <c r="H29" s="55">
        <v>126526.54999999999</v>
      </c>
      <c r="I29" s="55">
        <v>272614.69</v>
      </c>
      <c r="J29" s="55">
        <v>6520.01</v>
      </c>
      <c r="K29" s="55">
        <v>159136.46</v>
      </c>
      <c r="L29" s="55">
        <v>3270.03</v>
      </c>
      <c r="M29" s="55">
        <v>33670.46</v>
      </c>
      <c r="N29" s="55">
        <v>71960.89</v>
      </c>
      <c r="O29" s="55">
        <v>103225.29999999999</v>
      </c>
      <c r="P29" s="55">
        <v>21175.31</v>
      </c>
      <c r="Q29" s="55">
        <v>213008.41</v>
      </c>
      <c r="R29" s="55">
        <v>77429.61</v>
      </c>
      <c r="S29" s="55">
        <v>61635.229999999996</v>
      </c>
      <c r="T29" s="55">
        <v>6505.32</v>
      </c>
      <c r="U29" s="55">
        <v>113617.85999999999</v>
      </c>
      <c r="V29" s="55">
        <v>43223.040000000008</v>
      </c>
      <c r="W29" s="55">
        <v>6534.15</v>
      </c>
      <c r="X29" s="55">
        <v>126606.37</v>
      </c>
      <c r="Y29" s="55">
        <v>9911.9699999999993</v>
      </c>
      <c r="Z29" s="55">
        <v>365130.68</v>
      </c>
      <c r="AA29" s="55">
        <v>3115.88</v>
      </c>
      <c r="AB29" s="56">
        <v>2168240.94</v>
      </c>
      <c r="AC29" s="56">
        <v>4336481.9000000004</v>
      </c>
    </row>
    <row r="30" spans="1:30" s="72" customFormat="1" ht="24.75" customHeight="1">
      <c r="A30" s="78" t="s">
        <v>99</v>
      </c>
      <c r="B30" s="119">
        <v>42730</v>
      </c>
      <c r="C30" s="119">
        <v>8768</v>
      </c>
      <c r="D30" s="119">
        <v>46317</v>
      </c>
      <c r="E30" s="119">
        <v>42028</v>
      </c>
      <c r="F30" s="119">
        <v>5046</v>
      </c>
      <c r="G30" s="119">
        <v>4121</v>
      </c>
      <c r="H30" s="119">
        <v>52166</v>
      </c>
      <c r="I30" s="119">
        <v>25818</v>
      </c>
      <c r="J30" s="119">
        <v>5354</v>
      </c>
      <c r="K30" s="119">
        <v>42443</v>
      </c>
      <c r="L30" s="119">
        <v>1837</v>
      </c>
      <c r="M30" s="119">
        <v>27273</v>
      </c>
      <c r="N30" s="119">
        <v>20237</v>
      </c>
      <c r="O30" s="119">
        <v>75633</v>
      </c>
      <c r="P30" s="119">
        <v>12942</v>
      </c>
      <c r="Q30" s="119">
        <v>70022</v>
      </c>
      <c r="R30" s="119">
        <v>49587</v>
      </c>
      <c r="S30" s="119">
        <v>19245</v>
      </c>
      <c r="T30" s="119">
        <v>3777</v>
      </c>
      <c r="U30" s="119">
        <v>50396</v>
      </c>
      <c r="V30" s="119">
        <v>25350</v>
      </c>
      <c r="W30" s="119">
        <v>4618</v>
      </c>
      <c r="X30" s="119">
        <v>52541</v>
      </c>
      <c r="Y30" s="119">
        <v>3498</v>
      </c>
      <c r="Z30" s="119">
        <v>107412</v>
      </c>
      <c r="AA30" s="119">
        <v>7525</v>
      </c>
      <c r="AB30" s="120">
        <v>806685</v>
      </c>
      <c r="AC30" s="120">
        <v>1613369</v>
      </c>
    </row>
    <row r="31" spans="1:30" s="72" customFormat="1" ht="18" customHeight="1">
      <c r="A31" s="78" t="s">
        <v>100</v>
      </c>
      <c r="B31" s="119">
        <v>114073</v>
      </c>
      <c r="C31" s="119">
        <v>9624</v>
      </c>
      <c r="D31" s="119">
        <v>95113</v>
      </c>
      <c r="E31" s="119">
        <v>82801</v>
      </c>
      <c r="F31" s="119">
        <v>7133</v>
      </c>
      <c r="G31" s="119">
        <v>3816</v>
      </c>
      <c r="H31" s="119">
        <v>94565</v>
      </c>
      <c r="I31" s="119">
        <v>265592</v>
      </c>
      <c r="J31" s="119">
        <v>2960</v>
      </c>
      <c r="K31" s="119">
        <v>169882</v>
      </c>
      <c r="L31" s="119">
        <v>1356</v>
      </c>
      <c r="M31" s="119">
        <v>20417</v>
      </c>
      <c r="N31" s="119">
        <v>75350</v>
      </c>
      <c r="O31" s="119">
        <v>117009</v>
      </c>
      <c r="P31" s="119">
        <v>13615</v>
      </c>
      <c r="Q31" s="119">
        <v>214870</v>
      </c>
      <c r="R31" s="119">
        <v>50141</v>
      </c>
      <c r="S31" s="119">
        <v>32560</v>
      </c>
      <c r="T31" s="119">
        <v>4459</v>
      </c>
      <c r="U31" s="119">
        <v>110509</v>
      </c>
      <c r="V31" s="119">
        <v>51821</v>
      </c>
      <c r="W31" s="119">
        <v>4751</v>
      </c>
      <c r="X31" s="119">
        <v>87811</v>
      </c>
      <c r="Y31" s="119">
        <v>7705</v>
      </c>
      <c r="Z31" s="119">
        <v>365584</v>
      </c>
      <c r="AA31" s="119">
        <v>10177</v>
      </c>
      <c r="AB31" s="120">
        <v>2013694</v>
      </c>
      <c r="AC31" s="120">
        <v>4027388</v>
      </c>
    </row>
    <row r="32" spans="1:30" s="117" customFormat="1" ht="21.75" customHeight="1" thickBot="1">
      <c r="A32" s="51" t="s">
        <v>101</v>
      </c>
      <c r="B32" s="55">
        <v>-71319.289999999994</v>
      </c>
      <c r="C32" s="55">
        <v>34458.42</v>
      </c>
      <c r="D32" s="55">
        <v>-19111.109999999986</v>
      </c>
      <c r="E32" s="55">
        <v>-68671.17</v>
      </c>
      <c r="F32" s="55">
        <v>11809.619999999999</v>
      </c>
      <c r="G32" s="55">
        <v>-5313.73</v>
      </c>
      <c r="H32" s="55">
        <v>-20204.450000000012</v>
      </c>
      <c r="I32" s="55">
        <v>-18795.309999999998</v>
      </c>
      <c r="J32" s="55">
        <v>-1793.9899999999998</v>
      </c>
      <c r="K32" s="55">
        <v>-53188.540000000008</v>
      </c>
      <c r="L32" s="55">
        <v>77.0300000000002</v>
      </c>
      <c r="M32" s="55">
        <v>-14019.54</v>
      </c>
      <c r="N32" s="55">
        <v>-23626.11</v>
      </c>
      <c r="O32" s="55">
        <v>-89416.700000000012</v>
      </c>
      <c r="P32" s="55">
        <v>-5381.6899999999987</v>
      </c>
      <c r="Q32" s="55">
        <v>-71883.59</v>
      </c>
      <c r="R32" s="55">
        <v>-22298.39</v>
      </c>
      <c r="S32" s="55">
        <v>9830.2299999999959</v>
      </c>
      <c r="T32" s="55">
        <v>-1730.6800000000003</v>
      </c>
      <c r="U32" s="55">
        <v>-47287.140000000014</v>
      </c>
      <c r="V32" s="55">
        <v>-33947.959999999992</v>
      </c>
      <c r="W32" s="55">
        <v>-2834.8500000000004</v>
      </c>
      <c r="X32" s="55">
        <v>-13745.630000000005</v>
      </c>
      <c r="Y32" s="55">
        <v>-1291.0300000000007</v>
      </c>
      <c r="Z32" s="55">
        <v>-107865.32</v>
      </c>
      <c r="AA32" s="55">
        <v>-14586.119999999999</v>
      </c>
      <c r="AB32" s="56">
        <v>-652138.06000000006</v>
      </c>
      <c r="AC32" s="56">
        <v>-1304275.1000000001</v>
      </c>
      <c r="AD32" s="192"/>
    </row>
    <row r="33" spans="1:30" s="72" customFormat="1" ht="26.25" customHeight="1">
      <c r="A33" s="219" t="s">
        <v>181</v>
      </c>
      <c r="B33" s="119">
        <v>13155</v>
      </c>
      <c r="C33" s="119">
        <v>9923</v>
      </c>
      <c r="D33" s="119">
        <v>36593</v>
      </c>
      <c r="E33" s="119">
        <v>65036</v>
      </c>
      <c r="F33" s="119">
        <v>12361</v>
      </c>
      <c r="G33" s="119">
        <v>841</v>
      </c>
      <c r="H33" s="119">
        <v>137373</v>
      </c>
      <c r="I33" s="119">
        <v>51699</v>
      </c>
      <c r="J33" s="119">
        <v>2553</v>
      </c>
      <c r="K33" s="119">
        <v>24990</v>
      </c>
      <c r="L33" s="119">
        <v>871</v>
      </c>
      <c r="M33" s="119">
        <v>32340</v>
      </c>
      <c r="N33" s="119">
        <v>12402</v>
      </c>
      <c r="O33" s="119">
        <v>82397</v>
      </c>
      <c r="P33" s="119">
        <v>7617</v>
      </c>
      <c r="Q33" s="119">
        <v>75427</v>
      </c>
      <c r="R33" s="119">
        <v>32399</v>
      </c>
      <c r="S33" s="119">
        <v>16089</v>
      </c>
      <c r="T33" s="119">
        <v>1892</v>
      </c>
      <c r="U33" s="119">
        <v>97396</v>
      </c>
      <c r="V33" s="119">
        <v>20454</v>
      </c>
      <c r="W33" s="119">
        <v>1964</v>
      </c>
      <c r="X33" s="119">
        <v>25432</v>
      </c>
      <c r="Y33" s="119">
        <v>2539</v>
      </c>
      <c r="Z33" s="119">
        <v>130255</v>
      </c>
      <c r="AA33" s="119">
        <v>1531</v>
      </c>
      <c r="AB33" s="120">
        <v>895531</v>
      </c>
      <c r="AC33" s="120">
        <v>1791060</v>
      </c>
      <c r="AD33" s="135"/>
    </row>
    <row r="34" spans="1:30" s="72" customFormat="1" ht="18" customHeight="1">
      <c r="A34" s="78" t="s">
        <v>102</v>
      </c>
      <c r="B34" s="119">
        <v>22124.76</v>
      </c>
      <c r="C34" s="119">
        <v>3366.42</v>
      </c>
      <c r="D34" s="119">
        <v>12741.61</v>
      </c>
      <c r="E34" s="119">
        <v>48448.11</v>
      </c>
      <c r="F34" s="119">
        <v>2775.74</v>
      </c>
      <c r="G34" s="119">
        <v>972.89</v>
      </c>
      <c r="H34" s="119">
        <v>33943.769999999997</v>
      </c>
      <c r="I34" s="119">
        <v>8338.0300000000007</v>
      </c>
      <c r="J34" s="119">
        <v>1287.8900000000001</v>
      </c>
      <c r="K34" s="119">
        <v>16469.810000000001</v>
      </c>
      <c r="L34" s="119">
        <v>222.42</v>
      </c>
      <c r="M34" s="119">
        <v>4101.0600000000004</v>
      </c>
      <c r="N34" s="119">
        <v>35351.4</v>
      </c>
      <c r="O34" s="119">
        <v>23052.45</v>
      </c>
      <c r="P34" s="119">
        <v>8083.99</v>
      </c>
      <c r="Q34" s="119">
        <v>47794</v>
      </c>
      <c r="R34" s="119">
        <v>32037.200000000001</v>
      </c>
      <c r="S34" s="119">
        <v>10197.39</v>
      </c>
      <c r="T34" s="119">
        <v>1433.2</v>
      </c>
      <c r="U34" s="119">
        <v>15918.82</v>
      </c>
      <c r="V34" s="119">
        <v>23674.82</v>
      </c>
      <c r="W34" s="119">
        <v>3669.79</v>
      </c>
      <c r="X34" s="119">
        <v>7265.08</v>
      </c>
      <c r="Y34" s="119">
        <v>6689</v>
      </c>
      <c r="Z34" s="119">
        <v>77135.789999999994</v>
      </c>
      <c r="AA34" s="119">
        <v>3698.16</v>
      </c>
      <c r="AB34" s="120">
        <v>450793.61</v>
      </c>
      <c r="AC34" s="120">
        <v>901587.21</v>
      </c>
    </row>
    <row r="35" spans="1:30" s="72" customFormat="1" ht="18" customHeight="1">
      <c r="A35" s="78" t="s">
        <v>103</v>
      </c>
      <c r="B35" s="119">
        <v>10272</v>
      </c>
      <c r="C35" s="119">
        <v>2484</v>
      </c>
      <c r="D35" s="119">
        <v>4224</v>
      </c>
      <c r="E35" s="119">
        <v>25808</v>
      </c>
      <c r="F35" s="119">
        <v>1195</v>
      </c>
      <c r="G35" s="119">
        <v>157</v>
      </c>
      <c r="H35" s="119">
        <v>14072</v>
      </c>
      <c r="I35" s="119">
        <v>2829</v>
      </c>
      <c r="J35" s="119">
        <v>1247</v>
      </c>
      <c r="K35" s="119">
        <v>14652</v>
      </c>
      <c r="L35" s="119">
        <v>283</v>
      </c>
      <c r="M35" s="119">
        <v>1715</v>
      </c>
      <c r="N35" s="119">
        <v>5522</v>
      </c>
      <c r="O35" s="119">
        <v>1431</v>
      </c>
      <c r="P35" s="119">
        <v>4171</v>
      </c>
      <c r="Q35" s="119">
        <v>8083</v>
      </c>
      <c r="R35" s="119">
        <v>26135</v>
      </c>
      <c r="S35" s="119">
        <v>7808</v>
      </c>
      <c r="T35" s="119">
        <v>435</v>
      </c>
      <c r="U35" s="119">
        <v>22007</v>
      </c>
      <c r="V35" s="119">
        <v>6607</v>
      </c>
      <c r="W35" s="119">
        <v>1823</v>
      </c>
      <c r="X35" s="119">
        <v>8196</v>
      </c>
      <c r="Y35" s="119">
        <v>3177</v>
      </c>
      <c r="Z35" s="119">
        <v>40883</v>
      </c>
      <c r="AA35" s="119">
        <v>547</v>
      </c>
      <c r="AB35" s="120">
        <v>215762</v>
      </c>
      <c r="AC35" s="120">
        <v>431525</v>
      </c>
    </row>
    <row r="36" spans="1:30" s="117" customFormat="1" ht="21.75" customHeight="1" thickBot="1">
      <c r="A36" s="51" t="s">
        <v>104</v>
      </c>
      <c r="B36" s="55">
        <v>-46311.53</v>
      </c>
      <c r="C36" s="55">
        <v>45263.839999999997</v>
      </c>
      <c r="D36" s="55">
        <v>25999.500000000015</v>
      </c>
      <c r="E36" s="55">
        <v>19004.940000000002</v>
      </c>
      <c r="F36" s="55">
        <v>25751.360000000001</v>
      </c>
      <c r="G36" s="55">
        <v>-3656.8399999999997</v>
      </c>
      <c r="H36" s="55">
        <v>137040.31999999998</v>
      </c>
      <c r="I36" s="55">
        <v>38412.720000000001</v>
      </c>
      <c r="J36" s="55">
        <v>799.90000000000032</v>
      </c>
      <c r="K36" s="55">
        <v>-26380.730000000007</v>
      </c>
      <c r="L36" s="55">
        <v>887.45000000000027</v>
      </c>
      <c r="M36" s="55">
        <v>20706.52</v>
      </c>
      <c r="N36" s="55">
        <v>18605.29</v>
      </c>
      <c r="O36" s="55">
        <v>14601.749999999989</v>
      </c>
      <c r="P36" s="55">
        <v>6148.3000000000011</v>
      </c>
      <c r="Q36" s="55">
        <v>43254.41</v>
      </c>
      <c r="R36" s="55">
        <v>16002.809999999998</v>
      </c>
      <c r="S36" s="55">
        <v>28308.619999999995</v>
      </c>
      <c r="T36" s="55">
        <v>1159.5199999999998</v>
      </c>
      <c r="U36" s="55">
        <v>44020.679999999993</v>
      </c>
      <c r="V36" s="55">
        <v>3573.8600000000079</v>
      </c>
      <c r="W36" s="55">
        <v>975.9399999999996</v>
      </c>
      <c r="X36" s="55">
        <v>10755.449999999997</v>
      </c>
      <c r="Y36" s="55">
        <v>4759.9699999999993</v>
      </c>
      <c r="Z36" s="55">
        <v>58642.469999999987</v>
      </c>
      <c r="AA36" s="55">
        <v>-9903.9599999999991</v>
      </c>
      <c r="AB36" s="56">
        <v>478424.54999999993</v>
      </c>
      <c r="AC36" s="56">
        <v>956847.10999999987</v>
      </c>
    </row>
    <row r="37" spans="1:30" s="72" customFormat="1" ht="24.75" customHeight="1">
      <c r="A37" s="78" t="s">
        <v>105</v>
      </c>
      <c r="B37" s="119">
        <v>-25370</v>
      </c>
      <c r="C37" s="119">
        <v>16313</v>
      </c>
      <c r="D37" s="119">
        <v>14543</v>
      </c>
      <c r="E37" s="119">
        <v>16849</v>
      </c>
      <c r="F37" s="119">
        <v>10551</v>
      </c>
      <c r="G37" s="119">
        <v>193</v>
      </c>
      <c r="H37" s="119">
        <v>10976</v>
      </c>
      <c r="I37" s="119">
        <v>16802</v>
      </c>
      <c r="J37" s="119">
        <v>547</v>
      </c>
      <c r="K37" s="119">
        <v>10590</v>
      </c>
      <c r="L37" s="119">
        <v>400</v>
      </c>
      <c r="M37" s="119">
        <v>8655</v>
      </c>
      <c r="N37" s="145">
        <v>0</v>
      </c>
      <c r="O37" s="119">
        <v>8810</v>
      </c>
      <c r="P37" s="119">
        <v>1223</v>
      </c>
      <c r="Q37" s="119">
        <v>20385</v>
      </c>
      <c r="R37" s="119">
        <v>12434</v>
      </c>
      <c r="S37" s="119">
        <v>9151</v>
      </c>
      <c r="T37" s="119">
        <v>486</v>
      </c>
      <c r="U37" s="119">
        <v>6881</v>
      </c>
      <c r="V37" s="119">
        <v>0</v>
      </c>
      <c r="W37" s="119">
        <v>159</v>
      </c>
      <c r="X37" s="119">
        <v>0</v>
      </c>
      <c r="Y37" s="119">
        <v>1730</v>
      </c>
      <c r="Z37" s="119">
        <v>15833</v>
      </c>
      <c r="AA37" s="119">
        <v>283</v>
      </c>
      <c r="AB37" s="120">
        <v>158424</v>
      </c>
      <c r="AC37" s="120">
        <v>316848</v>
      </c>
    </row>
    <row r="38" spans="1:30" s="117" customFormat="1" ht="21.75" customHeight="1" thickBot="1">
      <c r="A38" s="137" t="s">
        <v>8</v>
      </c>
      <c r="B38" s="138">
        <v>-20941.53</v>
      </c>
      <c r="C38" s="138">
        <v>28950.839999999997</v>
      </c>
      <c r="D38" s="138">
        <v>11456.500000000015</v>
      </c>
      <c r="E38" s="138">
        <v>2155.9400000000023</v>
      </c>
      <c r="F38" s="138">
        <v>15200.36</v>
      </c>
      <c r="G38" s="138">
        <v>-3849.8399999999997</v>
      </c>
      <c r="H38" s="138">
        <v>126064.31999999998</v>
      </c>
      <c r="I38" s="138">
        <v>21610.720000000001</v>
      </c>
      <c r="J38" s="138">
        <v>252.90000000000032</v>
      </c>
      <c r="K38" s="138">
        <v>-36970.73000000001</v>
      </c>
      <c r="L38" s="138">
        <v>487.45000000000027</v>
      </c>
      <c r="M38" s="138">
        <v>12051.52</v>
      </c>
      <c r="N38" s="138">
        <v>18605.29</v>
      </c>
      <c r="O38" s="138">
        <v>5791.7499999999891</v>
      </c>
      <c r="P38" s="138">
        <v>4925.3000000000011</v>
      </c>
      <c r="Q38" s="138">
        <v>22869.410000000003</v>
      </c>
      <c r="R38" s="138">
        <v>3568.8099999999977</v>
      </c>
      <c r="S38" s="138">
        <v>19157.619999999995</v>
      </c>
      <c r="T38" s="138">
        <v>673.51999999999975</v>
      </c>
      <c r="U38" s="138">
        <v>37139.679999999993</v>
      </c>
      <c r="V38" s="138">
        <v>3573.8600000000079</v>
      </c>
      <c r="W38" s="138">
        <v>816.9399999999996</v>
      </c>
      <c r="X38" s="138">
        <v>10755.449999999997</v>
      </c>
      <c r="Y38" s="138">
        <v>3029.9699999999993</v>
      </c>
      <c r="Z38" s="138">
        <v>42809.469999999987</v>
      </c>
      <c r="AA38" s="138">
        <v>-10186.959999999999</v>
      </c>
      <c r="AB38" s="139">
        <v>320000.54999999993</v>
      </c>
      <c r="AC38" s="139">
        <v>639999.10999999987</v>
      </c>
    </row>
    <row r="39" spans="1:30" s="72" customFormat="1" ht="19.5" customHeight="1" thickTop="1">
      <c r="A39" s="52" t="s">
        <v>257</v>
      </c>
      <c r="B39" s="53"/>
      <c r="C39" s="118"/>
      <c r="D39" s="53"/>
      <c r="E39" s="53"/>
      <c r="F39" s="53"/>
      <c r="G39" s="53"/>
      <c r="H39" s="53"/>
      <c r="I39" s="53"/>
      <c r="J39" s="53"/>
      <c r="K39" s="53"/>
      <c r="L39" s="53"/>
      <c r="M39" s="146"/>
      <c r="N39" s="146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</row>
    <row r="40" spans="1:30" s="72" customFormat="1">
      <c r="A40" s="53"/>
      <c r="B40" s="118"/>
      <c r="C40" s="118"/>
      <c r="D40" s="318"/>
      <c r="E40" s="118"/>
      <c r="F40" s="118"/>
      <c r="G40" s="118"/>
      <c r="H40" s="118"/>
      <c r="I40" s="118"/>
      <c r="J40" s="118"/>
      <c r="K40" s="118"/>
      <c r="L40" s="118"/>
      <c r="M40" s="118"/>
      <c r="N40" s="118"/>
      <c r="O40" s="118"/>
      <c r="P40" s="118"/>
      <c r="Q40" s="118"/>
      <c r="R40" s="118"/>
      <c r="S40" s="118"/>
      <c r="T40" s="118"/>
      <c r="U40" s="118"/>
      <c r="V40" s="118"/>
      <c r="W40" s="118"/>
      <c r="X40" s="118"/>
      <c r="Y40" s="118"/>
      <c r="Z40" s="118"/>
      <c r="AA40" s="118"/>
      <c r="AB40" s="118"/>
      <c r="AC40" s="118"/>
    </row>
    <row r="41" spans="1:30" s="72" customFormat="1">
      <c r="A41" s="53"/>
      <c r="B41" s="118"/>
      <c r="C41" s="118"/>
      <c r="D41" s="118"/>
      <c r="E41" s="118"/>
      <c r="F41" s="118"/>
      <c r="G41" s="118"/>
      <c r="H41" s="118"/>
      <c r="I41" s="118"/>
      <c r="J41" s="118"/>
      <c r="K41" s="118"/>
      <c r="L41" s="118"/>
      <c r="M41" s="119"/>
      <c r="N41" s="119"/>
      <c r="O41" s="118"/>
      <c r="P41" s="118"/>
      <c r="Q41" s="118"/>
      <c r="R41" s="118"/>
      <c r="S41" s="118"/>
      <c r="T41" s="118"/>
      <c r="U41" s="118"/>
      <c r="V41" s="118"/>
      <c r="W41" s="118"/>
      <c r="X41" s="118"/>
      <c r="Y41" s="118"/>
      <c r="Z41" s="118"/>
      <c r="AA41" s="118"/>
      <c r="AB41" s="118"/>
      <c r="AC41" s="118"/>
    </row>
    <row r="43" spans="1:30">
      <c r="C43" s="118"/>
      <c r="D43" s="118"/>
      <c r="E43" s="118"/>
      <c r="F43" s="118"/>
      <c r="G43" s="118"/>
      <c r="H43" s="118"/>
      <c r="I43" s="118"/>
      <c r="J43" s="118"/>
      <c r="K43" s="118"/>
      <c r="L43" s="118"/>
      <c r="M43" s="118"/>
      <c r="N43" s="118"/>
      <c r="O43" s="118"/>
      <c r="P43" s="118"/>
      <c r="Q43" s="118"/>
      <c r="R43" s="118"/>
      <c r="S43" s="118"/>
      <c r="T43" s="118"/>
      <c r="U43" s="118"/>
      <c r="V43" s="118"/>
      <c r="W43" s="118"/>
      <c r="X43" s="118"/>
      <c r="Y43" s="118"/>
      <c r="Z43" s="118"/>
      <c r="AA43" s="118"/>
      <c r="AB43" s="118"/>
    </row>
    <row r="45" spans="1:30">
      <c r="Q45" s="306" t="s">
        <v>203</v>
      </c>
    </row>
  </sheetData>
  <mergeCells count="9">
    <mergeCell ref="N6:AB6"/>
    <mergeCell ref="A6:M6"/>
    <mergeCell ref="A3:M3"/>
    <mergeCell ref="A1:E2"/>
    <mergeCell ref="A5:M5"/>
    <mergeCell ref="A4:M4"/>
    <mergeCell ref="N5:AB5"/>
    <mergeCell ref="N4:AB4"/>
    <mergeCell ref="N3:AB3"/>
  </mergeCells>
  <phoneticPr fontId="0" type="noConversion"/>
  <hyperlinks>
    <hyperlink ref="A1" location="Contenido!C2" display="Contenido!C2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V51"/>
  <sheetViews>
    <sheetView showGridLines="0" showZeros="0" zoomScale="75" zoomScaleNormal="75" zoomScaleSheetLayoutView="75" workbookViewId="0">
      <pane xSplit="1" ySplit="7" topLeftCell="B29" activePane="bottomRight" state="frozen"/>
      <selection activeCell="C43" sqref="C43"/>
      <selection pane="topRight" activeCell="C43" sqref="C43"/>
      <selection pane="bottomLeft" activeCell="C43" sqref="C43"/>
      <selection pane="bottomRight" activeCell="A42" sqref="A42:XFD43"/>
    </sheetView>
  </sheetViews>
  <sheetFormatPr baseColWidth="10" defaultColWidth="11.42578125" defaultRowHeight="12.75"/>
  <cols>
    <col min="1" max="1" width="44.140625" style="53" bestFit="1" customWidth="1"/>
    <col min="2" max="2" width="12.5703125" style="53" bestFit="1" customWidth="1"/>
    <col min="3" max="3" width="11.7109375" style="53" bestFit="1" customWidth="1"/>
    <col min="4" max="4" width="12.140625" style="53" bestFit="1" customWidth="1"/>
    <col min="5" max="5" width="11.28515625" style="53" customWidth="1"/>
    <col min="6" max="6" width="13.7109375" style="53" bestFit="1" customWidth="1"/>
    <col min="7" max="7" width="12.140625" style="53" bestFit="1" customWidth="1"/>
    <col min="8" max="8" width="12.5703125" style="53" bestFit="1" customWidth="1"/>
    <col min="9" max="9" width="12.140625" style="53" bestFit="1" customWidth="1"/>
    <col min="10" max="10" width="13" style="53" customWidth="1"/>
    <col min="11" max="11" width="12.85546875" style="53" customWidth="1"/>
    <col min="12" max="12" width="11.5703125" style="53" customWidth="1"/>
    <col min="13" max="13" width="15" style="53" customWidth="1"/>
    <col min="14" max="14" width="14.140625" style="53" customWidth="1"/>
    <col min="15" max="15" width="12.140625" style="53" bestFit="1" customWidth="1"/>
    <col min="16" max="16" width="10.42578125" style="53" bestFit="1" customWidth="1"/>
    <col min="17" max="17" width="14.5703125" style="53" customWidth="1"/>
    <col min="18" max="19" width="13.28515625" style="53" customWidth="1"/>
    <col min="20" max="20" width="12.7109375" style="53" customWidth="1"/>
    <col min="21" max="21" width="15.28515625" style="53" hidden="1" customWidth="1"/>
    <col min="22" max="22" width="8.28515625" style="53" hidden="1" customWidth="1"/>
    <col min="23" max="16384" width="11.42578125" style="53"/>
  </cols>
  <sheetData>
    <row r="1" spans="1:22">
      <c r="A1" s="381" t="s">
        <v>29</v>
      </c>
      <c r="B1" s="381"/>
      <c r="C1" s="381"/>
      <c r="D1" s="381"/>
      <c r="E1" s="381"/>
    </row>
    <row r="2" spans="1:22">
      <c r="A2" s="381"/>
      <c r="B2" s="381"/>
      <c r="C2" s="381"/>
      <c r="D2" s="381"/>
      <c r="E2" s="381"/>
    </row>
    <row r="3" spans="1:22" ht="23.25">
      <c r="A3" s="397" t="s">
        <v>206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408" t="s">
        <v>206</v>
      </c>
      <c r="N3" s="408"/>
      <c r="O3" s="408"/>
      <c r="P3" s="408"/>
      <c r="Q3" s="408"/>
      <c r="R3" s="408"/>
      <c r="S3" s="408"/>
      <c r="T3" s="408"/>
      <c r="U3" s="408"/>
      <c r="V3" s="408"/>
    </row>
    <row r="4" spans="1:22" ht="20.25" customHeight="1">
      <c r="A4" s="408" t="s">
        <v>179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  <c r="M4" s="397" t="s">
        <v>179</v>
      </c>
      <c r="N4" s="397"/>
      <c r="O4" s="397"/>
      <c r="P4" s="397"/>
      <c r="Q4" s="397"/>
      <c r="R4" s="397"/>
      <c r="S4" s="397"/>
      <c r="T4" s="397"/>
      <c r="U4" s="397"/>
      <c r="V4" s="397"/>
    </row>
    <row r="5" spans="1:22" ht="18" customHeight="1">
      <c r="A5" s="398" t="s">
        <v>258</v>
      </c>
      <c r="B5" s="398"/>
      <c r="C5" s="398"/>
      <c r="D5" s="398"/>
      <c r="E5" s="398"/>
      <c r="F5" s="398"/>
      <c r="G5" s="398"/>
      <c r="H5" s="398"/>
      <c r="I5" s="398"/>
      <c r="J5" s="398"/>
      <c r="K5" s="398"/>
      <c r="L5" s="398"/>
      <c r="M5" s="398" t="s">
        <v>258</v>
      </c>
      <c r="N5" s="398"/>
      <c r="O5" s="398"/>
      <c r="P5" s="398"/>
      <c r="Q5" s="398"/>
      <c r="R5" s="398"/>
      <c r="S5" s="398"/>
      <c r="T5" s="398"/>
      <c r="U5" s="398"/>
      <c r="V5" s="398"/>
    </row>
    <row r="6" spans="1:22" ht="12.75" customHeight="1" thickBot="1">
      <c r="A6" s="417" t="s">
        <v>86</v>
      </c>
      <c r="B6" s="417"/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8" t="s">
        <v>86</v>
      </c>
      <c r="N6" s="418"/>
      <c r="O6" s="418"/>
      <c r="P6" s="418"/>
      <c r="Q6" s="418"/>
      <c r="R6" s="418"/>
      <c r="S6" s="418"/>
      <c r="T6" s="418"/>
      <c r="U6" s="418"/>
      <c r="V6" s="418"/>
    </row>
    <row r="7" spans="1:22" s="41" customFormat="1" ht="39.75" customHeight="1" thickTop="1" thickBot="1">
      <c r="A7" s="284" t="s">
        <v>30</v>
      </c>
      <c r="B7" s="285" t="s">
        <v>36</v>
      </c>
      <c r="C7" s="285" t="s">
        <v>169</v>
      </c>
      <c r="D7" s="285" t="s">
        <v>172</v>
      </c>
      <c r="E7" s="285" t="s">
        <v>32</v>
      </c>
      <c r="F7" s="285" t="s">
        <v>175</v>
      </c>
      <c r="G7" s="285" t="s">
        <v>256</v>
      </c>
      <c r="H7" s="285" t="s">
        <v>38</v>
      </c>
      <c r="I7" s="285" t="s">
        <v>31</v>
      </c>
      <c r="J7" s="285" t="s">
        <v>139</v>
      </c>
      <c r="K7" s="285" t="s">
        <v>141</v>
      </c>
      <c r="L7" s="285" t="s">
        <v>33</v>
      </c>
      <c r="M7" s="285" t="s">
        <v>156</v>
      </c>
      <c r="N7" s="285" t="s">
        <v>39</v>
      </c>
      <c r="O7" s="285" t="s">
        <v>37</v>
      </c>
      <c r="P7" s="285" t="s">
        <v>168</v>
      </c>
      <c r="Q7" s="285" t="s">
        <v>177</v>
      </c>
      <c r="R7" s="285" t="s">
        <v>2</v>
      </c>
      <c r="S7" s="285" t="s">
        <v>154</v>
      </c>
      <c r="T7" s="285" t="s">
        <v>35</v>
      </c>
      <c r="U7" s="285" t="s">
        <v>23</v>
      </c>
      <c r="V7" s="285">
        <v>0</v>
      </c>
    </row>
    <row r="8" spans="1:22" s="153" customFormat="1" ht="24.75" customHeight="1" thickTop="1">
      <c r="A8" s="212" t="s">
        <v>87</v>
      </c>
      <c r="B8" s="152"/>
      <c r="C8" s="152"/>
      <c r="D8" s="152"/>
      <c r="E8" s="152"/>
      <c r="F8" s="152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213"/>
      <c r="U8" s="213"/>
      <c r="V8" s="213"/>
    </row>
    <row r="9" spans="1:22" ht="20.100000000000001" customHeight="1">
      <c r="A9" s="78" t="s">
        <v>231</v>
      </c>
      <c r="B9" s="91">
        <v>776002</v>
      </c>
      <c r="C9" s="91">
        <v>17127</v>
      </c>
      <c r="D9" s="91">
        <v>177030</v>
      </c>
      <c r="E9" s="91">
        <v>3215</v>
      </c>
      <c r="F9" s="91">
        <v>13849</v>
      </c>
      <c r="G9" s="91">
        <v>49213</v>
      </c>
      <c r="H9" s="91">
        <v>57462</v>
      </c>
      <c r="I9" s="91">
        <v>127235</v>
      </c>
      <c r="J9" s="91">
        <v>17590</v>
      </c>
      <c r="K9" s="91">
        <v>4291</v>
      </c>
      <c r="L9" s="91">
        <v>1246</v>
      </c>
      <c r="M9" s="91">
        <v>20769</v>
      </c>
      <c r="N9" s="91">
        <v>2887</v>
      </c>
      <c r="O9" s="91">
        <v>12319</v>
      </c>
      <c r="P9" s="91">
        <v>9658</v>
      </c>
      <c r="Q9" s="91">
        <v>46916</v>
      </c>
      <c r="R9" s="91">
        <v>55</v>
      </c>
      <c r="S9" s="91">
        <v>358401</v>
      </c>
      <c r="T9" s="92">
        <v>386768</v>
      </c>
      <c r="U9" s="92">
        <v>2082033</v>
      </c>
      <c r="V9" s="92">
        <v>0</v>
      </c>
    </row>
    <row r="10" spans="1:22" ht="20.100000000000001" customHeight="1">
      <c r="A10" s="78" t="s">
        <v>232</v>
      </c>
      <c r="B10" s="91">
        <v>0</v>
      </c>
      <c r="C10" s="91">
        <v>0</v>
      </c>
      <c r="D10" s="91">
        <v>0</v>
      </c>
      <c r="E10" s="91">
        <v>551.80999999999995</v>
      </c>
      <c r="F10" s="91">
        <v>0</v>
      </c>
      <c r="G10" s="91">
        <v>0</v>
      </c>
      <c r="H10" s="91">
        <v>170</v>
      </c>
      <c r="I10" s="91">
        <v>0</v>
      </c>
      <c r="J10" s="91">
        <v>0</v>
      </c>
      <c r="K10" s="91">
        <v>815.28</v>
      </c>
      <c r="L10" s="91">
        <v>0</v>
      </c>
      <c r="M10" s="91">
        <v>0</v>
      </c>
      <c r="N10" s="91">
        <v>782.95</v>
      </c>
      <c r="O10" s="91">
        <v>0</v>
      </c>
      <c r="P10" s="91">
        <v>0</v>
      </c>
      <c r="Q10" s="91">
        <v>0</v>
      </c>
      <c r="R10" s="91">
        <v>0</v>
      </c>
      <c r="S10" s="91">
        <v>0</v>
      </c>
      <c r="T10" s="92">
        <v>0</v>
      </c>
      <c r="U10" s="92">
        <v>2320.04</v>
      </c>
      <c r="V10" s="92">
        <v>0</v>
      </c>
    </row>
    <row r="11" spans="1:22" ht="20.100000000000001" customHeight="1">
      <c r="A11" s="78" t="s">
        <v>233</v>
      </c>
      <c r="B11" s="91">
        <v>5905631</v>
      </c>
      <c r="C11" s="91">
        <v>1177515</v>
      </c>
      <c r="D11" s="91">
        <v>1853805</v>
      </c>
      <c r="E11" s="91">
        <v>23226</v>
      </c>
      <c r="F11" s="91">
        <v>1634221</v>
      </c>
      <c r="G11" s="91">
        <v>1260795</v>
      </c>
      <c r="H11" s="91">
        <v>4113911</v>
      </c>
      <c r="I11" s="91">
        <v>824201</v>
      </c>
      <c r="J11" s="91">
        <v>234324</v>
      </c>
      <c r="K11" s="91">
        <v>97964</v>
      </c>
      <c r="L11" s="91">
        <v>16204</v>
      </c>
      <c r="M11" s="91">
        <v>2068475</v>
      </c>
      <c r="N11" s="91">
        <v>499193</v>
      </c>
      <c r="O11" s="91">
        <v>2675655</v>
      </c>
      <c r="P11" s="91">
        <v>516235</v>
      </c>
      <c r="Q11" s="91">
        <v>408800</v>
      </c>
      <c r="R11" s="91">
        <v>29387</v>
      </c>
      <c r="S11" s="91">
        <v>2570418</v>
      </c>
      <c r="T11" s="92">
        <v>5008894</v>
      </c>
      <c r="U11" s="92">
        <v>30918854</v>
      </c>
      <c r="V11" s="92">
        <v>0</v>
      </c>
    </row>
    <row r="12" spans="1:22" ht="20.100000000000001" customHeight="1">
      <c r="A12" s="78" t="s">
        <v>234</v>
      </c>
      <c r="B12" s="91">
        <v>0</v>
      </c>
      <c r="C12" s="91">
        <v>10730</v>
      </c>
      <c r="D12" s="91">
        <v>0</v>
      </c>
      <c r="E12" s="91">
        <v>0</v>
      </c>
      <c r="F12" s="91">
        <v>0</v>
      </c>
      <c r="G12" s="91">
        <v>0</v>
      </c>
      <c r="H12" s="91">
        <v>1263</v>
      </c>
      <c r="I12" s="91">
        <v>0</v>
      </c>
      <c r="J12" s="91">
        <v>2152</v>
      </c>
      <c r="K12" s="91">
        <v>513</v>
      </c>
      <c r="L12" s="91">
        <v>156</v>
      </c>
      <c r="M12" s="91">
        <v>43899</v>
      </c>
      <c r="N12" s="91">
        <v>881</v>
      </c>
      <c r="O12" s="91">
        <v>4506</v>
      </c>
      <c r="P12" s="91">
        <v>9563</v>
      </c>
      <c r="Q12" s="91">
        <v>0</v>
      </c>
      <c r="R12" s="91">
        <v>181</v>
      </c>
      <c r="S12" s="91">
        <v>0</v>
      </c>
      <c r="T12" s="92">
        <v>2432</v>
      </c>
      <c r="U12" s="92">
        <v>76276</v>
      </c>
      <c r="V12" s="92">
        <v>0</v>
      </c>
    </row>
    <row r="13" spans="1:22" ht="20.100000000000001" customHeight="1">
      <c r="A13" s="78" t="s">
        <v>235</v>
      </c>
      <c r="B13" s="91">
        <v>384803</v>
      </c>
      <c r="C13" s="91">
        <v>81445</v>
      </c>
      <c r="D13" s="91">
        <v>95757</v>
      </c>
      <c r="E13" s="91">
        <v>406</v>
      </c>
      <c r="F13" s="91">
        <v>100409</v>
      </c>
      <c r="G13" s="91">
        <v>34649</v>
      </c>
      <c r="H13" s="91">
        <v>334064</v>
      </c>
      <c r="I13" s="91">
        <v>72528</v>
      </c>
      <c r="J13" s="91">
        <v>58855</v>
      </c>
      <c r="K13" s="91">
        <v>11954</v>
      </c>
      <c r="L13" s="91">
        <v>15717</v>
      </c>
      <c r="M13" s="91">
        <v>8834</v>
      </c>
      <c r="N13" s="91">
        <v>30691</v>
      </c>
      <c r="O13" s="91">
        <v>274976</v>
      </c>
      <c r="P13" s="91">
        <v>35316</v>
      </c>
      <c r="Q13" s="91">
        <v>417</v>
      </c>
      <c r="R13" s="91">
        <v>16870</v>
      </c>
      <c r="S13" s="91">
        <v>113500</v>
      </c>
      <c r="T13" s="92">
        <v>904745</v>
      </c>
      <c r="U13" s="92">
        <v>2575936</v>
      </c>
      <c r="V13" s="92">
        <v>0</v>
      </c>
    </row>
    <row r="14" spans="1:22" ht="20.100000000000001" customHeight="1">
      <c r="A14" s="78" t="s">
        <v>236</v>
      </c>
      <c r="B14" s="91">
        <v>29365</v>
      </c>
      <c r="C14" s="91">
        <v>25451</v>
      </c>
      <c r="D14" s="91">
        <v>1559</v>
      </c>
      <c r="E14" s="91">
        <v>1658</v>
      </c>
      <c r="F14" s="91">
        <v>28040</v>
      </c>
      <c r="G14" s="91">
        <v>360</v>
      </c>
      <c r="H14" s="91">
        <v>26346</v>
      </c>
      <c r="I14" s="91">
        <v>999</v>
      </c>
      <c r="J14" s="91">
        <v>4140</v>
      </c>
      <c r="K14" s="91">
        <v>3201</v>
      </c>
      <c r="L14" s="91">
        <v>706</v>
      </c>
      <c r="M14" s="91">
        <v>42710</v>
      </c>
      <c r="N14" s="91">
        <v>1927</v>
      </c>
      <c r="O14" s="91">
        <v>46186</v>
      </c>
      <c r="P14" s="91">
        <v>7012</v>
      </c>
      <c r="Q14" s="91">
        <v>1992</v>
      </c>
      <c r="R14" s="91">
        <v>1275</v>
      </c>
      <c r="S14" s="91">
        <v>13408</v>
      </c>
      <c r="T14" s="92">
        <v>35420</v>
      </c>
      <c r="U14" s="92">
        <v>271755</v>
      </c>
      <c r="V14" s="92">
        <v>0</v>
      </c>
    </row>
    <row r="15" spans="1:22" ht="20.100000000000001" customHeight="1">
      <c r="A15" s="78" t="s">
        <v>237</v>
      </c>
      <c r="B15" s="91">
        <v>0</v>
      </c>
      <c r="C15" s="91">
        <v>0</v>
      </c>
      <c r="D15" s="91">
        <v>0</v>
      </c>
      <c r="E15" s="91">
        <v>234.41</v>
      </c>
      <c r="F15" s="91">
        <v>0</v>
      </c>
      <c r="G15" s="91">
        <v>0</v>
      </c>
      <c r="H15" s="91">
        <v>0</v>
      </c>
      <c r="I15" s="91">
        <v>0</v>
      </c>
      <c r="J15" s="91">
        <v>196.84</v>
      </c>
      <c r="K15" s="91">
        <v>0</v>
      </c>
      <c r="L15" s="91">
        <v>0</v>
      </c>
      <c r="M15" s="91">
        <v>0</v>
      </c>
      <c r="N15" s="91">
        <v>0</v>
      </c>
      <c r="O15" s="91">
        <v>0</v>
      </c>
      <c r="P15" s="91">
        <v>0</v>
      </c>
      <c r="Q15" s="91">
        <v>0</v>
      </c>
      <c r="R15" s="91">
        <v>0</v>
      </c>
      <c r="S15" s="91">
        <v>2067.23</v>
      </c>
      <c r="T15" s="92">
        <v>0</v>
      </c>
      <c r="U15" s="92">
        <v>2498.48</v>
      </c>
      <c r="V15" s="92">
        <v>0</v>
      </c>
    </row>
    <row r="16" spans="1:22" ht="20.100000000000001" customHeight="1">
      <c r="A16" s="78" t="s">
        <v>238</v>
      </c>
      <c r="B16" s="91">
        <v>30529</v>
      </c>
      <c r="C16" s="91">
        <v>24290</v>
      </c>
      <c r="D16" s="91">
        <v>23235</v>
      </c>
      <c r="E16" s="91">
        <v>11659</v>
      </c>
      <c r="F16" s="91">
        <v>18655</v>
      </c>
      <c r="G16" s="91">
        <v>819</v>
      </c>
      <c r="H16" s="91">
        <v>20768</v>
      </c>
      <c r="I16" s="91">
        <v>24394</v>
      </c>
      <c r="J16" s="91">
        <v>19990</v>
      </c>
      <c r="K16" s="91">
        <v>5206</v>
      </c>
      <c r="L16" s="91">
        <v>10307</v>
      </c>
      <c r="M16" s="91">
        <v>26572</v>
      </c>
      <c r="N16" s="91">
        <v>7134</v>
      </c>
      <c r="O16" s="91">
        <v>1507</v>
      </c>
      <c r="P16" s="91">
        <v>3819</v>
      </c>
      <c r="Q16" s="91">
        <v>36107</v>
      </c>
      <c r="R16" s="91">
        <v>8955</v>
      </c>
      <c r="S16" s="91">
        <v>108645</v>
      </c>
      <c r="T16" s="92">
        <v>106277</v>
      </c>
      <c r="U16" s="92">
        <v>488868</v>
      </c>
      <c r="V16" s="92">
        <v>0</v>
      </c>
    </row>
    <row r="17" spans="1:22" ht="20.100000000000001" customHeight="1" thickBot="1">
      <c r="A17" s="78" t="s">
        <v>239</v>
      </c>
      <c r="B17" s="91">
        <v>11881</v>
      </c>
      <c r="C17" s="91">
        <v>35698</v>
      </c>
      <c r="D17" s="91">
        <v>22</v>
      </c>
      <c r="E17" s="91">
        <v>2010</v>
      </c>
      <c r="F17" s="91">
        <v>14737</v>
      </c>
      <c r="G17" s="91">
        <v>13570</v>
      </c>
      <c r="H17" s="91">
        <v>963</v>
      </c>
      <c r="I17" s="91">
        <v>472</v>
      </c>
      <c r="J17" s="91">
        <v>736</v>
      </c>
      <c r="K17" s="91">
        <v>4410</v>
      </c>
      <c r="L17" s="91">
        <v>1151</v>
      </c>
      <c r="M17" s="91">
        <v>22198</v>
      </c>
      <c r="N17" s="91">
        <v>6865</v>
      </c>
      <c r="O17" s="91">
        <v>7344</v>
      </c>
      <c r="P17" s="91">
        <v>204602</v>
      </c>
      <c r="Q17" s="91">
        <v>6353</v>
      </c>
      <c r="R17" s="91">
        <v>1944</v>
      </c>
      <c r="S17" s="91">
        <v>390277</v>
      </c>
      <c r="T17" s="92">
        <v>16798</v>
      </c>
      <c r="U17" s="92">
        <v>742031</v>
      </c>
      <c r="V17" s="92"/>
    </row>
    <row r="18" spans="1:22" s="46" customFormat="1" ht="24" customHeight="1" thickBot="1">
      <c r="A18" s="42" t="s">
        <v>82</v>
      </c>
      <c r="B18" s="43">
        <v>7138211</v>
      </c>
      <c r="C18" s="43">
        <v>1372256</v>
      </c>
      <c r="D18" s="43">
        <v>2151408</v>
      </c>
      <c r="E18" s="43">
        <v>42960.22</v>
      </c>
      <c r="F18" s="43">
        <v>1809911</v>
      </c>
      <c r="G18" s="43">
        <v>1359406</v>
      </c>
      <c r="H18" s="43">
        <v>4554947</v>
      </c>
      <c r="I18" s="43">
        <v>1049829</v>
      </c>
      <c r="J18" s="43">
        <v>337983.84</v>
      </c>
      <c r="K18" s="43">
        <v>128354.28</v>
      </c>
      <c r="L18" s="43">
        <v>45487</v>
      </c>
      <c r="M18" s="43">
        <v>2233457</v>
      </c>
      <c r="N18" s="43">
        <v>550360.94999999995</v>
      </c>
      <c r="O18" s="43">
        <v>3022493</v>
      </c>
      <c r="P18" s="43">
        <v>786205</v>
      </c>
      <c r="Q18" s="43">
        <v>500585</v>
      </c>
      <c r="R18" s="43">
        <v>58667</v>
      </c>
      <c r="S18" s="43">
        <v>3556716.23</v>
      </c>
      <c r="T18" s="45">
        <v>6461334</v>
      </c>
      <c r="U18" s="45">
        <v>37160571.519999996</v>
      </c>
      <c r="V18" s="45">
        <v>0</v>
      </c>
    </row>
    <row r="19" spans="1:22" s="153" customFormat="1" ht="21.75" customHeight="1" thickTop="1">
      <c r="A19" s="212" t="s">
        <v>88</v>
      </c>
      <c r="B19" s="214"/>
      <c r="C19" s="214"/>
      <c r="D19" s="214"/>
      <c r="E19" s="214"/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5"/>
      <c r="U19" s="215"/>
      <c r="V19" s="215"/>
    </row>
    <row r="20" spans="1:22" s="153" customFormat="1" ht="20.100000000000001" customHeight="1">
      <c r="A20" s="78" t="s">
        <v>240</v>
      </c>
      <c r="B20" s="91">
        <v>0</v>
      </c>
      <c r="C20" s="91">
        <v>0</v>
      </c>
      <c r="D20" s="91">
        <v>0</v>
      </c>
      <c r="E20" s="91">
        <v>0</v>
      </c>
      <c r="F20" s="91">
        <v>44834.41</v>
      </c>
      <c r="G20" s="91">
        <v>0</v>
      </c>
      <c r="H20" s="91">
        <v>84550.62</v>
      </c>
      <c r="I20" s="91">
        <v>0</v>
      </c>
      <c r="J20" s="91">
        <v>0</v>
      </c>
      <c r="K20" s="91">
        <v>0</v>
      </c>
      <c r="L20" s="91">
        <v>0</v>
      </c>
      <c r="M20" s="91">
        <v>0</v>
      </c>
      <c r="N20" s="91">
        <v>0</v>
      </c>
      <c r="O20" s="91">
        <v>0</v>
      </c>
      <c r="P20" s="91">
        <v>0</v>
      </c>
      <c r="Q20" s="91">
        <v>0</v>
      </c>
      <c r="R20" s="91">
        <v>0</v>
      </c>
      <c r="S20" s="91">
        <v>0</v>
      </c>
      <c r="T20" s="92">
        <v>9192.6</v>
      </c>
      <c r="U20" s="92">
        <v>138577.63</v>
      </c>
      <c r="V20" s="215">
        <v>0</v>
      </c>
    </row>
    <row r="21" spans="1:22" ht="20.100000000000001" customHeight="1">
      <c r="A21" s="78" t="s">
        <v>241</v>
      </c>
      <c r="B21" s="91">
        <v>0</v>
      </c>
      <c r="C21" s="91">
        <v>0</v>
      </c>
      <c r="D21" s="91">
        <v>88.73</v>
      </c>
      <c r="E21" s="91">
        <v>0</v>
      </c>
      <c r="F21" s="91">
        <v>7.09</v>
      </c>
      <c r="G21" s="91">
        <v>0</v>
      </c>
      <c r="H21" s="91">
        <v>70800.83</v>
      </c>
      <c r="I21" s="91">
        <v>0</v>
      </c>
      <c r="J21" s="91">
        <v>0</v>
      </c>
      <c r="K21" s="91">
        <v>0</v>
      </c>
      <c r="L21" s="91">
        <v>0</v>
      </c>
      <c r="M21" s="91">
        <v>0</v>
      </c>
      <c r="N21" s="91">
        <v>0</v>
      </c>
      <c r="O21" s="91">
        <v>0</v>
      </c>
      <c r="P21" s="91">
        <v>0</v>
      </c>
      <c r="Q21" s="91">
        <v>0</v>
      </c>
      <c r="R21" s="91">
        <v>0</v>
      </c>
      <c r="S21" s="91">
        <v>0</v>
      </c>
      <c r="T21" s="92">
        <v>201.21</v>
      </c>
      <c r="U21" s="92">
        <v>71097.860000000015</v>
      </c>
      <c r="V21" s="92">
        <v>0</v>
      </c>
    </row>
    <row r="22" spans="1:22" ht="20.100000000000001" customHeight="1">
      <c r="A22" s="78" t="s">
        <v>242</v>
      </c>
      <c r="B22" s="91">
        <v>0</v>
      </c>
      <c r="C22" s="91">
        <v>975</v>
      </c>
      <c r="D22" s="91">
        <v>0</v>
      </c>
      <c r="E22" s="91">
        <v>0</v>
      </c>
      <c r="F22" s="91">
        <v>4918</v>
      </c>
      <c r="G22" s="91">
        <v>0</v>
      </c>
      <c r="H22" s="91">
        <v>0</v>
      </c>
      <c r="I22" s="91">
        <v>1143</v>
      </c>
      <c r="J22" s="91">
        <v>8075</v>
      </c>
      <c r="K22" s="91">
        <v>0</v>
      </c>
      <c r="L22" s="91">
        <v>97</v>
      </c>
      <c r="M22" s="91">
        <v>0</v>
      </c>
      <c r="N22" s="91">
        <v>1584</v>
      </c>
      <c r="O22" s="91">
        <v>8724</v>
      </c>
      <c r="P22" s="91">
        <v>34</v>
      </c>
      <c r="Q22" s="91">
        <v>0</v>
      </c>
      <c r="R22" s="91">
        <v>1274</v>
      </c>
      <c r="S22" s="91">
        <v>0</v>
      </c>
      <c r="T22" s="92">
        <v>0</v>
      </c>
      <c r="U22" s="92">
        <v>26824</v>
      </c>
      <c r="V22" s="92">
        <v>0</v>
      </c>
    </row>
    <row r="23" spans="1:22" ht="20.100000000000001" customHeight="1">
      <c r="A23" s="78" t="s">
        <v>243</v>
      </c>
      <c r="B23" s="91">
        <v>41376</v>
      </c>
      <c r="C23" s="91">
        <v>30352</v>
      </c>
      <c r="D23" s="91">
        <v>44819</v>
      </c>
      <c r="E23" s="91">
        <v>217</v>
      </c>
      <c r="F23" s="91">
        <v>29762</v>
      </c>
      <c r="G23" s="91">
        <v>6586</v>
      </c>
      <c r="H23" s="91">
        <v>101393</v>
      </c>
      <c r="I23" s="91">
        <v>39767</v>
      </c>
      <c r="J23" s="91">
        <v>24731</v>
      </c>
      <c r="K23" s="91">
        <v>2567</v>
      </c>
      <c r="L23" s="91">
        <v>2420</v>
      </c>
      <c r="M23" s="91">
        <v>1516</v>
      </c>
      <c r="N23" s="91">
        <v>5351</v>
      </c>
      <c r="O23" s="91">
        <v>16222</v>
      </c>
      <c r="P23" s="91">
        <v>5665</v>
      </c>
      <c r="Q23" s="91">
        <v>5355</v>
      </c>
      <c r="R23" s="91">
        <v>4336</v>
      </c>
      <c r="S23" s="91">
        <v>31862</v>
      </c>
      <c r="T23" s="92">
        <v>102110</v>
      </c>
      <c r="U23" s="92">
        <v>496407</v>
      </c>
      <c r="V23" s="92">
        <v>0</v>
      </c>
    </row>
    <row r="24" spans="1:22" ht="20.100000000000001" customHeight="1">
      <c r="A24" s="78" t="s">
        <v>244</v>
      </c>
      <c r="B24" s="91">
        <v>39826</v>
      </c>
      <c r="C24" s="91">
        <v>16716</v>
      </c>
      <c r="D24" s="91">
        <v>44706</v>
      </c>
      <c r="E24" s="91">
        <v>4193</v>
      </c>
      <c r="F24" s="91">
        <v>37752</v>
      </c>
      <c r="G24" s="91">
        <v>18239</v>
      </c>
      <c r="H24" s="91">
        <v>17244</v>
      </c>
      <c r="I24" s="91">
        <v>61245</v>
      </c>
      <c r="J24" s="91">
        <v>9374</v>
      </c>
      <c r="K24" s="91">
        <v>6547</v>
      </c>
      <c r="L24" s="91">
        <v>1868</v>
      </c>
      <c r="M24" s="91">
        <v>2997</v>
      </c>
      <c r="N24" s="91">
        <v>23061</v>
      </c>
      <c r="O24" s="91">
        <v>13163</v>
      </c>
      <c r="P24" s="91">
        <v>60518</v>
      </c>
      <c r="Q24" s="91">
        <v>5190</v>
      </c>
      <c r="R24" s="91">
        <v>3035</v>
      </c>
      <c r="S24" s="91">
        <v>66608</v>
      </c>
      <c r="T24" s="92">
        <v>71096</v>
      </c>
      <c r="U24" s="92">
        <v>503378</v>
      </c>
      <c r="V24" s="92">
        <v>0</v>
      </c>
    </row>
    <row r="25" spans="1:22" ht="20.100000000000001" customHeight="1">
      <c r="A25" s="78" t="s">
        <v>170</v>
      </c>
      <c r="B25" s="91">
        <v>5804694</v>
      </c>
      <c r="C25" s="91">
        <v>1065765</v>
      </c>
      <c r="D25" s="91">
        <v>1619051</v>
      </c>
      <c r="E25" s="91">
        <v>13124</v>
      </c>
      <c r="F25" s="91">
        <v>1316861</v>
      </c>
      <c r="G25" s="91">
        <v>979285</v>
      </c>
      <c r="H25" s="91">
        <v>2774067</v>
      </c>
      <c r="I25" s="91">
        <v>779795</v>
      </c>
      <c r="J25" s="91">
        <v>230293</v>
      </c>
      <c r="K25" s="91">
        <v>84829</v>
      </c>
      <c r="L25" s="91">
        <v>19888</v>
      </c>
      <c r="M25" s="91">
        <v>2018544</v>
      </c>
      <c r="N25" s="91">
        <v>395527</v>
      </c>
      <c r="O25" s="91">
        <v>2703619</v>
      </c>
      <c r="P25" s="91">
        <v>511065</v>
      </c>
      <c r="Q25" s="91">
        <v>354014</v>
      </c>
      <c r="R25" s="91">
        <v>20050</v>
      </c>
      <c r="S25" s="91">
        <v>2741640</v>
      </c>
      <c r="T25" s="92">
        <v>4867728</v>
      </c>
      <c r="U25" s="92">
        <v>28299839</v>
      </c>
      <c r="V25" s="92">
        <v>0</v>
      </c>
    </row>
    <row r="26" spans="1:22" ht="20.100000000000001" customHeight="1">
      <c r="A26" s="78" t="s">
        <v>245</v>
      </c>
      <c r="B26" s="91">
        <v>482</v>
      </c>
      <c r="C26" s="91">
        <v>2349</v>
      </c>
      <c r="D26" s="91">
        <v>14212</v>
      </c>
      <c r="E26" s="91">
        <v>312</v>
      </c>
      <c r="F26" s="91">
        <v>8746</v>
      </c>
      <c r="G26" s="91">
        <v>1266</v>
      </c>
      <c r="H26" s="91">
        <v>36162</v>
      </c>
      <c r="I26" s="91">
        <v>5587</v>
      </c>
      <c r="J26" s="91">
        <v>0</v>
      </c>
      <c r="K26" s="91">
        <v>833</v>
      </c>
      <c r="L26" s="91">
        <v>0</v>
      </c>
      <c r="M26" s="91">
        <v>699</v>
      </c>
      <c r="N26" s="91">
        <v>1490</v>
      </c>
      <c r="O26" s="91">
        <v>2462</v>
      </c>
      <c r="P26" s="91">
        <v>9361</v>
      </c>
      <c r="Q26" s="91">
        <v>466</v>
      </c>
      <c r="R26" s="91">
        <v>551</v>
      </c>
      <c r="S26" s="91">
        <v>5573</v>
      </c>
      <c r="T26" s="92">
        <v>42752</v>
      </c>
      <c r="U26" s="92">
        <v>133303</v>
      </c>
      <c r="V26" s="92">
        <v>0</v>
      </c>
    </row>
    <row r="27" spans="1:22" ht="20.100000000000001" customHeight="1">
      <c r="A27" s="78" t="s">
        <v>246</v>
      </c>
      <c r="B27" s="91">
        <v>11153</v>
      </c>
      <c r="C27" s="91">
        <v>64622</v>
      </c>
      <c r="D27" s="91">
        <v>396</v>
      </c>
      <c r="E27" s="91">
        <v>0</v>
      </c>
      <c r="F27" s="91">
        <v>4651</v>
      </c>
      <c r="G27" s="91">
        <v>846</v>
      </c>
      <c r="H27" s="91">
        <v>13253</v>
      </c>
      <c r="I27" s="91">
        <v>337</v>
      </c>
      <c r="J27" s="91">
        <v>1575</v>
      </c>
      <c r="K27" s="91">
        <v>2566</v>
      </c>
      <c r="L27" s="91">
        <v>3120</v>
      </c>
      <c r="M27" s="91">
        <v>6618</v>
      </c>
      <c r="N27" s="91">
        <v>5008</v>
      </c>
      <c r="O27" s="91">
        <v>5470</v>
      </c>
      <c r="P27" s="91">
        <v>18657</v>
      </c>
      <c r="Q27" s="91">
        <v>89</v>
      </c>
      <c r="R27" s="91">
        <v>3223</v>
      </c>
      <c r="S27" s="91">
        <v>5264</v>
      </c>
      <c r="T27" s="92">
        <v>139779</v>
      </c>
      <c r="U27" s="92">
        <v>286627</v>
      </c>
      <c r="V27" s="92">
        <v>0</v>
      </c>
    </row>
    <row r="28" spans="1:22" ht="20.100000000000001" customHeight="1">
      <c r="A28" s="78" t="s">
        <v>247</v>
      </c>
      <c r="B28" s="91">
        <v>87976</v>
      </c>
      <c r="C28" s="91">
        <v>312</v>
      </c>
      <c r="D28" s="91">
        <v>3803</v>
      </c>
      <c r="E28" s="91">
        <v>134</v>
      </c>
      <c r="F28" s="91">
        <v>1833</v>
      </c>
      <c r="G28" s="91">
        <v>1827</v>
      </c>
      <c r="H28" s="91">
        <v>21251</v>
      </c>
      <c r="I28" s="91">
        <v>13</v>
      </c>
      <c r="J28" s="91">
        <v>4379</v>
      </c>
      <c r="K28" s="91">
        <v>0</v>
      </c>
      <c r="L28" s="91">
        <v>333</v>
      </c>
      <c r="M28" s="91">
        <v>294</v>
      </c>
      <c r="N28" s="91">
        <v>8381</v>
      </c>
      <c r="O28" s="91">
        <v>9360</v>
      </c>
      <c r="P28" s="91">
        <v>60015</v>
      </c>
      <c r="Q28" s="91">
        <v>388</v>
      </c>
      <c r="R28" s="91">
        <v>372</v>
      </c>
      <c r="S28" s="91">
        <v>14516</v>
      </c>
      <c r="T28" s="92">
        <v>14341</v>
      </c>
      <c r="U28" s="92">
        <v>229528</v>
      </c>
      <c r="V28" s="92">
        <v>0</v>
      </c>
    </row>
    <row r="29" spans="1:22" s="46" customFormat="1" ht="24" customHeight="1" thickBot="1">
      <c r="A29" s="47" t="s">
        <v>83</v>
      </c>
      <c r="B29" s="48">
        <v>5985507</v>
      </c>
      <c r="C29" s="48">
        <v>1181091</v>
      </c>
      <c r="D29" s="48">
        <v>1727075.73</v>
      </c>
      <c r="E29" s="48">
        <v>17980</v>
      </c>
      <c r="F29" s="48">
        <v>1449364.5</v>
      </c>
      <c r="G29" s="48">
        <v>1008049</v>
      </c>
      <c r="H29" s="48">
        <v>3118721.45</v>
      </c>
      <c r="I29" s="48">
        <v>887887</v>
      </c>
      <c r="J29" s="48">
        <v>278427</v>
      </c>
      <c r="K29" s="48">
        <v>97342</v>
      </c>
      <c r="L29" s="48">
        <v>27726</v>
      </c>
      <c r="M29" s="48">
        <v>2030668</v>
      </c>
      <c r="N29" s="48">
        <v>440402</v>
      </c>
      <c r="O29" s="48">
        <v>2759020</v>
      </c>
      <c r="P29" s="48">
        <v>665315</v>
      </c>
      <c r="Q29" s="48">
        <v>365502</v>
      </c>
      <c r="R29" s="48">
        <v>32841</v>
      </c>
      <c r="S29" s="48">
        <v>2865463</v>
      </c>
      <c r="T29" s="49">
        <v>5247199.8099999996</v>
      </c>
      <c r="U29" s="49">
        <v>30185581.489999998</v>
      </c>
      <c r="V29" s="49">
        <v>0</v>
      </c>
    </row>
    <row r="30" spans="1:22" ht="18">
      <c r="A30" s="212" t="s">
        <v>89</v>
      </c>
      <c r="B30" s="91"/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2"/>
      <c r="U30" s="92"/>
      <c r="V30" s="92"/>
    </row>
    <row r="31" spans="1:22" ht="20.100000000000001" customHeight="1">
      <c r="A31" s="78" t="s">
        <v>248</v>
      </c>
      <c r="B31" s="91">
        <v>14122</v>
      </c>
      <c r="C31" s="91">
        <v>38660</v>
      </c>
      <c r="D31" s="91">
        <v>12986</v>
      </c>
      <c r="E31" s="91">
        <v>18651</v>
      </c>
      <c r="F31" s="91">
        <v>10223</v>
      </c>
      <c r="G31" s="91">
        <v>18937</v>
      </c>
      <c r="H31" s="91">
        <v>33068</v>
      </c>
      <c r="I31" s="91">
        <v>6507</v>
      </c>
      <c r="J31" s="91">
        <v>31716</v>
      </c>
      <c r="K31" s="91">
        <v>2200</v>
      </c>
      <c r="L31" s="91">
        <v>5613</v>
      </c>
      <c r="M31" s="91">
        <v>44713</v>
      </c>
      <c r="N31" s="91">
        <v>22560</v>
      </c>
      <c r="O31" s="91">
        <v>488252</v>
      </c>
      <c r="P31" s="91">
        <v>818</v>
      </c>
      <c r="Q31" s="91">
        <v>11641</v>
      </c>
      <c r="R31" s="91">
        <v>29921</v>
      </c>
      <c r="S31" s="91">
        <v>408807</v>
      </c>
      <c r="T31" s="92">
        <v>33175</v>
      </c>
      <c r="U31" s="92">
        <v>1232570</v>
      </c>
      <c r="V31" s="92">
        <v>0</v>
      </c>
    </row>
    <row r="32" spans="1:22" ht="20.100000000000001" customHeight="1">
      <c r="A32" s="78" t="s">
        <v>249</v>
      </c>
      <c r="B32" s="91">
        <v>1002512</v>
      </c>
      <c r="C32" s="91">
        <v>80203</v>
      </c>
      <c r="D32" s="91">
        <v>250873</v>
      </c>
      <c r="E32" s="91">
        <v>9087</v>
      </c>
      <c r="F32" s="91">
        <v>133318</v>
      </c>
      <c r="G32" s="91">
        <v>205256</v>
      </c>
      <c r="H32" s="91">
        <v>700700</v>
      </c>
      <c r="I32" s="91">
        <v>68055</v>
      </c>
      <c r="J32" s="91">
        <v>37326</v>
      </c>
      <c r="K32" s="91">
        <v>12279</v>
      </c>
      <c r="L32" s="91">
        <v>8078</v>
      </c>
      <c r="M32" s="91">
        <v>56572</v>
      </c>
      <c r="N32" s="91">
        <v>61711</v>
      </c>
      <c r="O32" s="91">
        <v>20169</v>
      </c>
      <c r="P32" s="91">
        <v>318</v>
      </c>
      <c r="Q32" s="91">
        <v>12005</v>
      </c>
      <c r="R32" s="91">
        <v>1517</v>
      </c>
      <c r="S32" s="91">
        <v>127006</v>
      </c>
      <c r="T32" s="92">
        <v>897624</v>
      </c>
      <c r="U32" s="92">
        <v>3684609</v>
      </c>
      <c r="V32" s="92">
        <v>0</v>
      </c>
    </row>
    <row r="33" spans="1:22" ht="20.100000000000001" customHeight="1">
      <c r="A33" s="78" t="s">
        <v>250</v>
      </c>
      <c r="B33" s="91">
        <v>0</v>
      </c>
      <c r="C33" s="91">
        <v>0</v>
      </c>
      <c r="D33" s="91">
        <v>0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0</v>
      </c>
      <c r="K33" s="91">
        <v>0</v>
      </c>
      <c r="L33" s="91">
        <v>0</v>
      </c>
      <c r="M33" s="91">
        <v>0</v>
      </c>
      <c r="N33" s="91">
        <v>0</v>
      </c>
      <c r="O33" s="91">
        <v>0</v>
      </c>
      <c r="P33" s="91">
        <v>0</v>
      </c>
      <c r="Q33" s="91">
        <v>0</v>
      </c>
      <c r="R33" s="91">
        <v>0</v>
      </c>
      <c r="S33" s="91">
        <v>0</v>
      </c>
      <c r="T33" s="92">
        <v>0</v>
      </c>
      <c r="U33" s="92">
        <v>0</v>
      </c>
      <c r="V33" s="92">
        <v>0</v>
      </c>
    </row>
    <row r="34" spans="1:22" ht="20.100000000000001" customHeight="1">
      <c r="A34" s="78" t="s">
        <v>251</v>
      </c>
      <c r="B34" s="91">
        <v>0</v>
      </c>
      <c r="C34" s="91">
        <v>0</v>
      </c>
      <c r="D34" s="91">
        <v>0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3756.39</v>
      </c>
      <c r="K34" s="91">
        <v>0</v>
      </c>
      <c r="L34" s="91">
        <v>0</v>
      </c>
      <c r="M34" s="91">
        <v>0</v>
      </c>
      <c r="N34" s="91">
        <v>0</v>
      </c>
      <c r="O34" s="91">
        <v>0</v>
      </c>
      <c r="P34" s="91">
        <v>0</v>
      </c>
      <c r="Q34" s="91">
        <v>0</v>
      </c>
      <c r="R34" s="91">
        <v>0</v>
      </c>
      <c r="S34" s="91">
        <v>0</v>
      </c>
      <c r="T34" s="92">
        <v>0</v>
      </c>
      <c r="U34" s="92">
        <v>3756.39</v>
      </c>
      <c r="V34" s="92">
        <v>0</v>
      </c>
    </row>
    <row r="35" spans="1:22" ht="20.100000000000001" customHeight="1">
      <c r="A35" s="78" t="s">
        <v>252</v>
      </c>
      <c r="B35" s="91">
        <v>2772</v>
      </c>
      <c r="C35" s="91">
        <v>53377</v>
      </c>
      <c r="D35" s="91">
        <v>5</v>
      </c>
      <c r="E35" s="91">
        <v>4430</v>
      </c>
      <c r="F35" s="91">
        <v>149067</v>
      </c>
      <c r="G35" s="91">
        <v>3641</v>
      </c>
      <c r="H35" s="91">
        <v>346974</v>
      </c>
      <c r="I35" s="91">
        <v>30767</v>
      </c>
      <c r="J35" s="91">
        <v>1542</v>
      </c>
      <c r="K35" s="91">
        <v>15621</v>
      </c>
      <c r="L35" s="91">
        <v>4907</v>
      </c>
      <c r="M35" s="91">
        <v>90518</v>
      </c>
      <c r="N35" s="91">
        <v>8519</v>
      </c>
      <c r="O35" s="91">
        <v>-6052</v>
      </c>
      <c r="P35" s="91">
        <v>159093</v>
      </c>
      <c r="Q35" s="91">
        <v>72774</v>
      </c>
      <c r="R35" s="91">
        <v>991</v>
      </c>
      <c r="S35" s="91">
        <v>553135</v>
      </c>
      <c r="T35" s="92">
        <v>1099</v>
      </c>
      <c r="U35" s="92">
        <v>1493180</v>
      </c>
      <c r="V35" s="92">
        <v>0</v>
      </c>
    </row>
    <row r="36" spans="1:22" ht="20.100000000000001" customHeight="1">
      <c r="A36" s="78" t="s">
        <v>253</v>
      </c>
      <c r="B36" s="91">
        <v>0</v>
      </c>
      <c r="C36" s="91">
        <v>0</v>
      </c>
      <c r="D36" s="91">
        <v>0</v>
      </c>
      <c r="E36" s="91">
        <v>-8269</v>
      </c>
      <c r="F36" s="91">
        <v>0</v>
      </c>
      <c r="G36" s="91">
        <v>3714</v>
      </c>
      <c r="H36" s="91">
        <v>72900</v>
      </c>
      <c r="I36" s="91">
        <v>0</v>
      </c>
      <c r="J36" s="91">
        <v>-16152</v>
      </c>
      <c r="K36" s="91">
        <v>0</v>
      </c>
      <c r="L36" s="91">
        <v>1013</v>
      </c>
      <c r="M36" s="91">
        <v>1779</v>
      </c>
      <c r="N36" s="91">
        <v>0</v>
      </c>
      <c r="O36" s="91">
        <v>-144069</v>
      </c>
      <c r="P36" s="91">
        <v>-40552</v>
      </c>
      <c r="Q36" s="91">
        <v>27819</v>
      </c>
      <c r="R36" s="91">
        <v>-3612</v>
      </c>
      <c r="S36" s="91">
        <v>-401597</v>
      </c>
      <c r="T36" s="92">
        <v>0</v>
      </c>
      <c r="U36" s="92">
        <v>-507026</v>
      </c>
      <c r="V36" s="92">
        <v>0</v>
      </c>
    </row>
    <row r="37" spans="1:22" ht="20.100000000000001" customHeight="1">
      <c r="A37" s="78" t="s">
        <v>254</v>
      </c>
      <c r="B37" s="91">
        <v>133299</v>
      </c>
      <c r="C37" s="91">
        <v>29979</v>
      </c>
      <c r="D37" s="91">
        <v>184047</v>
      </c>
      <c r="E37" s="91">
        <v>1081</v>
      </c>
      <c r="F37" s="91">
        <v>67938</v>
      </c>
      <c r="G37" s="91">
        <v>121825</v>
      </c>
      <c r="H37" s="91">
        <v>282583</v>
      </c>
      <c r="I37" s="91">
        <v>56613</v>
      </c>
      <c r="J37" s="91">
        <v>7563</v>
      </c>
      <c r="K37" s="91">
        <v>1774</v>
      </c>
      <c r="L37" s="91">
        <v>-1690</v>
      </c>
      <c r="M37" s="91">
        <v>9206</v>
      </c>
      <c r="N37" s="91">
        <v>17170</v>
      </c>
      <c r="O37" s="91">
        <v>-94829</v>
      </c>
      <c r="P37" s="91">
        <v>1212</v>
      </c>
      <c r="Q37" s="91">
        <v>10845</v>
      </c>
      <c r="R37" s="91">
        <v>-1982</v>
      </c>
      <c r="S37" s="91">
        <v>3905</v>
      </c>
      <c r="T37" s="92">
        <v>341513</v>
      </c>
      <c r="U37" s="92">
        <v>1172052</v>
      </c>
      <c r="V37" s="92">
        <v>0</v>
      </c>
    </row>
    <row r="38" spans="1:22" ht="20.100000000000001" customHeight="1">
      <c r="A38" s="219" t="s">
        <v>210</v>
      </c>
      <c r="B38" s="91">
        <v>0</v>
      </c>
      <c r="C38" s="91">
        <v>-11054</v>
      </c>
      <c r="D38" s="91">
        <v>-23579</v>
      </c>
      <c r="E38" s="91">
        <v>0</v>
      </c>
      <c r="F38" s="91">
        <v>0</v>
      </c>
      <c r="G38" s="91">
        <v>-2017</v>
      </c>
      <c r="H38" s="91">
        <v>0</v>
      </c>
      <c r="I38" s="91">
        <v>0</v>
      </c>
      <c r="J38" s="91">
        <v>-6194</v>
      </c>
      <c r="K38" s="91">
        <v>-863</v>
      </c>
      <c r="L38" s="91">
        <v>-161</v>
      </c>
      <c r="M38" s="91">
        <v>0</v>
      </c>
      <c r="N38" s="91">
        <v>0</v>
      </c>
      <c r="O38" s="91">
        <v>0</v>
      </c>
      <c r="P38" s="91">
        <v>0</v>
      </c>
      <c r="Q38" s="91">
        <v>0</v>
      </c>
      <c r="R38" s="91">
        <v>-1011</v>
      </c>
      <c r="S38" s="91">
        <v>0</v>
      </c>
      <c r="T38" s="92">
        <v>-59279</v>
      </c>
      <c r="U38" s="92">
        <v>-104158</v>
      </c>
      <c r="V38" s="92"/>
    </row>
    <row r="39" spans="1:22" s="46" customFormat="1" ht="24" customHeight="1" thickBot="1">
      <c r="A39" s="47" t="s">
        <v>180</v>
      </c>
      <c r="B39" s="48">
        <v>1152705</v>
      </c>
      <c r="C39" s="48">
        <v>191165</v>
      </c>
      <c r="D39" s="48">
        <v>424332</v>
      </c>
      <c r="E39" s="48">
        <v>24980</v>
      </c>
      <c r="F39" s="48">
        <v>360546</v>
      </c>
      <c r="G39" s="48">
        <v>351356</v>
      </c>
      <c r="H39" s="48">
        <v>1436225</v>
      </c>
      <c r="I39" s="48">
        <v>161942</v>
      </c>
      <c r="J39" s="48">
        <v>59557.39</v>
      </c>
      <c r="K39" s="48">
        <v>31011</v>
      </c>
      <c r="L39" s="48">
        <v>17760</v>
      </c>
      <c r="M39" s="48">
        <v>202788</v>
      </c>
      <c r="N39" s="48">
        <v>109960</v>
      </c>
      <c r="O39" s="48">
        <v>263471</v>
      </c>
      <c r="P39" s="48">
        <v>120889</v>
      </c>
      <c r="Q39" s="48">
        <v>135084</v>
      </c>
      <c r="R39" s="48">
        <v>25824</v>
      </c>
      <c r="S39" s="48">
        <v>691256</v>
      </c>
      <c r="T39" s="49">
        <v>1214132</v>
      </c>
      <c r="U39" s="49">
        <v>6974983.3899999997</v>
      </c>
      <c r="V39" s="49"/>
    </row>
    <row r="40" spans="1:22" s="46" customFormat="1" ht="24" customHeight="1" thickBot="1">
      <c r="A40" s="50" t="s">
        <v>85</v>
      </c>
      <c r="B40" s="43">
        <v>7138212</v>
      </c>
      <c r="C40" s="43">
        <v>1372256</v>
      </c>
      <c r="D40" s="43">
        <v>2151407.73</v>
      </c>
      <c r="E40" s="43">
        <v>42960</v>
      </c>
      <c r="F40" s="43">
        <v>1809910.5</v>
      </c>
      <c r="G40" s="43">
        <v>1359405</v>
      </c>
      <c r="H40" s="43">
        <v>4554946.45</v>
      </c>
      <c r="I40" s="43">
        <v>1049829</v>
      </c>
      <c r="J40" s="43">
        <v>337984.39</v>
      </c>
      <c r="K40" s="43">
        <v>128353</v>
      </c>
      <c r="L40" s="43">
        <v>45486</v>
      </c>
      <c r="M40" s="43">
        <v>2233456</v>
      </c>
      <c r="N40" s="43">
        <v>550362</v>
      </c>
      <c r="O40" s="43">
        <v>3022491</v>
      </c>
      <c r="P40" s="43">
        <v>786204</v>
      </c>
      <c r="Q40" s="43">
        <v>500586</v>
      </c>
      <c r="R40" s="43">
        <v>58665</v>
      </c>
      <c r="S40" s="43">
        <v>3556719</v>
      </c>
      <c r="T40" s="45">
        <v>6461331.8099999996</v>
      </c>
      <c r="U40" s="45">
        <v>37160564.879999995</v>
      </c>
      <c r="V40" s="45"/>
    </row>
    <row r="41" spans="1:22" ht="13.5" thickTop="1">
      <c r="A41" s="53" t="s">
        <v>259</v>
      </c>
    </row>
    <row r="42" spans="1:22">
      <c r="B42" s="93"/>
      <c r="C42" s="93"/>
      <c r="D42" s="93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</row>
    <row r="43" spans="1:22">
      <c r="A43"/>
    </row>
    <row r="44" spans="1:22">
      <c r="A44"/>
      <c r="B44" s="93"/>
      <c r="C44" s="93"/>
      <c r="D44" s="93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</row>
    <row r="45" spans="1:22">
      <c r="A45"/>
    </row>
    <row r="46" spans="1:22">
      <c r="A46"/>
    </row>
    <row r="47" spans="1:22">
      <c r="A47"/>
    </row>
    <row r="48" spans="1:22">
      <c r="A48"/>
    </row>
    <row r="49" spans="1:1">
      <c r="A49"/>
    </row>
    <row r="50" spans="1:1">
      <c r="A50"/>
    </row>
    <row r="51" spans="1:1">
      <c r="A51"/>
    </row>
  </sheetData>
  <mergeCells count="9">
    <mergeCell ref="A6:L6"/>
    <mergeCell ref="M6:V6"/>
    <mergeCell ref="A1:E2"/>
    <mergeCell ref="A5:L5"/>
    <mergeCell ref="A3:L3"/>
    <mergeCell ref="A4:L4"/>
    <mergeCell ref="M3:V3"/>
    <mergeCell ref="M4:V4"/>
    <mergeCell ref="M5:V5"/>
  </mergeCells>
  <phoneticPr fontId="0" type="noConversion"/>
  <hyperlinks>
    <hyperlink ref="A1" location="Contenido!C2" display="Contenido!C2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/>
  <dimension ref="A1:U40"/>
  <sheetViews>
    <sheetView showGridLines="0" zoomScale="75" zoomScaleNormal="75" zoomScaleSheetLayoutView="75" workbookViewId="0">
      <pane xSplit="1" ySplit="7" topLeftCell="B26" activePane="bottomRight" state="frozen"/>
      <selection activeCell="C43" sqref="C43"/>
      <selection pane="topRight" activeCell="C43" sqref="C43"/>
      <selection pane="bottomLeft" activeCell="C43" sqref="C43"/>
      <selection pane="bottomRight" activeCell="G45" sqref="G45"/>
    </sheetView>
  </sheetViews>
  <sheetFormatPr baseColWidth="10" defaultColWidth="11.42578125" defaultRowHeight="12.75"/>
  <cols>
    <col min="1" max="1" width="39" style="53" customWidth="1"/>
    <col min="2" max="2" width="14.5703125" style="118" customWidth="1"/>
    <col min="3" max="20" width="14.5703125" style="53" customWidth="1"/>
    <col min="21" max="21" width="13.28515625" style="53" hidden="1" customWidth="1"/>
    <col min="22" max="16384" width="11.42578125" style="53"/>
  </cols>
  <sheetData>
    <row r="1" spans="1:21">
      <c r="A1" s="381" t="s">
        <v>29</v>
      </c>
      <c r="B1" s="381"/>
      <c r="C1" s="381"/>
      <c r="D1" s="381"/>
      <c r="E1" s="381"/>
    </row>
    <row r="2" spans="1:21" ht="25.5" customHeight="1">
      <c r="A2" s="381"/>
      <c r="B2" s="381"/>
      <c r="C2" s="381"/>
      <c r="D2" s="381"/>
      <c r="E2" s="381"/>
    </row>
    <row r="3" spans="1:21" ht="23.25">
      <c r="A3" s="397" t="s">
        <v>206</v>
      </c>
      <c r="B3" s="397"/>
      <c r="C3" s="397"/>
      <c r="D3" s="397"/>
      <c r="E3" s="397"/>
      <c r="F3" s="397"/>
      <c r="G3" s="397"/>
      <c r="H3" s="397"/>
      <c r="I3" s="397"/>
      <c r="J3" s="397"/>
      <c r="K3" s="397"/>
      <c r="L3" s="397"/>
      <c r="M3" s="397"/>
      <c r="N3" s="397"/>
      <c r="O3" s="397"/>
      <c r="P3" s="397"/>
      <c r="Q3" s="397"/>
      <c r="R3" s="397"/>
      <c r="S3" s="397"/>
      <c r="T3" s="397"/>
      <c r="U3" s="397"/>
    </row>
    <row r="4" spans="1:21" ht="23.25" customHeight="1">
      <c r="A4" s="408" t="s">
        <v>107</v>
      </c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  <c r="M4" s="408"/>
      <c r="N4" s="408"/>
      <c r="O4" s="408"/>
      <c r="P4" s="408"/>
      <c r="Q4" s="408"/>
      <c r="R4" s="408"/>
      <c r="S4" s="408"/>
      <c r="T4" s="408"/>
      <c r="U4" s="408"/>
    </row>
    <row r="5" spans="1:21" ht="18.75">
      <c r="A5" s="413" t="s">
        <v>224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89"/>
    </row>
    <row r="6" spans="1:21" ht="13.5" thickBot="1">
      <c r="A6" s="52" t="s">
        <v>86</v>
      </c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2"/>
      <c r="T6" s="52"/>
      <c r="U6" s="52"/>
    </row>
    <row r="7" spans="1:21" s="41" customFormat="1" ht="39.75" customHeight="1" thickTop="1" thickBot="1">
      <c r="A7" s="284" t="s">
        <v>106</v>
      </c>
      <c r="B7" s="285" t="s">
        <v>36</v>
      </c>
      <c r="C7" s="285" t="s">
        <v>169</v>
      </c>
      <c r="D7" s="285" t="s">
        <v>172</v>
      </c>
      <c r="E7" s="285" t="s">
        <v>32</v>
      </c>
      <c r="F7" s="285" t="s">
        <v>175</v>
      </c>
      <c r="G7" s="285" t="s">
        <v>256</v>
      </c>
      <c r="H7" s="285" t="s">
        <v>38</v>
      </c>
      <c r="I7" s="285" t="s">
        <v>31</v>
      </c>
      <c r="J7" s="285" t="s">
        <v>139</v>
      </c>
      <c r="K7" s="285" t="s">
        <v>141</v>
      </c>
      <c r="L7" s="285" t="s">
        <v>33</v>
      </c>
      <c r="M7" s="285" t="s">
        <v>156</v>
      </c>
      <c r="N7" s="285" t="s">
        <v>39</v>
      </c>
      <c r="O7" s="285" t="s">
        <v>37</v>
      </c>
      <c r="P7" s="285" t="s">
        <v>168</v>
      </c>
      <c r="Q7" s="285" t="s">
        <v>177</v>
      </c>
      <c r="R7" s="285" t="s">
        <v>2</v>
      </c>
      <c r="S7" s="285" t="s">
        <v>154</v>
      </c>
      <c r="T7" s="285" t="s">
        <v>35</v>
      </c>
      <c r="U7" s="285" t="s">
        <v>23</v>
      </c>
    </row>
    <row r="8" spans="1:21" ht="18" customHeight="1" thickTop="1">
      <c r="A8" s="78" t="s">
        <v>6</v>
      </c>
      <c r="B8" s="119">
        <v>2897626</v>
      </c>
      <c r="C8" s="119">
        <v>442125</v>
      </c>
      <c r="D8" s="119">
        <v>982563</v>
      </c>
      <c r="E8" s="119">
        <v>9143</v>
      </c>
      <c r="F8" s="119">
        <v>543244</v>
      </c>
      <c r="G8" s="119">
        <v>257095</v>
      </c>
      <c r="H8" s="119">
        <v>1056174</v>
      </c>
      <c r="I8" s="119">
        <v>500137</v>
      </c>
      <c r="J8" s="119">
        <v>262902</v>
      </c>
      <c r="K8" s="119">
        <v>95815</v>
      </c>
      <c r="L8" s="119">
        <v>56994</v>
      </c>
      <c r="M8" s="119">
        <v>205691</v>
      </c>
      <c r="N8" s="119">
        <v>197447</v>
      </c>
      <c r="O8" s="119">
        <v>352731</v>
      </c>
      <c r="P8" s="119">
        <v>260323</v>
      </c>
      <c r="Q8" s="119">
        <v>-25012</v>
      </c>
      <c r="R8" s="119">
        <v>63013</v>
      </c>
      <c r="S8" s="119">
        <v>892972</v>
      </c>
      <c r="T8" s="120">
        <v>2785838</v>
      </c>
      <c r="U8" s="327">
        <v>11836821</v>
      </c>
    </row>
    <row r="9" spans="1:21" ht="18" customHeight="1">
      <c r="A9" s="78" t="s">
        <v>90</v>
      </c>
      <c r="B9" s="119">
        <v>0</v>
      </c>
      <c r="C9" s="119">
        <v>0</v>
      </c>
      <c r="D9" s="119">
        <v>0</v>
      </c>
      <c r="E9" s="119">
        <v>0</v>
      </c>
      <c r="F9" s="119">
        <v>0</v>
      </c>
      <c r="G9" s="119">
        <v>0</v>
      </c>
      <c r="H9" s="119">
        <v>0</v>
      </c>
      <c r="I9" s="119">
        <v>0</v>
      </c>
      <c r="J9" s="119">
        <v>0</v>
      </c>
      <c r="K9" s="119">
        <v>0</v>
      </c>
      <c r="L9" s="119">
        <v>0</v>
      </c>
      <c r="M9" s="119">
        <v>0</v>
      </c>
      <c r="N9" s="119">
        <v>0</v>
      </c>
      <c r="O9" s="119">
        <v>0</v>
      </c>
      <c r="P9" s="119">
        <v>0</v>
      </c>
      <c r="Q9" s="119">
        <v>0</v>
      </c>
      <c r="R9" s="119">
        <v>0</v>
      </c>
      <c r="S9" s="119">
        <v>0</v>
      </c>
      <c r="T9" s="120">
        <v>8716</v>
      </c>
      <c r="U9" s="328">
        <v>8716</v>
      </c>
    </row>
    <row r="10" spans="1:21" ht="18" customHeight="1">
      <c r="A10" s="78" t="s">
        <v>91</v>
      </c>
      <c r="B10" s="119">
        <v>292694</v>
      </c>
      <c r="C10" s="119">
        <v>5052</v>
      </c>
      <c r="D10" s="119">
        <v>0</v>
      </c>
      <c r="E10" s="119">
        <v>18</v>
      </c>
      <c r="F10" s="119">
        <v>2324</v>
      </c>
      <c r="G10" s="119">
        <v>2458</v>
      </c>
      <c r="H10" s="119">
        <v>136472</v>
      </c>
      <c r="I10" s="119">
        <v>32333</v>
      </c>
      <c r="J10" s="119">
        <v>70116</v>
      </c>
      <c r="K10" s="119">
        <v>2465</v>
      </c>
      <c r="L10" s="119">
        <v>11169</v>
      </c>
      <c r="M10" s="119">
        <v>3661</v>
      </c>
      <c r="N10" s="119">
        <v>3114</v>
      </c>
      <c r="O10" s="119">
        <v>15878</v>
      </c>
      <c r="P10" s="119">
        <v>22474</v>
      </c>
      <c r="Q10" s="119">
        <v>773</v>
      </c>
      <c r="R10" s="119">
        <v>26732</v>
      </c>
      <c r="S10" s="119">
        <v>7349</v>
      </c>
      <c r="T10" s="120">
        <v>83051</v>
      </c>
      <c r="U10" s="328">
        <v>718133</v>
      </c>
    </row>
    <row r="11" spans="1:21" ht="24" customHeight="1" thickBot="1">
      <c r="A11" s="51" t="s">
        <v>92</v>
      </c>
      <c r="B11" s="55">
        <v>2604932</v>
      </c>
      <c r="C11" s="55">
        <v>437073</v>
      </c>
      <c r="D11" s="55">
        <v>982563</v>
      </c>
      <c r="E11" s="55">
        <v>9125</v>
      </c>
      <c r="F11" s="55">
        <v>540920</v>
      </c>
      <c r="G11" s="55">
        <v>254637</v>
      </c>
      <c r="H11" s="55">
        <v>919702</v>
      </c>
      <c r="I11" s="55">
        <v>467804</v>
      </c>
      <c r="J11" s="55">
        <v>192786</v>
      </c>
      <c r="K11" s="55">
        <v>93350</v>
      </c>
      <c r="L11" s="55">
        <v>45825</v>
      </c>
      <c r="M11" s="55">
        <v>202030</v>
      </c>
      <c r="N11" s="55">
        <v>194333</v>
      </c>
      <c r="O11" s="55">
        <v>336853</v>
      </c>
      <c r="P11" s="55">
        <v>237849</v>
      </c>
      <c r="Q11" s="55">
        <v>-25785</v>
      </c>
      <c r="R11" s="55">
        <v>36281</v>
      </c>
      <c r="S11" s="55">
        <v>885623</v>
      </c>
      <c r="T11" s="56">
        <v>2711503</v>
      </c>
      <c r="U11" s="329">
        <v>11127404</v>
      </c>
    </row>
    <row r="12" spans="1:21" ht="20.25" customHeight="1">
      <c r="A12" s="78" t="s">
        <v>93</v>
      </c>
      <c r="B12" s="119">
        <v>1585354</v>
      </c>
      <c r="C12" s="119">
        <v>22775</v>
      </c>
      <c r="D12" s="119">
        <v>0</v>
      </c>
      <c r="E12" s="119">
        <v>-432</v>
      </c>
      <c r="F12" s="119">
        <v>3425</v>
      </c>
      <c r="G12" s="119">
        <v>36178</v>
      </c>
      <c r="H12" s="119">
        <v>113862</v>
      </c>
      <c r="I12" s="119">
        <v>510</v>
      </c>
      <c r="J12" s="119">
        <v>-3446</v>
      </c>
      <c r="K12" s="119">
        <v>2181</v>
      </c>
      <c r="L12" s="119">
        <v>-656</v>
      </c>
      <c r="M12" s="119">
        <v>240931</v>
      </c>
      <c r="N12" s="119">
        <v>5355</v>
      </c>
      <c r="O12" s="119">
        <v>254499</v>
      </c>
      <c r="P12" s="119">
        <v>56692</v>
      </c>
      <c r="Q12" s="119">
        <v>-23406</v>
      </c>
      <c r="R12" s="119">
        <v>-57</v>
      </c>
      <c r="S12" s="119">
        <v>44572</v>
      </c>
      <c r="T12" s="120">
        <v>224240</v>
      </c>
      <c r="U12" s="328">
        <v>2562577</v>
      </c>
    </row>
    <row r="13" spans="1:21" s="52" customFormat="1" ht="24" customHeight="1" thickBot="1">
      <c r="A13" s="51" t="s">
        <v>71</v>
      </c>
      <c r="B13" s="55">
        <v>1019578</v>
      </c>
      <c r="C13" s="55">
        <v>414298</v>
      </c>
      <c r="D13" s="55">
        <v>982563</v>
      </c>
      <c r="E13" s="55">
        <v>9557</v>
      </c>
      <c r="F13" s="55">
        <v>537495</v>
      </c>
      <c r="G13" s="55">
        <v>218459</v>
      </c>
      <c r="H13" s="55">
        <v>805840</v>
      </c>
      <c r="I13" s="55">
        <v>467294</v>
      </c>
      <c r="J13" s="55">
        <v>196232</v>
      </c>
      <c r="K13" s="55">
        <v>91169</v>
      </c>
      <c r="L13" s="55">
        <v>46481</v>
      </c>
      <c r="M13" s="55">
        <v>-38901</v>
      </c>
      <c r="N13" s="55">
        <v>188978</v>
      </c>
      <c r="O13" s="55">
        <v>82354</v>
      </c>
      <c r="P13" s="55">
        <v>181157</v>
      </c>
      <c r="Q13" s="55">
        <v>-2379</v>
      </c>
      <c r="R13" s="55">
        <v>36338</v>
      </c>
      <c r="S13" s="55">
        <v>841051</v>
      </c>
      <c r="T13" s="56">
        <v>2487263</v>
      </c>
      <c r="U13" s="329">
        <v>8564827</v>
      </c>
    </row>
    <row r="14" spans="1:21" s="72" customFormat="1" ht="20.25" customHeight="1">
      <c r="A14" s="78" t="s">
        <v>158</v>
      </c>
      <c r="B14" s="119">
        <v>26863</v>
      </c>
      <c r="C14" s="119">
        <v>6900</v>
      </c>
      <c r="D14" s="119">
        <v>22871</v>
      </c>
      <c r="E14" s="119">
        <v>0</v>
      </c>
      <c r="F14" s="119">
        <v>3139</v>
      </c>
      <c r="G14" s="119">
        <v>6957</v>
      </c>
      <c r="H14" s="119">
        <v>10447</v>
      </c>
      <c r="I14" s="119">
        <v>12366</v>
      </c>
      <c r="J14" s="119">
        <v>1650</v>
      </c>
      <c r="K14" s="119">
        <v>1119</v>
      </c>
      <c r="L14" s="119">
        <v>1705</v>
      </c>
      <c r="M14" s="119">
        <v>60</v>
      </c>
      <c r="N14" s="119">
        <v>3646</v>
      </c>
      <c r="O14" s="119">
        <v>9090</v>
      </c>
      <c r="P14" s="119">
        <v>1593</v>
      </c>
      <c r="Q14" s="119">
        <v>0</v>
      </c>
      <c r="R14" s="119">
        <v>650</v>
      </c>
      <c r="S14" s="119">
        <v>12123</v>
      </c>
      <c r="T14" s="120">
        <v>57472</v>
      </c>
      <c r="U14" s="328">
        <v>178651</v>
      </c>
    </row>
    <row r="15" spans="1:21" s="117" customFormat="1" ht="24" customHeight="1" thickBot="1">
      <c r="A15" s="51" t="s">
        <v>159</v>
      </c>
      <c r="B15" s="55">
        <v>992715</v>
      </c>
      <c r="C15" s="55">
        <v>407398</v>
      </c>
      <c r="D15" s="55">
        <v>959692</v>
      </c>
      <c r="E15" s="55">
        <v>9557</v>
      </c>
      <c r="F15" s="55">
        <v>534356</v>
      </c>
      <c r="G15" s="55">
        <v>211502</v>
      </c>
      <c r="H15" s="55">
        <v>795393</v>
      </c>
      <c r="I15" s="55">
        <v>454928</v>
      </c>
      <c r="J15" s="55">
        <v>194582</v>
      </c>
      <c r="K15" s="55">
        <v>90050</v>
      </c>
      <c r="L15" s="55">
        <v>44776</v>
      </c>
      <c r="M15" s="55">
        <v>-38961</v>
      </c>
      <c r="N15" s="55">
        <v>185332</v>
      </c>
      <c r="O15" s="55">
        <v>73264</v>
      </c>
      <c r="P15" s="55">
        <v>179564</v>
      </c>
      <c r="Q15" s="55">
        <v>-2379</v>
      </c>
      <c r="R15" s="55">
        <v>35688</v>
      </c>
      <c r="S15" s="55">
        <v>828928</v>
      </c>
      <c r="T15" s="56">
        <v>2429791</v>
      </c>
      <c r="U15" s="329">
        <v>8386176</v>
      </c>
    </row>
    <row r="16" spans="1:21" ht="18" customHeight="1">
      <c r="A16" s="78" t="s">
        <v>7</v>
      </c>
      <c r="B16" s="119">
        <v>1297021</v>
      </c>
      <c r="C16" s="119">
        <v>337507</v>
      </c>
      <c r="D16" s="119">
        <v>356849</v>
      </c>
      <c r="E16" s="119">
        <v>9259</v>
      </c>
      <c r="F16" s="119">
        <v>227034</v>
      </c>
      <c r="G16" s="119">
        <v>119777</v>
      </c>
      <c r="H16" s="119">
        <v>470455</v>
      </c>
      <c r="I16" s="119">
        <v>153498</v>
      </c>
      <c r="J16" s="119">
        <v>121280</v>
      </c>
      <c r="K16" s="119">
        <v>44604</v>
      </c>
      <c r="L16" s="119">
        <v>34621</v>
      </c>
      <c r="M16" s="119">
        <v>96104</v>
      </c>
      <c r="N16" s="119">
        <v>88329</v>
      </c>
      <c r="O16" s="119">
        <v>336069</v>
      </c>
      <c r="P16" s="119">
        <v>55782</v>
      </c>
      <c r="Q16" s="119">
        <v>7847</v>
      </c>
      <c r="R16" s="119">
        <v>16023</v>
      </c>
      <c r="S16" s="119">
        <v>564178</v>
      </c>
      <c r="T16" s="120">
        <v>1499725</v>
      </c>
      <c r="U16" s="328">
        <v>5835962</v>
      </c>
    </row>
    <row r="17" spans="1:21" ht="18" customHeight="1">
      <c r="A17" s="78" t="s">
        <v>94</v>
      </c>
      <c r="B17" s="119">
        <v>0</v>
      </c>
      <c r="C17" s="119">
        <v>0</v>
      </c>
      <c r="D17" s="119">
        <v>0</v>
      </c>
      <c r="E17" s="119">
        <v>0</v>
      </c>
      <c r="F17" s="119">
        <v>0</v>
      </c>
      <c r="G17" s="119">
        <v>0</v>
      </c>
      <c r="H17" s="119">
        <v>0</v>
      </c>
      <c r="I17" s="119">
        <v>0</v>
      </c>
      <c r="J17" s="119">
        <v>0</v>
      </c>
      <c r="K17" s="119">
        <v>0</v>
      </c>
      <c r="L17" s="119">
        <v>0</v>
      </c>
      <c r="M17" s="119">
        <v>0</v>
      </c>
      <c r="N17" s="119">
        <v>0</v>
      </c>
      <c r="O17" s="119">
        <v>0</v>
      </c>
      <c r="P17" s="119">
        <v>0</v>
      </c>
      <c r="Q17" s="119">
        <v>0</v>
      </c>
      <c r="R17" s="119">
        <v>0</v>
      </c>
      <c r="S17" s="119">
        <v>0</v>
      </c>
      <c r="T17" s="120">
        <v>6868</v>
      </c>
      <c r="U17" s="328">
        <v>6868</v>
      </c>
    </row>
    <row r="18" spans="1:21" ht="18" customHeight="1">
      <c r="A18" s="78" t="s">
        <v>95</v>
      </c>
      <c r="B18" s="119">
        <v>131896</v>
      </c>
      <c r="C18" s="119">
        <v>5584</v>
      </c>
      <c r="D18" s="119">
        <v>0</v>
      </c>
      <c r="E18" s="119">
        <v>0</v>
      </c>
      <c r="F18" s="119">
        <v>1479</v>
      </c>
      <c r="G18" s="119">
        <v>2843</v>
      </c>
      <c r="H18" s="119">
        <v>24313</v>
      </c>
      <c r="I18" s="119">
        <v>4123</v>
      </c>
      <c r="J18" s="119">
        <v>14760</v>
      </c>
      <c r="K18" s="119">
        <v>586</v>
      </c>
      <c r="L18" s="119">
        <v>7631</v>
      </c>
      <c r="M18" s="119">
        <v>1482</v>
      </c>
      <c r="N18" s="119">
        <v>1200</v>
      </c>
      <c r="O18" s="119">
        <v>62341</v>
      </c>
      <c r="P18" s="119">
        <v>17770</v>
      </c>
      <c r="Q18" s="119">
        <v>0</v>
      </c>
      <c r="R18" s="119">
        <v>0</v>
      </c>
      <c r="S18" s="119">
        <v>325</v>
      </c>
      <c r="T18" s="120">
        <v>40427</v>
      </c>
      <c r="U18" s="328">
        <v>316760</v>
      </c>
    </row>
    <row r="19" spans="1:21" s="46" customFormat="1" ht="24" customHeight="1" thickBot="1">
      <c r="A19" s="51" t="s">
        <v>96</v>
      </c>
      <c r="B19" s="55">
        <v>1165125</v>
      </c>
      <c r="C19" s="55">
        <v>331923</v>
      </c>
      <c r="D19" s="55">
        <v>356849</v>
      </c>
      <c r="E19" s="55">
        <v>9259</v>
      </c>
      <c r="F19" s="55">
        <v>225555</v>
      </c>
      <c r="G19" s="55">
        <v>116934</v>
      </c>
      <c r="H19" s="55">
        <v>446142</v>
      </c>
      <c r="I19" s="55">
        <v>149375</v>
      </c>
      <c r="J19" s="55">
        <v>106520</v>
      </c>
      <c r="K19" s="55">
        <v>44018</v>
      </c>
      <c r="L19" s="55">
        <v>26990</v>
      </c>
      <c r="M19" s="55">
        <v>94622</v>
      </c>
      <c r="N19" s="55">
        <v>87129</v>
      </c>
      <c r="O19" s="55">
        <v>273728</v>
      </c>
      <c r="P19" s="55">
        <v>38012</v>
      </c>
      <c r="Q19" s="55">
        <v>7847</v>
      </c>
      <c r="R19" s="55">
        <v>16023</v>
      </c>
      <c r="S19" s="55">
        <v>563853</v>
      </c>
      <c r="T19" s="56">
        <v>1466166</v>
      </c>
      <c r="U19" s="329">
        <v>5526070</v>
      </c>
    </row>
    <row r="20" spans="1:21" ht="19.5" customHeight="1" thickBot="1">
      <c r="A20" s="78" t="s">
        <v>93</v>
      </c>
      <c r="B20" s="119">
        <v>32617</v>
      </c>
      <c r="C20" s="119">
        <v>19903</v>
      </c>
      <c r="D20" s="119">
        <v>261312</v>
      </c>
      <c r="E20" s="119">
        <v>-5487</v>
      </c>
      <c r="F20" s="119">
        <v>136513</v>
      </c>
      <c r="G20" s="119">
        <v>9722</v>
      </c>
      <c r="H20" s="119">
        <v>133006</v>
      </c>
      <c r="I20" s="119">
        <v>83274</v>
      </c>
      <c r="J20" s="119">
        <v>20117</v>
      </c>
      <c r="K20" s="119">
        <v>5590</v>
      </c>
      <c r="L20" s="119">
        <v>773</v>
      </c>
      <c r="M20" s="119">
        <v>40879</v>
      </c>
      <c r="N20" s="119">
        <v>17853</v>
      </c>
      <c r="O20" s="119">
        <v>-12631</v>
      </c>
      <c r="P20" s="119">
        <v>4619</v>
      </c>
      <c r="Q20" s="119">
        <v>8</v>
      </c>
      <c r="R20" s="119">
        <v>1957</v>
      </c>
      <c r="S20" s="119">
        <v>231824</v>
      </c>
      <c r="T20" s="120">
        <v>255124</v>
      </c>
      <c r="U20" s="329">
        <v>1236973</v>
      </c>
    </row>
    <row r="21" spans="1:21" s="52" customFormat="1" ht="21.75" customHeight="1" thickBot="1">
      <c r="A21" s="51" t="s">
        <v>72</v>
      </c>
      <c r="B21" s="55">
        <v>1197742</v>
      </c>
      <c r="C21" s="55">
        <v>351826</v>
      </c>
      <c r="D21" s="55">
        <v>618161</v>
      </c>
      <c r="E21" s="55">
        <v>3772</v>
      </c>
      <c r="F21" s="55">
        <v>362068</v>
      </c>
      <c r="G21" s="55">
        <v>126656</v>
      </c>
      <c r="H21" s="55">
        <v>579148</v>
      </c>
      <c r="I21" s="55">
        <v>232649</v>
      </c>
      <c r="J21" s="55">
        <v>126637</v>
      </c>
      <c r="K21" s="55">
        <v>49608</v>
      </c>
      <c r="L21" s="55">
        <v>27763</v>
      </c>
      <c r="M21" s="55">
        <v>135501</v>
      </c>
      <c r="N21" s="55">
        <v>104982</v>
      </c>
      <c r="O21" s="55">
        <v>261097</v>
      </c>
      <c r="P21" s="55">
        <v>42631</v>
      </c>
      <c r="Q21" s="55">
        <v>7855</v>
      </c>
      <c r="R21" s="55">
        <v>17980</v>
      </c>
      <c r="S21" s="55">
        <v>795677</v>
      </c>
      <c r="T21" s="56">
        <v>1721290</v>
      </c>
      <c r="U21" s="329">
        <v>6763043</v>
      </c>
    </row>
    <row r="22" spans="1:21" s="72" customFormat="1" ht="20.25" customHeight="1">
      <c r="A22" s="78" t="s">
        <v>160</v>
      </c>
      <c r="B22" s="119">
        <v>30702</v>
      </c>
      <c r="C22" s="119">
        <v>8755</v>
      </c>
      <c r="D22" s="119">
        <v>18300</v>
      </c>
      <c r="E22" s="119">
        <v>0</v>
      </c>
      <c r="F22" s="119">
        <v>5970</v>
      </c>
      <c r="G22" s="119">
        <v>406</v>
      </c>
      <c r="H22" s="119">
        <v>6664</v>
      </c>
      <c r="I22" s="119">
        <v>3605</v>
      </c>
      <c r="J22" s="119">
        <v>1672</v>
      </c>
      <c r="K22" s="119">
        <v>1866</v>
      </c>
      <c r="L22" s="119">
        <v>1567</v>
      </c>
      <c r="M22" s="119">
        <v>62</v>
      </c>
      <c r="N22" s="119">
        <v>1415</v>
      </c>
      <c r="O22" s="119">
        <v>655</v>
      </c>
      <c r="P22" s="119">
        <v>2200</v>
      </c>
      <c r="Q22" s="119">
        <v>109</v>
      </c>
      <c r="R22" s="119">
        <v>0</v>
      </c>
      <c r="S22" s="119">
        <v>3363</v>
      </c>
      <c r="T22" s="120">
        <v>43851</v>
      </c>
      <c r="U22" s="328">
        <v>131162</v>
      </c>
    </row>
    <row r="23" spans="1:21" s="117" customFormat="1" ht="24" customHeight="1" thickBot="1">
      <c r="A23" s="51" t="s">
        <v>161</v>
      </c>
      <c r="B23" s="55">
        <v>1167040</v>
      </c>
      <c r="C23" s="55">
        <v>343071</v>
      </c>
      <c r="D23" s="55">
        <v>599861</v>
      </c>
      <c r="E23" s="55">
        <v>3772</v>
      </c>
      <c r="F23" s="55">
        <v>356098</v>
      </c>
      <c r="G23" s="55">
        <v>126250</v>
      </c>
      <c r="H23" s="55">
        <v>572484</v>
      </c>
      <c r="I23" s="55">
        <v>229044</v>
      </c>
      <c r="J23" s="55">
        <v>124965</v>
      </c>
      <c r="K23" s="55">
        <v>47742</v>
      </c>
      <c r="L23" s="55">
        <v>26196</v>
      </c>
      <c r="M23" s="55">
        <v>135439</v>
      </c>
      <c r="N23" s="55">
        <v>103567</v>
      </c>
      <c r="O23" s="55">
        <v>260442</v>
      </c>
      <c r="P23" s="55">
        <v>40431</v>
      </c>
      <c r="Q23" s="55">
        <v>7746</v>
      </c>
      <c r="R23" s="55">
        <v>17980</v>
      </c>
      <c r="S23" s="55">
        <v>792314</v>
      </c>
      <c r="T23" s="56">
        <v>1677439</v>
      </c>
      <c r="U23" s="329">
        <v>6631881</v>
      </c>
    </row>
    <row r="24" spans="1:21" ht="18" customHeight="1">
      <c r="A24" s="78" t="s">
        <v>126</v>
      </c>
      <c r="B24" s="119">
        <v>195914</v>
      </c>
      <c r="C24" s="119">
        <v>48819</v>
      </c>
      <c r="D24" s="119">
        <v>52618</v>
      </c>
      <c r="E24" s="119">
        <v>1730</v>
      </c>
      <c r="F24" s="119">
        <v>70617</v>
      </c>
      <c r="G24" s="119">
        <v>71041</v>
      </c>
      <c r="H24" s="119">
        <v>134185</v>
      </c>
      <c r="I24" s="119">
        <v>42970</v>
      </c>
      <c r="J24" s="119">
        <v>13280</v>
      </c>
      <c r="K24" s="119">
        <v>23354</v>
      </c>
      <c r="L24" s="119">
        <v>10582</v>
      </c>
      <c r="M24" s="119">
        <v>7888</v>
      </c>
      <c r="N24" s="119">
        <v>26641</v>
      </c>
      <c r="O24" s="119">
        <v>49307</v>
      </c>
      <c r="P24" s="119">
        <v>45181</v>
      </c>
      <c r="Q24" s="119">
        <v>2248</v>
      </c>
      <c r="R24" s="119">
        <v>20832</v>
      </c>
      <c r="S24" s="119">
        <v>40118</v>
      </c>
      <c r="T24" s="120">
        <v>286823</v>
      </c>
      <c r="U24" s="328">
        <v>1144148</v>
      </c>
    </row>
    <row r="25" spans="1:21" ht="18" customHeight="1">
      <c r="A25" s="219" t="s">
        <v>166</v>
      </c>
      <c r="B25" s="119">
        <v>110372</v>
      </c>
      <c r="C25" s="119">
        <v>-2</v>
      </c>
      <c r="D25" s="119">
        <v>0</v>
      </c>
      <c r="E25" s="119">
        <v>-2</v>
      </c>
      <c r="F25" s="119">
        <v>233</v>
      </c>
      <c r="G25" s="119">
        <v>158</v>
      </c>
      <c r="H25" s="119">
        <v>10962</v>
      </c>
      <c r="I25" s="119">
        <v>31904</v>
      </c>
      <c r="J25" s="119">
        <v>17264</v>
      </c>
      <c r="K25" s="119">
        <v>-28</v>
      </c>
      <c r="L25" s="119">
        <v>2543</v>
      </c>
      <c r="M25" s="119">
        <v>301</v>
      </c>
      <c r="N25" s="119">
        <v>1696</v>
      </c>
      <c r="O25" s="119">
        <v>2235</v>
      </c>
      <c r="P25" s="119">
        <v>5982</v>
      </c>
      <c r="Q25" s="119">
        <v>0</v>
      </c>
      <c r="R25" s="119">
        <v>13450</v>
      </c>
      <c r="S25" s="119">
        <v>4</v>
      </c>
      <c r="T25" s="120">
        <v>9003</v>
      </c>
      <c r="U25" s="328">
        <v>206075</v>
      </c>
    </row>
    <row r="26" spans="1:21" s="117" customFormat="1" ht="24" customHeight="1" thickBot="1">
      <c r="A26" s="51" t="s">
        <v>164</v>
      </c>
      <c r="B26" s="55">
        <v>85542</v>
      </c>
      <c r="C26" s="55">
        <v>48821</v>
      </c>
      <c r="D26" s="55">
        <v>52618</v>
      </c>
      <c r="E26" s="55">
        <v>1732</v>
      </c>
      <c r="F26" s="55">
        <v>70384</v>
      </c>
      <c r="G26" s="55">
        <v>70883</v>
      </c>
      <c r="H26" s="55">
        <v>123223</v>
      </c>
      <c r="I26" s="55">
        <v>11066</v>
      </c>
      <c r="J26" s="55">
        <v>-3984</v>
      </c>
      <c r="K26" s="55">
        <v>23382</v>
      </c>
      <c r="L26" s="55">
        <v>8039</v>
      </c>
      <c r="M26" s="55">
        <v>7587</v>
      </c>
      <c r="N26" s="55">
        <v>24945</v>
      </c>
      <c r="O26" s="55">
        <v>47072</v>
      </c>
      <c r="P26" s="55">
        <v>39199</v>
      </c>
      <c r="Q26" s="55">
        <v>2248</v>
      </c>
      <c r="R26" s="55">
        <v>7382</v>
      </c>
      <c r="S26" s="55">
        <v>40114</v>
      </c>
      <c r="T26" s="56">
        <v>277820</v>
      </c>
      <c r="U26" s="329">
        <v>938073</v>
      </c>
    </row>
    <row r="27" spans="1:21" ht="27" customHeight="1">
      <c r="A27" s="78" t="s">
        <v>97</v>
      </c>
      <c r="B27" s="331">
        <v>8084.61</v>
      </c>
      <c r="C27" s="119">
        <v>1477.13</v>
      </c>
      <c r="D27" s="119">
        <v>1689.57</v>
      </c>
      <c r="E27" s="119">
        <v>904.89</v>
      </c>
      <c r="F27" s="119">
        <v>13434.24</v>
      </c>
      <c r="G27" s="119">
        <v>2886.37</v>
      </c>
      <c r="H27" s="119">
        <v>3214.19</v>
      </c>
      <c r="I27" s="331">
        <v>7199.91</v>
      </c>
      <c r="J27" s="119">
        <v>3965.85</v>
      </c>
      <c r="K27" s="119">
        <v>336.44</v>
      </c>
      <c r="L27" s="119">
        <v>383.42</v>
      </c>
      <c r="M27" s="119">
        <v>1.27</v>
      </c>
      <c r="N27" s="119">
        <v>0</v>
      </c>
      <c r="O27" s="119">
        <v>12239.98</v>
      </c>
      <c r="P27" s="119">
        <v>152.68</v>
      </c>
      <c r="Q27" s="119">
        <v>0</v>
      </c>
      <c r="R27" s="119">
        <v>294.14999999999998</v>
      </c>
      <c r="S27" s="119">
        <v>43972.88</v>
      </c>
      <c r="T27" s="120">
        <v>1499.24</v>
      </c>
      <c r="U27" s="328">
        <v>101736.81999999999</v>
      </c>
    </row>
    <row r="28" spans="1:21" ht="18" customHeight="1">
      <c r="A28" s="78" t="s">
        <v>165</v>
      </c>
      <c r="B28" s="119">
        <v>12002</v>
      </c>
      <c r="C28" s="119">
        <v>297</v>
      </c>
      <c r="D28" s="119">
        <v>192330</v>
      </c>
      <c r="E28" s="119">
        <v>91</v>
      </c>
      <c r="F28" s="119">
        <v>123134</v>
      </c>
      <c r="G28" s="119">
        <v>302</v>
      </c>
      <c r="H28" s="119">
        <v>107182</v>
      </c>
      <c r="I28" s="119">
        <v>124833</v>
      </c>
      <c r="J28" s="119">
        <v>22122</v>
      </c>
      <c r="K28" s="119">
        <v>1821</v>
      </c>
      <c r="L28" s="119">
        <v>346</v>
      </c>
      <c r="M28" s="119">
        <v>0</v>
      </c>
      <c r="N28" s="119">
        <v>37872</v>
      </c>
      <c r="O28" s="119">
        <v>44008</v>
      </c>
      <c r="P28" s="119">
        <v>88</v>
      </c>
      <c r="Q28" s="119">
        <v>0</v>
      </c>
      <c r="R28" s="119">
        <v>95</v>
      </c>
      <c r="S28" s="119">
        <v>145950</v>
      </c>
      <c r="T28" s="120">
        <v>556</v>
      </c>
      <c r="U28" s="328">
        <v>813029</v>
      </c>
    </row>
    <row r="29" spans="1:21" s="52" customFormat="1" ht="21.75" customHeight="1" thickBot="1">
      <c r="A29" s="51" t="s">
        <v>98</v>
      </c>
      <c r="B29" s="55">
        <v>-263784.39</v>
      </c>
      <c r="C29" s="55">
        <v>16686.13</v>
      </c>
      <c r="D29" s="55">
        <v>116572.57</v>
      </c>
      <c r="E29" s="55">
        <v>4866.8900000000003</v>
      </c>
      <c r="F29" s="55">
        <v>-1825.7599999999948</v>
      </c>
      <c r="G29" s="55">
        <v>16953.37</v>
      </c>
      <c r="H29" s="55">
        <v>-4281.8099999999977</v>
      </c>
      <c r="I29" s="55">
        <v>97184.91</v>
      </c>
      <c r="J29" s="55">
        <v>55444.850000000006</v>
      </c>
      <c r="K29" s="55">
        <v>17441.439999999999</v>
      </c>
      <c r="L29" s="55">
        <v>10578.42</v>
      </c>
      <c r="M29" s="55">
        <v>-181985.73</v>
      </c>
      <c r="N29" s="55">
        <v>18948</v>
      </c>
      <c r="O29" s="55">
        <v>-266018.02</v>
      </c>
      <c r="P29" s="55">
        <v>99998.68</v>
      </c>
      <c r="Q29" s="55">
        <v>-12373</v>
      </c>
      <c r="R29" s="55">
        <v>10525.15</v>
      </c>
      <c r="S29" s="55">
        <v>-105477.12</v>
      </c>
      <c r="T29" s="56">
        <v>475475.24</v>
      </c>
      <c r="U29" s="329">
        <v>104929.82</v>
      </c>
    </row>
    <row r="30" spans="1:21" ht="24.75" customHeight="1">
      <c r="A30" s="78" t="s">
        <v>99</v>
      </c>
      <c r="B30" s="119">
        <v>4742</v>
      </c>
      <c r="C30" s="119">
        <v>30136</v>
      </c>
      <c r="D30" s="119">
        <v>61100</v>
      </c>
      <c r="E30" s="119">
        <v>1945</v>
      </c>
      <c r="F30" s="119">
        <v>52898</v>
      </c>
      <c r="G30" s="119">
        <v>9590</v>
      </c>
      <c r="H30" s="119">
        <v>114998</v>
      </c>
      <c r="I30" s="119">
        <v>29301</v>
      </c>
      <c r="J30" s="119">
        <v>20946</v>
      </c>
      <c r="K30" s="119">
        <v>6437</v>
      </c>
      <c r="L30" s="119">
        <v>6530</v>
      </c>
      <c r="M30" s="119">
        <v>9470</v>
      </c>
      <c r="N30" s="119">
        <v>18475</v>
      </c>
      <c r="O30" s="119">
        <v>23292</v>
      </c>
      <c r="P30" s="119">
        <v>53056</v>
      </c>
      <c r="Q30" s="119">
        <v>3917</v>
      </c>
      <c r="R30" s="119">
        <v>7488</v>
      </c>
      <c r="S30" s="119">
        <v>66637</v>
      </c>
      <c r="T30" s="120">
        <v>166837</v>
      </c>
      <c r="U30" s="328">
        <v>687795</v>
      </c>
    </row>
    <row r="31" spans="1:21" ht="18" customHeight="1">
      <c r="A31" s="78" t="s">
        <v>100</v>
      </c>
      <c r="B31" s="119">
        <v>22821</v>
      </c>
      <c r="C31" s="119">
        <v>95846</v>
      </c>
      <c r="D31" s="119">
        <v>94587</v>
      </c>
      <c r="E31" s="119">
        <v>3806</v>
      </c>
      <c r="F31" s="119">
        <v>39939</v>
      </c>
      <c r="G31" s="119">
        <v>17544</v>
      </c>
      <c r="H31" s="119">
        <v>131194</v>
      </c>
      <c r="I31" s="119">
        <v>40593</v>
      </c>
      <c r="J31" s="119">
        <v>47499</v>
      </c>
      <c r="K31" s="119">
        <v>21687</v>
      </c>
      <c r="L31" s="119">
        <v>5853</v>
      </c>
      <c r="M31" s="119">
        <v>22359</v>
      </c>
      <c r="N31" s="119">
        <v>20486</v>
      </c>
      <c r="O31" s="119">
        <v>58020</v>
      </c>
      <c r="P31" s="119">
        <v>90974</v>
      </c>
      <c r="Q31" s="119">
        <v>27525</v>
      </c>
      <c r="R31" s="119">
        <v>8806</v>
      </c>
      <c r="S31" s="119">
        <v>94333</v>
      </c>
      <c r="T31" s="120">
        <v>523111</v>
      </c>
      <c r="U31" s="328">
        <v>1366983</v>
      </c>
    </row>
    <row r="32" spans="1:21" s="52" customFormat="1" ht="21.75" customHeight="1" thickBot="1">
      <c r="A32" s="51" t="s">
        <v>101</v>
      </c>
      <c r="B32" s="55">
        <v>-291347.39</v>
      </c>
      <c r="C32" s="55">
        <v>-109295.87</v>
      </c>
      <c r="D32" s="55">
        <v>-39114.429999999993</v>
      </c>
      <c r="E32" s="55">
        <v>-884.10999999999967</v>
      </c>
      <c r="F32" s="55">
        <v>-94662.76</v>
      </c>
      <c r="G32" s="55">
        <v>-10180.630000000001</v>
      </c>
      <c r="H32" s="55">
        <v>-250473.81</v>
      </c>
      <c r="I32" s="55">
        <v>27290.910000000003</v>
      </c>
      <c r="J32" s="55">
        <v>-13000.149999999994</v>
      </c>
      <c r="K32" s="55">
        <v>-10682.560000000001</v>
      </c>
      <c r="L32" s="55">
        <v>-1804.58</v>
      </c>
      <c r="M32" s="55">
        <v>-213814.73</v>
      </c>
      <c r="N32" s="55">
        <v>-20013</v>
      </c>
      <c r="O32" s="55">
        <v>-347330.02</v>
      </c>
      <c r="P32" s="55">
        <v>-44031.320000000007</v>
      </c>
      <c r="Q32" s="55">
        <v>-43815</v>
      </c>
      <c r="R32" s="55">
        <v>-5768.85</v>
      </c>
      <c r="S32" s="55">
        <v>-266447.12</v>
      </c>
      <c r="T32" s="56">
        <v>-214472.76</v>
      </c>
      <c r="U32" s="329">
        <v>-1949848.18</v>
      </c>
    </row>
    <row r="33" spans="1:21" ht="26.25" customHeight="1">
      <c r="A33" s="78" t="s">
        <v>18</v>
      </c>
      <c r="B33" s="119">
        <v>497957</v>
      </c>
      <c r="C33" s="119">
        <v>132798</v>
      </c>
      <c r="D33" s="119">
        <v>217110</v>
      </c>
      <c r="E33" s="119">
        <v>2079</v>
      </c>
      <c r="F33" s="119">
        <v>164614</v>
      </c>
      <c r="G33" s="119">
        <v>148408</v>
      </c>
      <c r="H33" s="119">
        <v>497746</v>
      </c>
      <c r="I33" s="119">
        <v>103389</v>
      </c>
      <c r="J33" s="119">
        <v>21593</v>
      </c>
      <c r="K33" s="119">
        <v>9381</v>
      </c>
      <c r="L33" s="119">
        <v>1332</v>
      </c>
      <c r="M33" s="119">
        <v>213904</v>
      </c>
      <c r="N33" s="119">
        <v>44853</v>
      </c>
      <c r="O33" s="119">
        <v>254283</v>
      </c>
      <c r="P33" s="119">
        <v>48808</v>
      </c>
      <c r="Q33" s="119">
        <v>42769</v>
      </c>
      <c r="R33" s="119">
        <v>2797</v>
      </c>
      <c r="S33" s="119">
        <v>286220</v>
      </c>
      <c r="T33" s="120">
        <v>557387</v>
      </c>
      <c r="U33" s="328">
        <v>3247428</v>
      </c>
    </row>
    <row r="34" spans="1:21" ht="18" customHeight="1">
      <c r="A34" s="78" t="s">
        <v>102</v>
      </c>
      <c r="B34" s="119">
        <v>43810.62</v>
      </c>
      <c r="C34" s="119">
        <v>10243.11</v>
      </c>
      <c r="D34" s="119">
        <v>14602.41</v>
      </c>
      <c r="E34" s="119">
        <v>2219.48</v>
      </c>
      <c r="F34" s="119">
        <v>7512.23</v>
      </c>
      <c r="G34" s="119">
        <v>5699.88</v>
      </c>
      <c r="H34" s="119">
        <v>48806.86</v>
      </c>
      <c r="I34" s="331">
        <v>10448.32</v>
      </c>
      <c r="J34" s="119">
        <v>8183.15</v>
      </c>
      <c r="K34" s="119">
        <v>3668.6</v>
      </c>
      <c r="L34" s="119">
        <v>1994.29</v>
      </c>
      <c r="M34" s="119">
        <v>9886.7800000000007</v>
      </c>
      <c r="N34" s="119">
        <v>6175.24</v>
      </c>
      <c r="O34" s="119">
        <v>1601.65</v>
      </c>
      <c r="P34" s="119">
        <v>4081.93</v>
      </c>
      <c r="Q34" s="119">
        <v>14199.05</v>
      </c>
      <c r="R34" s="119">
        <v>2041.51</v>
      </c>
      <c r="S34" s="119">
        <v>23854.81</v>
      </c>
      <c r="T34" s="120">
        <v>32549.24</v>
      </c>
      <c r="U34" s="328">
        <v>251579.15999999997</v>
      </c>
    </row>
    <row r="35" spans="1:21" ht="18" customHeight="1">
      <c r="A35" s="78" t="s">
        <v>103</v>
      </c>
      <c r="B35" s="119">
        <v>4539</v>
      </c>
      <c r="C35" s="119">
        <v>2879</v>
      </c>
      <c r="D35" s="119">
        <v>8481</v>
      </c>
      <c r="E35" s="119">
        <v>770</v>
      </c>
      <c r="F35" s="119">
        <v>7374</v>
      </c>
      <c r="G35" s="119">
        <v>1051</v>
      </c>
      <c r="H35" s="119">
        <v>9370</v>
      </c>
      <c r="I35" s="119">
        <v>10555</v>
      </c>
      <c r="J35" s="119">
        <v>9212</v>
      </c>
      <c r="K35" s="119">
        <v>81</v>
      </c>
      <c r="L35" s="119">
        <v>2388</v>
      </c>
      <c r="M35" s="119">
        <v>769</v>
      </c>
      <c r="N35" s="119">
        <v>5899</v>
      </c>
      <c r="O35" s="119">
        <v>2808</v>
      </c>
      <c r="P35" s="119">
        <v>1574</v>
      </c>
      <c r="Q35" s="119">
        <v>1573</v>
      </c>
      <c r="R35" s="119">
        <v>611</v>
      </c>
      <c r="S35" s="119">
        <v>37079</v>
      </c>
      <c r="T35" s="120">
        <v>32911</v>
      </c>
      <c r="U35" s="328">
        <v>139924</v>
      </c>
    </row>
    <row r="36" spans="1:21" s="52" customFormat="1" ht="21.75" customHeight="1" thickBot="1">
      <c r="A36" s="51" t="s">
        <v>104</v>
      </c>
      <c r="B36" s="55">
        <v>245881.22999999998</v>
      </c>
      <c r="C36" s="55">
        <v>30866.240000000005</v>
      </c>
      <c r="D36" s="55">
        <v>184116.98</v>
      </c>
      <c r="E36" s="55">
        <v>2644.3700000000003</v>
      </c>
      <c r="F36" s="55">
        <v>70089.47</v>
      </c>
      <c r="G36" s="55">
        <v>142876.25</v>
      </c>
      <c r="H36" s="55">
        <v>286709.05</v>
      </c>
      <c r="I36" s="55">
        <v>130573.23000000001</v>
      </c>
      <c r="J36" s="55">
        <v>7564.0000000000073</v>
      </c>
      <c r="K36" s="55">
        <v>2286.0399999999986</v>
      </c>
      <c r="L36" s="55">
        <v>-866.29</v>
      </c>
      <c r="M36" s="55">
        <v>9207.0499999999902</v>
      </c>
      <c r="N36" s="55">
        <v>25116.239999999998</v>
      </c>
      <c r="O36" s="55">
        <v>-94253.370000000024</v>
      </c>
      <c r="P36" s="55">
        <v>7284.6099999999933</v>
      </c>
      <c r="Q36" s="55">
        <v>11580.05</v>
      </c>
      <c r="R36" s="55">
        <v>-1541.3400000000004</v>
      </c>
      <c r="S36" s="55">
        <v>6548.6900000000023</v>
      </c>
      <c r="T36" s="56">
        <v>342552.48</v>
      </c>
      <c r="U36" s="329">
        <v>1409234.9799999997</v>
      </c>
    </row>
    <row r="37" spans="1:21" ht="18" customHeight="1">
      <c r="A37" s="78" t="s">
        <v>105</v>
      </c>
      <c r="B37" s="119">
        <v>0</v>
      </c>
      <c r="C37" s="119">
        <v>885</v>
      </c>
      <c r="D37" s="119">
        <v>71</v>
      </c>
      <c r="E37" s="119">
        <v>1562</v>
      </c>
      <c r="F37" s="119">
        <v>2152</v>
      </c>
      <c r="G37" s="119">
        <v>21050</v>
      </c>
      <c r="H37" s="119">
        <v>4127</v>
      </c>
      <c r="I37" s="119">
        <v>12858</v>
      </c>
      <c r="J37" s="119">
        <v>0</v>
      </c>
      <c r="K37" s="119">
        <v>511</v>
      </c>
      <c r="L37" s="119">
        <v>822</v>
      </c>
      <c r="M37" s="119">
        <v>0</v>
      </c>
      <c r="N37" s="119">
        <v>7944</v>
      </c>
      <c r="O37" s="119">
        <v>575</v>
      </c>
      <c r="P37" s="119">
        <v>6074</v>
      </c>
      <c r="Q37" s="119">
        <v>734</v>
      </c>
      <c r="R37" s="119">
        <v>440</v>
      </c>
      <c r="S37" s="119">
        <v>2643</v>
      </c>
      <c r="T37" s="120">
        <v>1038</v>
      </c>
      <c r="U37" s="328">
        <v>63486</v>
      </c>
    </row>
    <row r="38" spans="1:21" s="52" customFormat="1" ht="21.75" customHeight="1" thickBot="1">
      <c r="A38" s="137" t="s">
        <v>8</v>
      </c>
      <c r="B38" s="138">
        <v>245881.22999999998</v>
      </c>
      <c r="C38" s="138">
        <v>29981.240000000005</v>
      </c>
      <c r="D38" s="138">
        <v>184045.98</v>
      </c>
      <c r="E38" s="138">
        <v>1082.3700000000003</v>
      </c>
      <c r="F38" s="138">
        <v>67937.47</v>
      </c>
      <c r="G38" s="138">
        <v>121826.25</v>
      </c>
      <c r="H38" s="138">
        <v>282582.05</v>
      </c>
      <c r="I38" s="138">
        <v>117715.23000000001</v>
      </c>
      <c r="J38" s="138">
        <v>7564.0000000000073</v>
      </c>
      <c r="K38" s="138">
        <v>1775.0399999999986</v>
      </c>
      <c r="L38" s="138">
        <v>-1688.29</v>
      </c>
      <c r="M38" s="138">
        <v>9207.0499999999902</v>
      </c>
      <c r="N38" s="138">
        <v>17172.239999999998</v>
      </c>
      <c r="O38" s="138">
        <v>-94828.370000000024</v>
      </c>
      <c r="P38" s="138">
        <v>1210.6099999999933</v>
      </c>
      <c r="Q38" s="138">
        <v>10846.05</v>
      </c>
      <c r="R38" s="138">
        <v>-1981.3400000000004</v>
      </c>
      <c r="S38" s="138">
        <v>3905.6900000000023</v>
      </c>
      <c r="T38" s="139">
        <v>341514.48</v>
      </c>
      <c r="U38" s="330">
        <v>1345748.98</v>
      </c>
    </row>
    <row r="39" spans="1:21" ht="13.5" thickTop="1">
      <c r="A39" s="52" t="s">
        <v>257</v>
      </c>
    </row>
    <row r="40" spans="1:21">
      <c r="A40" s="206"/>
    </row>
  </sheetData>
  <mergeCells count="4">
    <mergeCell ref="A1:E2"/>
    <mergeCell ref="A3:U3"/>
    <mergeCell ref="A4:U4"/>
    <mergeCell ref="A5:T5"/>
  </mergeCells>
  <phoneticPr fontId="0" type="noConversion"/>
  <hyperlinks>
    <hyperlink ref="A1" location="Contenido!C2" display="Contenido!C2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2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/>
  <dimension ref="A1:S47"/>
  <sheetViews>
    <sheetView showGridLines="0" topLeftCell="A13" zoomScale="75" zoomScaleNormal="75" workbookViewId="0">
      <selection activeCell="G39" sqref="G39"/>
    </sheetView>
  </sheetViews>
  <sheetFormatPr baseColWidth="10" defaultColWidth="11.42578125" defaultRowHeight="12.75"/>
  <cols>
    <col min="1" max="1" width="47.140625" style="53" customWidth="1"/>
    <col min="2" max="2" width="22.28515625" style="53" customWidth="1"/>
    <col min="3" max="3" width="20.42578125" style="53" customWidth="1"/>
    <col min="4" max="4" width="20" style="53" customWidth="1"/>
    <col min="5" max="5" width="16.140625" style="53" hidden="1" customWidth="1"/>
    <col min="6" max="16384" width="11.42578125" style="53"/>
  </cols>
  <sheetData>
    <row r="1" spans="1:18">
      <c r="A1" s="381" t="s">
        <v>29</v>
      </c>
      <c r="B1" s="381"/>
      <c r="C1" s="381"/>
      <c r="D1" s="381"/>
      <c r="E1" s="381"/>
    </row>
    <row r="2" spans="1:18">
      <c r="A2" s="381"/>
      <c r="B2" s="381"/>
      <c r="C2" s="381"/>
      <c r="D2" s="381"/>
      <c r="E2" s="381"/>
    </row>
    <row r="3" spans="1:18" ht="20.25">
      <c r="A3" s="408" t="s">
        <v>207</v>
      </c>
      <c r="B3" s="408"/>
      <c r="C3" s="408"/>
      <c r="D3" s="408"/>
      <c r="E3" s="408"/>
    </row>
    <row r="4" spans="1:18" ht="20.25" customHeight="1">
      <c r="A4" s="397" t="s">
        <v>179</v>
      </c>
      <c r="B4" s="397"/>
      <c r="C4" s="397"/>
      <c r="D4" s="397"/>
      <c r="E4" s="397"/>
    </row>
    <row r="5" spans="1:18" ht="18" customHeight="1">
      <c r="A5" s="398" t="s">
        <v>230</v>
      </c>
      <c r="B5" s="398"/>
      <c r="C5" s="398"/>
      <c r="D5" s="398"/>
      <c r="E5" s="398"/>
    </row>
    <row r="6" spans="1:18" ht="12.75" customHeight="1" thickBot="1">
      <c r="A6" s="409" t="s">
        <v>86</v>
      </c>
      <c r="B6" s="409"/>
      <c r="C6" s="409"/>
      <c r="D6" s="409"/>
      <c r="E6" s="409"/>
    </row>
    <row r="7" spans="1:18" s="41" customFormat="1" ht="42" customHeight="1" thickTop="1" thickBot="1">
      <c r="A7" s="287" t="s">
        <v>30</v>
      </c>
      <c r="B7" s="288" t="s">
        <v>225</v>
      </c>
      <c r="C7" s="288" t="s">
        <v>38</v>
      </c>
      <c r="D7" s="289" t="s">
        <v>31</v>
      </c>
      <c r="E7" s="44" t="s">
        <v>23</v>
      </c>
    </row>
    <row r="8" spans="1:18" ht="24.75" customHeight="1" thickTop="1">
      <c r="A8" s="90" t="s">
        <v>87</v>
      </c>
      <c r="B8" s="72"/>
      <c r="C8" s="72"/>
      <c r="D8" s="79"/>
      <c r="E8" s="79"/>
    </row>
    <row r="9" spans="1:18" ht="18" customHeight="1">
      <c r="A9" s="78" t="s">
        <v>231</v>
      </c>
      <c r="B9" s="91">
        <v>12234</v>
      </c>
      <c r="C9" s="91">
        <v>9637</v>
      </c>
      <c r="D9" s="92">
        <v>4719</v>
      </c>
      <c r="E9" s="92">
        <v>42135.05</v>
      </c>
    </row>
    <row r="10" spans="1:18" ht="18" customHeight="1">
      <c r="A10" s="78" t="s">
        <v>232</v>
      </c>
      <c r="B10" s="91">
        <v>0</v>
      </c>
      <c r="C10" s="91">
        <v>0</v>
      </c>
      <c r="D10" s="92">
        <v>0</v>
      </c>
      <c r="E10" s="92">
        <v>0</v>
      </c>
    </row>
    <row r="11" spans="1:18" ht="18" customHeight="1">
      <c r="A11" s="78" t="s">
        <v>233</v>
      </c>
      <c r="B11" s="91">
        <v>632723</v>
      </c>
      <c r="C11" s="91">
        <v>285609</v>
      </c>
      <c r="D11" s="92">
        <v>79294</v>
      </c>
      <c r="E11" s="92">
        <v>982934.56</v>
      </c>
    </row>
    <row r="12" spans="1:18" ht="18" customHeight="1">
      <c r="A12" s="78" t="s">
        <v>234</v>
      </c>
      <c r="B12" s="91">
        <v>34360</v>
      </c>
      <c r="C12" s="91">
        <v>0</v>
      </c>
      <c r="D12" s="92">
        <v>2</v>
      </c>
      <c r="E12" s="92">
        <v>35522.82</v>
      </c>
    </row>
    <row r="13" spans="1:18" ht="18" customHeight="1">
      <c r="A13" s="78" t="s">
        <v>235</v>
      </c>
      <c r="B13" s="91">
        <v>5</v>
      </c>
      <c r="C13" s="91">
        <v>0</v>
      </c>
      <c r="D13" s="92">
        <v>0</v>
      </c>
      <c r="E13" s="92">
        <v>2353.13</v>
      </c>
    </row>
    <row r="14" spans="1:18" ht="18" customHeight="1">
      <c r="A14" s="78" t="s">
        <v>236</v>
      </c>
      <c r="B14" s="91">
        <v>6967</v>
      </c>
      <c r="C14" s="91">
        <v>1084</v>
      </c>
      <c r="D14" s="92">
        <v>16</v>
      </c>
      <c r="E14" s="92">
        <v>100.5</v>
      </c>
    </row>
    <row r="15" spans="1:18" ht="18" customHeight="1">
      <c r="A15" s="78" t="s">
        <v>237</v>
      </c>
      <c r="B15" s="91">
        <v>0</v>
      </c>
      <c r="C15" s="91">
        <v>2771</v>
      </c>
      <c r="D15" s="92">
        <v>0</v>
      </c>
      <c r="E15" s="92">
        <v>87529.98</v>
      </c>
      <c r="Q15" s="124"/>
      <c r="R15" s="124"/>
    </row>
    <row r="16" spans="1:18" ht="18" customHeight="1">
      <c r="A16" s="78" t="s">
        <v>238</v>
      </c>
      <c r="B16" s="91">
        <v>19116</v>
      </c>
      <c r="C16" s="91">
        <v>21113</v>
      </c>
      <c r="D16" s="92">
        <v>6501</v>
      </c>
      <c r="E16" s="92"/>
      <c r="Q16" s="124"/>
      <c r="R16" s="124"/>
    </row>
    <row r="17" spans="1:19" ht="18" customHeight="1" thickBot="1">
      <c r="A17" s="78" t="s">
        <v>239</v>
      </c>
      <c r="B17" s="91">
        <v>2708</v>
      </c>
      <c r="C17" s="91">
        <v>312</v>
      </c>
      <c r="D17" s="92">
        <v>221</v>
      </c>
      <c r="E17" s="92"/>
      <c r="Q17" s="124"/>
      <c r="R17" s="124"/>
    </row>
    <row r="18" spans="1:19" s="46" customFormat="1" ht="24" customHeight="1" thickBot="1">
      <c r="A18" s="42" t="s">
        <v>82</v>
      </c>
      <c r="B18" s="73">
        <v>708113</v>
      </c>
      <c r="C18" s="73">
        <v>320526</v>
      </c>
      <c r="D18" s="140">
        <v>90753</v>
      </c>
      <c r="E18" s="140">
        <v>1150576.04</v>
      </c>
      <c r="Q18" s="53"/>
      <c r="R18" s="53"/>
      <c r="S18" s="243"/>
    </row>
    <row r="19" spans="1:19" ht="21.75" customHeight="1" thickTop="1">
      <c r="A19" s="90" t="s">
        <v>88</v>
      </c>
      <c r="B19" s="91"/>
      <c r="C19" s="91"/>
      <c r="D19" s="92"/>
      <c r="E19" s="92"/>
    </row>
    <row r="20" spans="1:19" ht="21" hidden="1" customHeight="1">
      <c r="A20" s="78" t="s">
        <v>240</v>
      </c>
      <c r="B20" s="91">
        <v>38375.589999999997</v>
      </c>
      <c r="C20" s="91">
        <v>0</v>
      </c>
      <c r="D20" s="92">
        <v>0</v>
      </c>
      <c r="E20" s="92">
        <v>4603.78</v>
      </c>
    </row>
    <row r="21" spans="1:19" ht="21" customHeight="1">
      <c r="A21" s="78" t="s">
        <v>241</v>
      </c>
      <c r="B21" s="91">
        <v>0</v>
      </c>
      <c r="C21" s="91">
        <v>0</v>
      </c>
      <c r="D21" s="92">
        <v>0</v>
      </c>
      <c r="E21" s="92">
        <v>862571.19</v>
      </c>
    </row>
    <row r="22" spans="1:19" ht="21" customHeight="1">
      <c r="A22" s="78" t="s">
        <v>242</v>
      </c>
      <c r="B22" s="91">
        <v>25561</v>
      </c>
      <c r="C22" s="91">
        <v>0</v>
      </c>
      <c r="D22" s="92">
        <v>0</v>
      </c>
      <c r="E22" s="92">
        <v>3521.31</v>
      </c>
    </row>
    <row r="23" spans="1:19" ht="21" customHeight="1">
      <c r="A23" s="78" t="s">
        <v>243</v>
      </c>
      <c r="B23" s="91">
        <v>33499</v>
      </c>
      <c r="C23" s="91">
        <v>6080</v>
      </c>
      <c r="D23" s="92">
        <v>35182</v>
      </c>
      <c r="E23" s="92">
        <v>3323.63</v>
      </c>
    </row>
    <row r="24" spans="1:19" ht="21" customHeight="1">
      <c r="A24" s="78" t="s">
        <v>244</v>
      </c>
      <c r="B24" s="91">
        <v>8175</v>
      </c>
      <c r="C24" s="91">
        <v>5848</v>
      </c>
      <c r="D24" s="92">
        <v>1798</v>
      </c>
      <c r="E24" s="92" t="e">
        <v>#REF!</v>
      </c>
    </row>
    <row r="25" spans="1:19" ht="21" customHeight="1">
      <c r="A25" s="78" t="s">
        <v>170</v>
      </c>
      <c r="B25" s="91">
        <v>552246</v>
      </c>
      <c r="C25" s="91">
        <v>181321</v>
      </c>
      <c r="D25" s="92">
        <v>40401</v>
      </c>
      <c r="E25" s="92">
        <v>74385.649999999994</v>
      </c>
    </row>
    <row r="26" spans="1:19" ht="21" customHeight="1">
      <c r="A26" s="78" t="s">
        <v>245</v>
      </c>
      <c r="B26" s="91">
        <v>2328</v>
      </c>
      <c r="C26" s="91">
        <v>890</v>
      </c>
      <c r="D26" s="92">
        <v>168</v>
      </c>
      <c r="E26" s="92"/>
    </row>
    <row r="27" spans="1:19" ht="21" customHeight="1">
      <c r="A27" s="78" t="s">
        <v>246</v>
      </c>
      <c r="B27" s="91">
        <v>3922</v>
      </c>
      <c r="C27" s="91">
        <v>13</v>
      </c>
      <c r="D27" s="92">
        <v>0</v>
      </c>
      <c r="E27" s="92"/>
    </row>
    <row r="28" spans="1:19" ht="21" customHeight="1">
      <c r="A28" s="78" t="s">
        <v>247</v>
      </c>
      <c r="B28" s="91">
        <v>66</v>
      </c>
      <c r="C28" s="91">
        <v>576</v>
      </c>
      <c r="D28" s="92">
        <v>0</v>
      </c>
      <c r="E28" s="92"/>
    </row>
    <row r="29" spans="1:19" s="46" customFormat="1" ht="24" customHeight="1" thickBot="1">
      <c r="A29" s="47" t="s">
        <v>83</v>
      </c>
      <c r="B29" s="74">
        <v>664172.59</v>
      </c>
      <c r="C29" s="74">
        <v>194728</v>
      </c>
      <c r="D29" s="141">
        <v>77549</v>
      </c>
      <c r="E29" s="141" t="e">
        <v>#REF!</v>
      </c>
    </row>
    <row r="30" spans="1:19" ht="15.75">
      <c r="A30" s="90" t="s">
        <v>89</v>
      </c>
      <c r="B30" s="91"/>
      <c r="C30" s="91"/>
      <c r="D30" s="92"/>
      <c r="E30" s="92"/>
    </row>
    <row r="31" spans="1:19" ht="18" customHeight="1">
      <c r="A31" s="78" t="s">
        <v>248</v>
      </c>
      <c r="B31" s="91">
        <v>2117</v>
      </c>
      <c r="C31" s="91">
        <v>13633</v>
      </c>
      <c r="D31" s="92">
        <v>3165</v>
      </c>
      <c r="E31" s="92"/>
    </row>
    <row r="32" spans="1:19" ht="18" customHeight="1">
      <c r="A32" s="78" t="s">
        <v>249</v>
      </c>
      <c r="B32" s="91">
        <v>10495</v>
      </c>
      <c r="C32" s="91">
        <v>49784</v>
      </c>
      <c r="D32" s="92">
        <v>3956</v>
      </c>
      <c r="E32" s="92"/>
    </row>
    <row r="33" spans="1:5" ht="18" customHeight="1">
      <c r="A33" s="78" t="s">
        <v>250</v>
      </c>
      <c r="B33" s="91">
        <v>0</v>
      </c>
      <c r="C33" s="91">
        <v>0</v>
      </c>
      <c r="D33" s="92">
        <v>0</v>
      </c>
      <c r="E33" s="92"/>
    </row>
    <row r="34" spans="1:5" ht="18" customHeight="1">
      <c r="A34" s="78" t="s">
        <v>251</v>
      </c>
      <c r="B34" s="91">
        <v>0</v>
      </c>
      <c r="C34" s="91">
        <v>0</v>
      </c>
      <c r="D34" s="92">
        <v>0</v>
      </c>
      <c r="E34" s="92"/>
    </row>
    <row r="35" spans="1:5" ht="18" customHeight="1">
      <c r="A35" s="78" t="s">
        <v>252</v>
      </c>
      <c r="B35" s="91">
        <v>38446</v>
      </c>
      <c r="C35" s="91">
        <v>42340</v>
      </c>
      <c r="D35" s="92">
        <v>4265</v>
      </c>
      <c r="E35" s="92"/>
    </row>
    <row r="36" spans="1:5" ht="18" customHeight="1">
      <c r="A36" s="78" t="s">
        <v>253</v>
      </c>
      <c r="B36" s="91">
        <v>-15080</v>
      </c>
      <c r="C36" s="91">
        <v>4462</v>
      </c>
      <c r="D36" s="92">
        <v>0</v>
      </c>
      <c r="E36" s="92"/>
    </row>
    <row r="37" spans="1:5" ht="18" customHeight="1">
      <c r="A37" s="78" t="s">
        <v>254</v>
      </c>
      <c r="B37" s="91">
        <v>7962</v>
      </c>
      <c r="C37" s="91">
        <v>15581</v>
      </c>
      <c r="D37" s="92">
        <v>1817</v>
      </c>
      <c r="E37" s="92"/>
    </row>
    <row r="38" spans="1:5" s="46" customFormat="1" ht="24" customHeight="1" thickBot="1">
      <c r="A38" s="47" t="s">
        <v>84</v>
      </c>
      <c r="B38" s="74">
        <v>43940</v>
      </c>
      <c r="C38" s="74">
        <v>125800</v>
      </c>
      <c r="D38" s="141">
        <v>13203</v>
      </c>
      <c r="E38" s="141">
        <v>0</v>
      </c>
    </row>
    <row r="39" spans="1:5" s="46" customFormat="1" ht="24" customHeight="1" thickBot="1">
      <c r="A39" s="50" t="s">
        <v>85</v>
      </c>
      <c r="B39" s="73">
        <v>708112.59</v>
      </c>
      <c r="C39" s="73">
        <v>320528</v>
      </c>
      <c r="D39" s="140">
        <v>90752</v>
      </c>
      <c r="E39" s="140" t="e">
        <v>#REF!</v>
      </c>
    </row>
    <row r="40" spans="1:5" ht="13.5" thickTop="1">
      <c r="A40" s="307" t="s">
        <v>255</v>
      </c>
    </row>
    <row r="41" spans="1:5">
      <c r="A41" s="307"/>
      <c r="E41" s="93" t="e">
        <v>#REF!</v>
      </c>
    </row>
    <row r="46" spans="1:5">
      <c r="B46" s="93">
        <v>0.41000000003259629</v>
      </c>
      <c r="C46" s="93">
        <v>-2</v>
      </c>
      <c r="D46" s="93">
        <v>1</v>
      </c>
    </row>
    <row r="47" spans="1:5">
      <c r="B47" s="53">
        <v>0</v>
      </c>
      <c r="D47" s="53">
        <v>0</v>
      </c>
    </row>
  </sheetData>
  <mergeCells count="5">
    <mergeCell ref="A6:E6"/>
    <mergeCell ref="A1:E2"/>
    <mergeCell ref="A3:E3"/>
    <mergeCell ref="A4:E4"/>
    <mergeCell ref="A5:E5"/>
  </mergeCells>
  <phoneticPr fontId="0" type="noConversion"/>
  <hyperlinks>
    <hyperlink ref="A1" location="Contenido!C2" display="Contenido!C2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S26"/>
  <sheetViews>
    <sheetView showGridLines="0" zoomScale="75" zoomScaleNormal="75" workbookViewId="0">
      <selection activeCell="K24" sqref="K24"/>
    </sheetView>
  </sheetViews>
  <sheetFormatPr baseColWidth="10" defaultColWidth="11.42578125" defaultRowHeight="12.75"/>
  <cols>
    <col min="1" max="1" width="43.85546875" style="53" customWidth="1"/>
    <col min="2" max="2" width="20.42578125" style="118" customWidth="1"/>
    <col min="3" max="3" width="18.5703125" style="53" customWidth="1"/>
    <col min="4" max="4" width="19.42578125" style="53" customWidth="1"/>
    <col min="5" max="5" width="17.28515625" style="53" hidden="1" customWidth="1"/>
    <col min="6" max="6" width="19" style="53" hidden="1" customWidth="1"/>
    <col min="7" max="16384" width="11.42578125" style="53"/>
  </cols>
  <sheetData>
    <row r="1" spans="1:12">
      <c r="A1" s="381" t="s">
        <v>29</v>
      </c>
      <c r="B1" s="381"/>
      <c r="C1" s="381"/>
      <c r="D1" s="381"/>
      <c r="E1" s="381"/>
    </row>
    <row r="2" spans="1:12" ht="25.5" customHeight="1">
      <c r="A2" s="381"/>
      <c r="B2" s="381"/>
      <c r="C2" s="381"/>
      <c r="D2" s="381"/>
      <c r="E2" s="381"/>
    </row>
    <row r="3" spans="1:12" ht="20.25">
      <c r="A3" s="408" t="s">
        <v>207</v>
      </c>
      <c r="B3" s="408"/>
      <c r="C3" s="408"/>
      <c r="D3" s="408"/>
      <c r="E3" s="408"/>
      <c r="F3" s="408"/>
    </row>
    <row r="4" spans="1:12" ht="23.25">
      <c r="A4" s="397" t="s">
        <v>107</v>
      </c>
      <c r="B4" s="397"/>
      <c r="C4" s="397"/>
      <c r="D4" s="397"/>
      <c r="E4" s="397"/>
      <c r="F4" s="397"/>
    </row>
    <row r="5" spans="1:12" ht="18.75">
      <c r="A5" s="413" t="s">
        <v>224</v>
      </c>
      <c r="B5" s="413"/>
      <c r="C5" s="413"/>
      <c r="D5" s="413"/>
      <c r="E5" s="413"/>
      <c r="F5" s="413"/>
      <c r="G5" s="196"/>
      <c r="H5" s="196"/>
      <c r="I5" s="196"/>
      <c r="J5" s="196"/>
      <c r="K5" s="196"/>
      <c r="L5" s="196"/>
    </row>
    <row r="6" spans="1:12" ht="13.5" thickBot="1">
      <c r="A6" s="409" t="s">
        <v>86</v>
      </c>
      <c r="B6" s="409"/>
      <c r="C6" s="409"/>
      <c r="D6" s="409"/>
      <c r="E6" s="409"/>
      <c r="F6" s="409"/>
    </row>
    <row r="7" spans="1:12" s="75" customFormat="1" ht="54.75" customHeight="1" thickTop="1" thickBot="1">
      <c r="A7" s="287" t="s">
        <v>106</v>
      </c>
      <c r="B7" s="288" t="s">
        <v>225</v>
      </c>
      <c r="C7" s="288" t="s">
        <v>226</v>
      </c>
      <c r="D7" s="289" t="s">
        <v>227</v>
      </c>
      <c r="E7" s="134" t="e">
        <v>#REF!</v>
      </c>
      <c r="F7" s="134" t="e">
        <v>#REF!</v>
      </c>
    </row>
    <row r="8" spans="1:12" ht="18" customHeight="1" thickTop="1">
      <c r="A8" s="78" t="s">
        <v>204</v>
      </c>
      <c r="B8" s="119">
        <v>684117.91</v>
      </c>
      <c r="C8" s="119">
        <v>11363.65</v>
      </c>
      <c r="D8" s="120">
        <v>15065.43</v>
      </c>
      <c r="E8" s="120" t="e">
        <v>#REF!</v>
      </c>
      <c r="F8" s="120" t="e">
        <v>#REF!</v>
      </c>
      <c r="G8" s="121"/>
    </row>
    <row r="9" spans="1:12" ht="18" customHeight="1">
      <c r="A9" s="78" t="s">
        <v>205</v>
      </c>
      <c r="B9" s="119">
        <v>701838.91</v>
      </c>
      <c r="C9" s="119">
        <v>21666.21</v>
      </c>
      <c r="D9" s="120">
        <v>14234.36</v>
      </c>
      <c r="E9" s="120" t="e">
        <v>#REF!</v>
      </c>
      <c r="F9" s="120" t="e">
        <v>#REF!</v>
      </c>
    </row>
    <row r="10" spans="1:12" ht="18" customHeight="1">
      <c r="A10" s="78" t="s">
        <v>126</v>
      </c>
      <c r="B10" s="119">
        <v>13758.19</v>
      </c>
      <c r="C10" s="119">
        <v>4457.92</v>
      </c>
      <c r="D10" s="120">
        <v>409.09</v>
      </c>
      <c r="E10" s="120" t="e">
        <v>#REF!</v>
      </c>
      <c r="F10" s="120" t="e">
        <v>#REF!</v>
      </c>
    </row>
    <row r="11" spans="1:12" ht="18" customHeight="1">
      <c r="A11" s="78" t="s">
        <v>228</v>
      </c>
      <c r="B11" s="119">
        <v>8262.58</v>
      </c>
      <c r="C11" s="119">
        <v>0.24</v>
      </c>
      <c r="D11" s="120">
        <v>1825.24</v>
      </c>
      <c r="E11" s="120"/>
      <c r="F11" s="120"/>
    </row>
    <row r="12" spans="1:12" ht="18" customHeight="1">
      <c r="A12" s="78" t="s">
        <v>102</v>
      </c>
      <c r="B12" s="119">
        <v>3573.76</v>
      </c>
      <c r="C12" s="119">
        <v>6988.62</v>
      </c>
      <c r="D12" s="120">
        <v>170.09</v>
      </c>
      <c r="E12" s="120" t="e">
        <v>#REF!</v>
      </c>
      <c r="F12" s="120" t="e">
        <v>#REF!</v>
      </c>
    </row>
    <row r="13" spans="1:12" ht="24" customHeight="1" thickBot="1">
      <c r="A13" s="47" t="s">
        <v>178</v>
      </c>
      <c r="B13" s="55">
        <v>-36168.01</v>
      </c>
      <c r="C13" s="55">
        <v>-7772.0999999999995</v>
      </c>
      <c r="D13" s="56">
        <v>-1233.1700000000003</v>
      </c>
      <c r="E13" s="56" t="e">
        <v>#REF!</v>
      </c>
      <c r="F13" s="56" t="e">
        <v>#REF!</v>
      </c>
    </row>
    <row r="14" spans="1:12" ht="18" customHeight="1">
      <c r="A14" s="78" t="s">
        <v>229</v>
      </c>
      <c r="B14" s="119">
        <v>7685.64</v>
      </c>
      <c r="C14" s="119">
        <v>4536.0200000000004</v>
      </c>
      <c r="D14" s="120">
        <v>2288.04</v>
      </c>
      <c r="E14" s="120" t="e">
        <v>#REF!</v>
      </c>
      <c r="F14" s="120" t="e">
        <v>#REF!</v>
      </c>
    </row>
    <row r="15" spans="1:12" ht="18" customHeight="1">
      <c r="A15" s="78" t="s">
        <v>100</v>
      </c>
      <c r="B15" s="119">
        <v>14831.48</v>
      </c>
      <c r="C15" s="119">
        <v>5046.71</v>
      </c>
      <c r="D15" s="120">
        <v>2433.85</v>
      </c>
      <c r="E15" s="120" t="e">
        <v>#REF!</v>
      </c>
      <c r="F15" s="120" t="e">
        <v>#REF!</v>
      </c>
    </row>
    <row r="16" spans="1:12" ht="18" customHeight="1">
      <c r="A16" s="78" t="s">
        <v>181</v>
      </c>
      <c r="B16" s="119">
        <v>69481.91</v>
      </c>
      <c r="C16" s="119">
        <v>34277.18</v>
      </c>
      <c r="D16" s="120">
        <v>8290.73</v>
      </c>
      <c r="E16" s="120"/>
      <c r="F16" s="120"/>
    </row>
    <row r="17" spans="1:19" s="46" customFormat="1" ht="24" customHeight="1" thickBot="1">
      <c r="A17" s="47" t="s">
        <v>127</v>
      </c>
      <c r="B17" s="55">
        <v>10796.779999999999</v>
      </c>
      <c r="C17" s="55">
        <v>16922.350000000002</v>
      </c>
      <c r="D17" s="56">
        <v>2335.67</v>
      </c>
      <c r="E17" s="56" t="e">
        <v>#REF!</v>
      </c>
      <c r="F17" s="56" t="e">
        <v>#REF!</v>
      </c>
      <c r="R17" s="243"/>
      <c r="S17" s="243"/>
    </row>
    <row r="18" spans="1:19" ht="18" customHeight="1">
      <c r="A18" s="78" t="s">
        <v>102</v>
      </c>
      <c r="B18" s="119">
        <v>387.22</v>
      </c>
      <c r="C18" s="119">
        <v>326.22000000000003</v>
      </c>
      <c r="D18" s="120">
        <v>293.82</v>
      </c>
      <c r="E18" s="120" t="e">
        <v>#REF!</v>
      </c>
      <c r="F18" s="120" t="e">
        <v>#REF!</v>
      </c>
    </row>
    <row r="19" spans="1:19" ht="18" customHeight="1">
      <c r="A19" s="78" t="s">
        <v>103</v>
      </c>
      <c r="B19" s="119">
        <v>18.62</v>
      </c>
      <c r="C19" s="119">
        <v>143.38999999999999</v>
      </c>
      <c r="D19" s="120">
        <v>0</v>
      </c>
      <c r="E19" s="120" t="e">
        <v>#REF!</v>
      </c>
      <c r="F19" s="120" t="e">
        <v>#REF!</v>
      </c>
    </row>
    <row r="20" spans="1:19" s="52" customFormat="1" ht="21.75" customHeight="1" thickBot="1">
      <c r="A20" s="51" t="s">
        <v>128</v>
      </c>
      <c r="B20" s="55">
        <v>11165.379999999997</v>
      </c>
      <c r="C20" s="55">
        <v>17105.180000000004</v>
      </c>
      <c r="D20" s="56">
        <v>2629.4900000000002</v>
      </c>
      <c r="E20" s="56" t="e">
        <v>#REF!</v>
      </c>
      <c r="F20" s="56" t="e">
        <v>#REF!</v>
      </c>
    </row>
    <row r="21" spans="1:19" ht="18" customHeight="1">
      <c r="A21" s="78" t="s">
        <v>105</v>
      </c>
      <c r="B21" s="119">
        <v>3203.72</v>
      </c>
      <c r="C21" s="119">
        <v>1524.06</v>
      </c>
      <c r="D21" s="120">
        <v>812.72</v>
      </c>
      <c r="E21" s="120" t="e">
        <v>#REF!</v>
      </c>
      <c r="F21" s="120" t="e">
        <v>#REF!</v>
      </c>
    </row>
    <row r="22" spans="1:19" s="52" customFormat="1" ht="21.75" customHeight="1" thickBot="1">
      <c r="A22" s="137" t="s">
        <v>129</v>
      </c>
      <c r="B22" s="138">
        <v>7961.659999999998</v>
      </c>
      <c r="C22" s="138">
        <v>15581.120000000004</v>
      </c>
      <c r="D22" s="139">
        <v>1816.7700000000002</v>
      </c>
      <c r="E22" s="139" t="e">
        <v>#REF!</v>
      </c>
      <c r="F22" s="139" t="e">
        <v>#REF!</v>
      </c>
      <c r="G22" s="194"/>
    </row>
    <row r="23" spans="1:19" ht="13.5" thickTop="1">
      <c r="A23" s="307" t="s">
        <v>221</v>
      </c>
      <c r="C23" s="118"/>
      <c r="D23" s="240"/>
      <c r="E23" s="118"/>
      <c r="F23" s="118"/>
    </row>
    <row r="24" spans="1:19">
      <c r="A24" s="307"/>
    </row>
    <row r="26" spans="1:19">
      <c r="C26" s="118"/>
      <c r="D26" s="118"/>
      <c r="E26" s="118"/>
      <c r="F26" s="118"/>
    </row>
  </sheetData>
  <mergeCells count="5">
    <mergeCell ref="A1:E2"/>
    <mergeCell ref="A6:F6"/>
    <mergeCell ref="A3:F3"/>
    <mergeCell ref="A4:F4"/>
    <mergeCell ref="A5:F5"/>
  </mergeCells>
  <phoneticPr fontId="0" type="noConversion"/>
  <hyperlinks>
    <hyperlink ref="A1" location="Contenido!C2" display="Contenido!C2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U79"/>
  <sheetViews>
    <sheetView showGridLines="0" showZeros="0" zoomScale="75" zoomScaleNormal="75" zoomScaleSheetLayoutView="75" workbookViewId="0">
      <pane xSplit="3" ySplit="8" topLeftCell="D30" activePane="bottomRight" state="frozen"/>
      <selection activeCell="C43" sqref="C43"/>
      <selection pane="topRight" activeCell="C43" sqref="C43"/>
      <selection pane="bottomLeft" activeCell="C43" sqref="C43"/>
      <selection pane="bottomRight" activeCell="O52" sqref="O52"/>
    </sheetView>
  </sheetViews>
  <sheetFormatPr baseColWidth="10" defaultColWidth="11.42578125" defaultRowHeight="12.75"/>
  <cols>
    <col min="1" max="1" width="20.28515625" style="53" customWidth="1"/>
    <col min="2" max="2" width="13.140625" style="53" customWidth="1"/>
    <col min="3" max="3" width="14.5703125" style="53" bestFit="1" customWidth="1"/>
    <col min="4" max="4" width="8.5703125" style="53" customWidth="1"/>
    <col min="5" max="5" width="13.140625" style="53" customWidth="1"/>
    <col min="6" max="6" width="14" style="53" bestFit="1" customWidth="1"/>
    <col min="7" max="7" width="8.5703125" style="53" customWidth="1"/>
    <col min="8" max="8" width="12.5703125" style="53" customWidth="1"/>
    <col min="9" max="9" width="12.140625" style="53" bestFit="1" customWidth="1"/>
    <col min="10" max="10" width="8.5703125" style="53" customWidth="1"/>
    <col min="11" max="12" width="12.85546875" style="53" bestFit="1" customWidth="1"/>
    <col min="13" max="13" width="10.28515625" style="53" bestFit="1" customWidth="1"/>
    <col min="14" max="16384" width="11.42578125" style="53"/>
  </cols>
  <sheetData>
    <row r="1" spans="1:19">
      <c r="A1" s="381" t="s">
        <v>29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19" ht="20.25">
      <c r="A4" s="421" t="s">
        <v>41</v>
      </c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</row>
    <row r="5" spans="1:19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19" ht="13.5" thickBot="1">
      <c r="A6" s="422" t="s">
        <v>21</v>
      </c>
      <c r="B6" s="422"/>
      <c r="C6" s="422"/>
      <c r="D6" s="422"/>
      <c r="E6" s="422"/>
      <c r="F6" s="422"/>
      <c r="G6" s="422"/>
      <c r="H6" s="422"/>
      <c r="I6" s="422"/>
      <c r="J6" s="422"/>
      <c r="K6" s="422"/>
      <c r="L6" s="422"/>
      <c r="M6" s="422"/>
    </row>
    <row r="7" spans="1:19" s="2" customFormat="1" ht="16.5" customHeight="1" thickTop="1">
      <c r="A7" s="419" t="s">
        <v>209</v>
      </c>
      <c r="B7" s="423" t="s">
        <v>79</v>
      </c>
      <c r="C7" s="386"/>
      <c r="D7" s="391"/>
      <c r="E7" s="386" t="s">
        <v>80</v>
      </c>
      <c r="F7" s="386"/>
      <c r="G7" s="386"/>
      <c r="H7" s="423" t="s">
        <v>201</v>
      </c>
      <c r="I7" s="386"/>
      <c r="J7" s="391"/>
      <c r="K7" s="386" t="s">
        <v>42</v>
      </c>
      <c r="L7" s="386"/>
      <c r="M7" s="391"/>
    </row>
    <row r="8" spans="1:19" s="5" customFormat="1" ht="15" customHeight="1" thickBot="1">
      <c r="A8" s="420"/>
      <c r="B8" s="292">
        <v>42369</v>
      </c>
      <c r="C8" s="293">
        <v>42735</v>
      </c>
      <c r="D8" s="294" t="s">
        <v>138</v>
      </c>
      <c r="E8" s="292">
        <v>42369</v>
      </c>
      <c r="F8" s="293">
        <v>42735</v>
      </c>
      <c r="G8" s="294" t="s">
        <v>138</v>
      </c>
      <c r="H8" s="292">
        <v>42369</v>
      </c>
      <c r="I8" s="293">
        <v>42735</v>
      </c>
      <c r="J8" s="294" t="s">
        <v>138</v>
      </c>
      <c r="K8" s="292">
        <v>42369</v>
      </c>
      <c r="L8" s="293">
        <v>42735</v>
      </c>
      <c r="M8" s="295" t="s">
        <v>138</v>
      </c>
    </row>
    <row r="9" spans="1:19" ht="13.5" customHeight="1" thickTop="1">
      <c r="A9" s="209" t="s">
        <v>35</v>
      </c>
      <c r="B9" s="225">
        <v>1698058.47</v>
      </c>
      <c r="C9" s="135">
        <v>2033725.84</v>
      </c>
      <c r="D9" s="189">
        <v>0.19767715654691215</v>
      </c>
      <c r="E9" s="225">
        <v>2522073.0699999998</v>
      </c>
      <c r="F9" s="135">
        <v>2785838.3</v>
      </c>
      <c r="G9" s="189">
        <v>0.10458270743123235</v>
      </c>
      <c r="H9" s="225">
        <v>0</v>
      </c>
      <c r="I9" s="135">
        <v>0</v>
      </c>
      <c r="J9" s="189">
        <v>0</v>
      </c>
      <c r="K9" s="225">
        <v>4220131.54</v>
      </c>
      <c r="L9" s="135">
        <v>4819564.1399999997</v>
      </c>
      <c r="M9" s="189">
        <v>0.14204121229832556</v>
      </c>
      <c r="O9" s="94"/>
      <c r="P9" s="94"/>
      <c r="Q9" s="195"/>
      <c r="R9" s="195"/>
    </row>
    <row r="10" spans="1:19" ht="13.5" customHeight="1">
      <c r="A10" s="78" t="s">
        <v>36</v>
      </c>
      <c r="B10" s="225">
        <v>224897.52</v>
      </c>
      <c r="C10" s="135">
        <v>251669.01</v>
      </c>
      <c r="D10" s="189">
        <v>0.119038618122601</v>
      </c>
      <c r="E10" s="225">
        <v>1947221.95</v>
      </c>
      <c r="F10" s="135">
        <v>2897625.52</v>
      </c>
      <c r="G10" s="189">
        <v>0.48808178749217573</v>
      </c>
      <c r="H10" s="225">
        <v>0</v>
      </c>
      <c r="I10" s="135">
        <v>0</v>
      </c>
      <c r="J10" s="189">
        <v>0</v>
      </c>
      <c r="K10" s="225">
        <v>2172119.4699999997</v>
      </c>
      <c r="L10" s="135">
        <v>3149294.5300000003</v>
      </c>
      <c r="M10" s="189">
        <v>0.44987169144982647</v>
      </c>
      <c r="O10" s="94"/>
      <c r="Q10" s="195"/>
      <c r="R10" s="195"/>
    </row>
    <row r="11" spans="1:19" ht="13.5" customHeight="1">
      <c r="A11" s="78" t="s">
        <v>38</v>
      </c>
      <c r="B11" s="225">
        <v>659303.81000000006</v>
      </c>
      <c r="C11" s="135">
        <v>741384.61</v>
      </c>
      <c r="D11" s="189">
        <v>0.12449617119609839</v>
      </c>
      <c r="E11" s="225">
        <v>921132.87</v>
      </c>
      <c r="F11" s="135">
        <v>1056174.42</v>
      </c>
      <c r="G11" s="189">
        <v>0.14660376846610623</v>
      </c>
      <c r="H11" s="225">
        <v>14285.04</v>
      </c>
      <c r="I11" s="135">
        <v>11363.65</v>
      </c>
      <c r="J11" s="189">
        <v>-0.20450695272816885</v>
      </c>
      <c r="K11" s="225">
        <v>1580436.6800000002</v>
      </c>
      <c r="L11" s="135">
        <v>1797559.0299999998</v>
      </c>
      <c r="M11" s="189">
        <v>0.13738123946857497</v>
      </c>
      <c r="O11" s="94"/>
      <c r="P11" s="94"/>
      <c r="Q11" s="195"/>
      <c r="R11" s="195"/>
    </row>
    <row r="12" spans="1:19" ht="13.5" customHeight="1">
      <c r="A12" s="78" t="s">
        <v>175</v>
      </c>
      <c r="B12" s="225">
        <v>710490.35</v>
      </c>
      <c r="C12" s="135">
        <v>751269.13</v>
      </c>
      <c r="D12" s="189">
        <v>5.7395262300184692E-2</v>
      </c>
      <c r="E12" s="225">
        <v>528068.69999999995</v>
      </c>
      <c r="F12" s="135">
        <v>543244.01</v>
      </c>
      <c r="G12" s="189">
        <v>2.8737378299452433E-2</v>
      </c>
      <c r="H12" s="225">
        <v>683808.54</v>
      </c>
      <c r="I12" s="135">
        <v>684117.91</v>
      </c>
      <c r="J12" s="189">
        <v>4.5242196010011123E-4</v>
      </c>
      <c r="K12" s="225">
        <v>1238559.0499999998</v>
      </c>
      <c r="L12" s="135">
        <v>1294513.1400000001</v>
      </c>
      <c r="M12" s="189">
        <v>4.5176764079193743E-2</v>
      </c>
      <c r="O12" s="94"/>
      <c r="P12" s="94"/>
      <c r="Q12" s="195"/>
      <c r="R12" s="195"/>
    </row>
    <row r="13" spans="1:19" ht="13.5" customHeight="1">
      <c r="A13" s="78" t="s">
        <v>37</v>
      </c>
      <c r="B13" s="225">
        <v>811963.92</v>
      </c>
      <c r="C13" s="135">
        <v>941734.69</v>
      </c>
      <c r="D13" s="189">
        <v>0.15982332072095012</v>
      </c>
      <c r="E13" s="225">
        <v>460970.97</v>
      </c>
      <c r="F13" s="135">
        <v>352730.62</v>
      </c>
      <c r="G13" s="189">
        <v>-0.23480947184157819</v>
      </c>
      <c r="H13" s="225">
        <v>0</v>
      </c>
      <c r="I13" s="135">
        <v>0</v>
      </c>
      <c r="J13" s="189">
        <v>0</v>
      </c>
      <c r="K13" s="225">
        <v>1272934.8900000001</v>
      </c>
      <c r="L13" s="135">
        <v>1294465.31</v>
      </c>
      <c r="M13" s="189">
        <v>1.6913999426946279E-2</v>
      </c>
      <c r="P13" s="94"/>
      <c r="R13" s="195"/>
    </row>
    <row r="14" spans="1:19" ht="13.5" customHeight="1">
      <c r="A14" s="78" t="s">
        <v>169</v>
      </c>
      <c r="B14" s="225">
        <v>798402.68</v>
      </c>
      <c r="C14" s="135">
        <v>772471.02</v>
      </c>
      <c r="D14" s="189">
        <v>-3.2479425044014167E-2</v>
      </c>
      <c r="E14" s="225">
        <v>381908.37</v>
      </c>
      <c r="F14" s="135">
        <v>442124.83</v>
      </c>
      <c r="G14" s="189">
        <v>0.15767253281199367</v>
      </c>
      <c r="H14" s="225">
        <v>0</v>
      </c>
      <c r="I14" s="135">
        <v>0</v>
      </c>
      <c r="J14" s="189">
        <v>0</v>
      </c>
      <c r="K14" s="225">
        <v>1180311.05</v>
      </c>
      <c r="L14" s="135">
        <v>1214595.8500000001</v>
      </c>
      <c r="M14" s="189">
        <v>2.9047258347704229E-2</v>
      </c>
      <c r="O14" s="94"/>
      <c r="P14" s="94"/>
      <c r="Q14" s="195"/>
      <c r="R14" s="195"/>
    </row>
    <row r="15" spans="1:19" ht="14.25" customHeight="1">
      <c r="A15" s="78" t="s">
        <v>39</v>
      </c>
      <c r="B15" s="225">
        <v>822739.11</v>
      </c>
      <c r="C15" s="135">
        <v>921645.5</v>
      </c>
      <c r="D15" s="189">
        <v>0.12021598195325857</v>
      </c>
      <c r="E15" s="225">
        <v>197876.77</v>
      </c>
      <c r="F15" s="135">
        <v>197447.37</v>
      </c>
      <c r="G15" s="189">
        <v>-2.1700374430004806E-3</v>
      </c>
      <c r="H15" s="225">
        <v>0</v>
      </c>
      <c r="I15" s="135">
        <v>0</v>
      </c>
      <c r="J15" s="189">
        <v>0</v>
      </c>
      <c r="K15" s="225">
        <v>1020615.88</v>
      </c>
      <c r="L15" s="135">
        <v>1119092.8700000001</v>
      </c>
      <c r="M15" s="189">
        <v>9.6487808910047629E-2</v>
      </c>
      <c r="O15" s="94"/>
      <c r="Q15" s="195"/>
    </row>
    <row r="16" spans="1:19" ht="13.5" customHeight="1">
      <c r="A16" s="78" t="s">
        <v>141</v>
      </c>
      <c r="B16" s="225">
        <v>1069908.77</v>
      </c>
      <c r="C16" s="135">
        <v>1018935.68</v>
      </c>
      <c r="D16" s="189">
        <v>-4.7642463945781068E-2</v>
      </c>
      <c r="E16" s="225">
        <v>90357.7</v>
      </c>
      <c r="F16" s="135">
        <v>95815.22</v>
      </c>
      <c r="G16" s="189">
        <v>6.0399058408967962E-2</v>
      </c>
      <c r="H16" s="225">
        <v>0</v>
      </c>
      <c r="I16" s="135">
        <v>0</v>
      </c>
      <c r="J16" s="189">
        <v>0</v>
      </c>
      <c r="K16" s="225">
        <v>1160266.47</v>
      </c>
      <c r="L16" s="135">
        <v>1114750.9000000001</v>
      </c>
      <c r="M16" s="189">
        <v>-3.9228548938417422E-2</v>
      </c>
      <c r="O16" s="94"/>
      <c r="P16" s="94"/>
      <c r="Q16" s="195"/>
      <c r="R16" s="124"/>
      <c r="S16" s="124"/>
    </row>
    <row r="17" spans="1:21" ht="13.5" customHeight="1">
      <c r="A17" s="78" t="s">
        <v>172</v>
      </c>
      <c r="B17" s="225">
        <v>0</v>
      </c>
      <c r="C17" s="135">
        <v>0</v>
      </c>
      <c r="D17" s="189">
        <v>0</v>
      </c>
      <c r="E17" s="225">
        <v>860980.77</v>
      </c>
      <c r="F17" s="135">
        <v>982563.23</v>
      </c>
      <c r="G17" s="189">
        <v>0.14121390887743052</v>
      </c>
      <c r="H17" s="225">
        <v>0</v>
      </c>
      <c r="I17" s="135">
        <v>0</v>
      </c>
      <c r="J17" s="189">
        <v>0</v>
      </c>
      <c r="K17" s="225">
        <v>860980.77</v>
      </c>
      <c r="L17" s="135">
        <v>982563.23</v>
      </c>
      <c r="M17" s="189">
        <v>0.14121390887743052</v>
      </c>
      <c r="O17" s="94"/>
      <c r="P17" s="94"/>
      <c r="Q17" s="195"/>
      <c r="R17" s="195"/>
      <c r="T17" s="124"/>
    </row>
    <row r="18" spans="1:21" ht="13.5" customHeight="1">
      <c r="A18" s="78" t="s">
        <v>154</v>
      </c>
      <c r="B18" s="225">
        <v>0</v>
      </c>
      <c r="C18" s="135">
        <v>0</v>
      </c>
      <c r="D18" s="189">
        <v>0</v>
      </c>
      <c r="E18" s="225">
        <v>800675.65</v>
      </c>
      <c r="F18" s="135">
        <v>892971.66</v>
      </c>
      <c r="G18" s="189">
        <v>0.11527265753616962</v>
      </c>
      <c r="H18" s="225">
        <v>0</v>
      </c>
      <c r="I18" s="135">
        <v>0</v>
      </c>
      <c r="J18" s="189"/>
      <c r="K18" s="225">
        <v>800675.65</v>
      </c>
      <c r="L18" s="135">
        <v>892971.66</v>
      </c>
      <c r="M18" s="189">
        <v>0.11527265753616962</v>
      </c>
      <c r="O18" s="94"/>
      <c r="P18" s="94"/>
      <c r="Q18" s="195"/>
      <c r="R18" s="195"/>
    </row>
    <row r="19" spans="1:21" ht="13.5" customHeight="1">
      <c r="A19" s="78" t="s">
        <v>140</v>
      </c>
      <c r="B19" s="225">
        <v>737313.04</v>
      </c>
      <c r="C19" s="135">
        <v>829932.83</v>
      </c>
      <c r="D19" s="189">
        <v>0.12561800073412496</v>
      </c>
      <c r="E19" s="225">
        <v>0</v>
      </c>
      <c r="F19" s="135">
        <v>0</v>
      </c>
      <c r="G19" s="189">
        <v>0</v>
      </c>
      <c r="H19" s="225">
        <v>0</v>
      </c>
      <c r="I19" s="135">
        <v>0</v>
      </c>
      <c r="J19" s="189">
        <v>0</v>
      </c>
      <c r="K19" s="225">
        <v>737313.04</v>
      </c>
      <c r="L19" s="135">
        <v>829932.83</v>
      </c>
      <c r="M19" s="189">
        <v>0.12561800073412496</v>
      </c>
      <c r="O19" s="94"/>
      <c r="P19" s="94"/>
      <c r="Q19" s="195"/>
      <c r="R19" s="195"/>
      <c r="U19" s="195"/>
    </row>
    <row r="20" spans="1:21" ht="13.5" customHeight="1">
      <c r="A20" s="78" t="s">
        <v>139</v>
      </c>
      <c r="B20" s="225">
        <v>235048.24</v>
      </c>
      <c r="C20" s="135">
        <v>351543.14</v>
      </c>
      <c r="D20" s="189">
        <v>0.49562123928262569</v>
      </c>
      <c r="E20" s="225">
        <v>234635.3</v>
      </c>
      <c r="F20" s="135">
        <v>262902.40999999997</v>
      </c>
      <c r="G20" s="189">
        <v>0.12047253759344816</v>
      </c>
      <c r="H20" s="225">
        <v>0</v>
      </c>
      <c r="I20" s="135">
        <v>0</v>
      </c>
      <c r="J20" s="189">
        <v>0</v>
      </c>
      <c r="K20" s="225">
        <v>469683.54</v>
      </c>
      <c r="L20" s="135">
        <v>614445.55000000005</v>
      </c>
      <c r="M20" s="189">
        <v>0.30821180150362532</v>
      </c>
      <c r="O20" s="94"/>
      <c r="Q20" s="195"/>
      <c r="R20" s="195"/>
      <c r="S20" s="195"/>
      <c r="U20" s="195"/>
    </row>
    <row r="21" spans="1:21" ht="13.5" customHeight="1">
      <c r="A21" s="78" t="s">
        <v>0</v>
      </c>
      <c r="B21" s="225">
        <v>229123.20000000001</v>
      </c>
      <c r="C21" s="135">
        <v>572872.03</v>
      </c>
      <c r="D21" s="189">
        <v>1.5002794566416671</v>
      </c>
      <c r="E21" s="225">
        <v>0</v>
      </c>
      <c r="F21" s="135">
        <v>0</v>
      </c>
      <c r="G21" s="189">
        <v>0</v>
      </c>
      <c r="H21" s="225">
        <v>0</v>
      </c>
      <c r="I21" s="135">
        <v>0</v>
      </c>
      <c r="J21" s="189">
        <v>0</v>
      </c>
      <c r="K21" s="225">
        <v>229123.20000000001</v>
      </c>
      <c r="L21" s="135">
        <v>572872.03</v>
      </c>
      <c r="M21" s="189">
        <v>1.5002794566416671</v>
      </c>
      <c r="O21" s="94"/>
      <c r="P21" s="94"/>
      <c r="Q21" s="195"/>
      <c r="R21" s="195"/>
    </row>
    <row r="22" spans="1:21" ht="13.5" customHeight="1">
      <c r="A22" s="78" t="s">
        <v>34</v>
      </c>
      <c r="B22" s="225">
        <v>449282.51</v>
      </c>
      <c r="C22" s="135">
        <v>536771.31999999995</v>
      </c>
      <c r="D22" s="189">
        <v>0.19473005971231763</v>
      </c>
      <c r="E22" s="225">
        <v>0</v>
      </c>
      <c r="F22" s="135">
        <v>0</v>
      </c>
      <c r="G22" s="189">
        <v>0</v>
      </c>
      <c r="H22" s="225">
        <v>0</v>
      </c>
      <c r="I22" s="135">
        <v>0</v>
      </c>
      <c r="J22" s="189">
        <v>0</v>
      </c>
      <c r="K22" s="225">
        <v>449282.51</v>
      </c>
      <c r="L22" s="135">
        <v>536771.31999999995</v>
      </c>
      <c r="M22" s="189">
        <v>0.19473005971231763</v>
      </c>
      <c r="O22" s="94"/>
      <c r="P22" s="94"/>
      <c r="Q22" s="195"/>
      <c r="R22" s="195"/>
    </row>
    <row r="23" spans="1:21" ht="13.5" customHeight="1">
      <c r="A23" s="219" t="s">
        <v>155</v>
      </c>
      <c r="B23" s="225">
        <v>506393.01</v>
      </c>
      <c r="C23" s="135">
        <v>504436.13</v>
      </c>
      <c r="D23" s="189">
        <v>-3.864350339275032E-3</v>
      </c>
      <c r="E23" s="225">
        <v>0</v>
      </c>
      <c r="F23" s="135">
        <v>0</v>
      </c>
      <c r="G23" s="189">
        <v>0</v>
      </c>
      <c r="H23" s="225">
        <v>0</v>
      </c>
      <c r="I23" s="135">
        <v>0</v>
      </c>
      <c r="J23" s="189">
        <v>0</v>
      </c>
      <c r="K23" s="225">
        <v>506393.01</v>
      </c>
      <c r="L23" s="135">
        <v>504436.13</v>
      </c>
      <c r="M23" s="189">
        <v>-3.864350339275032E-3</v>
      </c>
      <c r="O23" s="94"/>
      <c r="P23" s="94"/>
      <c r="Q23" s="195"/>
      <c r="R23" s="195"/>
    </row>
    <row r="24" spans="1:21" ht="13.5" customHeight="1">
      <c r="A24" s="78" t="s">
        <v>31</v>
      </c>
      <c r="B24" s="225">
        <v>0</v>
      </c>
      <c r="C24" s="135">
        <v>0</v>
      </c>
      <c r="D24" s="189">
        <v>0</v>
      </c>
      <c r="E24" s="225">
        <v>458892.61</v>
      </c>
      <c r="F24" s="135">
        <v>500136.82</v>
      </c>
      <c r="G24" s="189">
        <v>8.9877694914285114E-2</v>
      </c>
      <c r="H24" s="225">
        <v>14624.64</v>
      </c>
      <c r="I24" s="135">
        <v>15065.43</v>
      </c>
      <c r="J24" s="189">
        <v>3.0140229092818757E-2</v>
      </c>
      <c r="K24" s="225">
        <v>458892.61</v>
      </c>
      <c r="L24" s="135">
        <v>500136.82</v>
      </c>
      <c r="M24" s="189">
        <v>8.9877694914285114E-2</v>
      </c>
      <c r="O24" s="94"/>
      <c r="P24" s="94"/>
      <c r="Q24" s="195"/>
      <c r="R24" s="195"/>
    </row>
    <row r="25" spans="1:21" ht="13.5" customHeight="1">
      <c r="A25" s="78" t="s">
        <v>4</v>
      </c>
      <c r="B25" s="225">
        <v>409148.8</v>
      </c>
      <c r="C25" s="135">
        <v>438942.05</v>
      </c>
      <c r="D25" s="189">
        <v>7.2817639939308149E-2</v>
      </c>
      <c r="E25" s="225">
        <v>0</v>
      </c>
      <c r="F25" s="135">
        <v>0</v>
      </c>
      <c r="G25" s="189">
        <v>0</v>
      </c>
      <c r="H25" s="225">
        <v>0</v>
      </c>
      <c r="I25" s="135">
        <v>0</v>
      </c>
      <c r="J25" s="189">
        <v>0</v>
      </c>
      <c r="K25" s="225">
        <v>409148.8</v>
      </c>
      <c r="L25" s="135">
        <v>438942.05</v>
      </c>
      <c r="M25" s="189">
        <v>7.2817639939308149E-2</v>
      </c>
      <c r="O25" s="94"/>
      <c r="P25" s="94"/>
      <c r="Q25" s="195"/>
      <c r="R25" s="195"/>
    </row>
    <row r="26" spans="1:21" ht="13.5" customHeight="1">
      <c r="A26" s="219" t="s">
        <v>157</v>
      </c>
      <c r="B26" s="225">
        <v>117115.65</v>
      </c>
      <c r="C26" s="135">
        <v>137174.32999999999</v>
      </c>
      <c r="D26" s="189">
        <v>0.17127241320865311</v>
      </c>
      <c r="E26" s="225">
        <v>277607.73</v>
      </c>
      <c r="F26" s="135">
        <v>257094.5</v>
      </c>
      <c r="G26" s="189">
        <v>-7.3892863141815188E-2</v>
      </c>
      <c r="H26" s="225">
        <v>0</v>
      </c>
      <c r="I26" s="135">
        <v>0</v>
      </c>
      <c r="J26" s="189">
        <v>0</v>
      </c>
      <c r="K26" s="225">
        <v>394723.38</v>
      </c>
      <c r="L26" s="135">
        <v>394268.82999999996</v>
      </c>
      <c r="M26" s="189">
        <v>-1.1515659396715912E-3</v>
      </c>
      <c r="O26" s="94"/>
      <c r="P26" s="94"/>
      <c r="Q26" s="195"/>
      <c r="R26" s="195"/>
    </row>
    <row r="27" spans="1:21" ht="13.5" customHeight="1">
      <c r="A27" s="78" t="s">
        <v>171</v>
      </c>
      <c r="B27" s="225">
        <v>313423.26</v>
      </c>
      <c r="C27" s="135">
        <v>370270.75</v>
      </c>
      <c r="D27" s="189">
        <v>0.18137610463243853</v>
      </c>
      <c r="E27" s="225">
        <v>0</v>
      </c>
      <c r="F27" s="135">
        <v>0</v>
      </c>
      <c r="G27" s="189">
        <v>0</v>
      </c>
      <c r="H27" s="225">
        <v>0</v>
      </c>
      <c r="I27" s="135">
        <v>0</v>
      </c>
      <c r="J27" s="189">
        <v>0</v>
      </c>
      <c r="K27" s="225">
        <v>313423.26</v>
      </c>
      <c r="L27" s="135">
        <v>370270.75</v>
      </c>
      <c r="M27" s="189">
        <v>0.18137610463243853</v>
      </c>
      <c r="O27" s="94"/>
      <c r="P27" s="94"/>
      <c r="Q27" s="195"/>
      <c r="R27" s="195"/>
    </row>
    <row r="28" spans="1:21" ht="13.5" customHeight="1">
      <c r="A28" s="78" t="s">
        <v>150</v>
      </c>
      <c r="B28" s="225">
        <v>396509.18</v>
      </c>
      <c r="C28" s="135">
        <v>358616.82</v>
      </c>
      <c r="D28" s="189">
        <v>-9.5564899657556449E-2</v>
      </c>
      <c r="E28" s="225">
        <v>0</v>
      </c>
      <c r="F28" s="135">
        <v>0</v>
      </c>
      <c r="G28" s="189">
        <v>0</v>
      </c>
      <c r="H28" s="225">
        <v>0</v>
      </c>
      <c r="I28" s="135">
        <v>0</v>
      </c>
      <c r="J28" s="189">
        <v>0</v>
      </c>
      <c r="K28" s="225">
        <v>396509.18</v>
      </c>
      <c r="L28" s="135">
        <v>358616.82</v>
      </c>
      <c r="M28" s="189">
        <v>-9.5564899657556449E-2</v>
      </c>
      <c r="O28" s="94"/>
      <c r="P28" s="94"/>
      <c r="Q28" s="195"/>
      <c r="R28" s="195"/>
    </row>
    <row r="29" spans="1:21" ht="13.5" customHeight="1">
      <c r="A29" s="78" t="s">
        <v>168</v>
      </c>
      <c r="B29" s="225">
        <v>0</v>
      </c>
      <c r="C29" s="135">
        <v>0</v>
      </c>
      <c r="D29" s="189">
        <v>0</v>
      </c>
      <c r="E29" s="225">
        <v>212667.46</v>
      </c>
      <c r="F29" s="135">
        <v>260322.93</v>
      </c>
      <c r="G29" s="189">
        <v>0.22408444620535742</v>
      </c>
      <c r="H29" s="225">
        <v>0</v>
      </c>
      <c r="I29" s="135">
        <v>0</v>
      </c>
      <c r="J29" s="189">
        <v>0</v>
      </c>
      <c r="K29" s="225">
        <v>212667.46</v>
      </c>
      <c r="L29" s="135">
        <v>260322.93</v>
      </c>
      <c r="M29" s="189">
        <v>0.22408444620535742</v>
      </c>
      <c r="O29" s="94"/>
      <c r="P29" s="94"/>
      <c r="Q29" s="195"/>
      <c r="R29" s="195"/>
    </row>
    <row r="30" spans="1:21" ht="13.5" customHeight="1">
      <c r="A30" s="78" t="s">
        <v>156</v>
      </c>
      <c r="B30" s="225">
        <v>0</v>
      </c>
      <c r="C30" s="135">
        <v>0</v>
      </c>
      <c r="D30" s="189">
        <v>0</v>
      </c>
      <c r="E30" s="225">
        <v>230769.36</v>
      </c>
      <c r="F30" s="135">
        <v>205690.5</v>
      </c>
      <c r="G30" s="189">
        <v>-0.10867499914200042</v>
      </c>
      <c r="H30" s="225">
        <v>0</v>
      </c>
      <c r="I30" s="135">
        <v>0</v>
      </c>
      <c r="J30" s="189">
        <v>0</v>
      </c>
      <c r="K30" s="225">
        <v>230769.36</v>
      </c>
      <c r="L30" s="135">
        <v>205690.5</v>
      </c>
      <c r="M30" s="189">
        <v>-0.10867499914200042</v>
      </c>
      <c r="O30" s="94"/>
      <c r="Q30" s="195"/>
      <c r="R30" s="195"/>
    </row>
    <row r="31" spans="1:21" ht="13.5" customHeight="1">
      <c r="A31" s="78" t="s">
        <v>33</v>
      </c>
      <c r="B31" s="225">
        <v>134468.72</v>
      </c>
      <c r="C31" s="135">
        <v>141403.10999999999</v>
      </c>
      <c r="D31" s="189">
        <v>5.1568796073912092E-2</v>
      </c>
      <c r="E31" s="225">
        <v>54784.6</v>
      </c>
      <c r="F31" s="135">
        <v>56993.66</v>
      </c>
      <c r="G31" s="189">
        <v>4.0322645414952465E-2</v>
      </c>
      <c r="H31" s="225">
        <v>0</v>
      </c>
      <c r="I31" s="135">
        <v>0</v>
      </c>
      <c r="J31" s="189">
        <v>0</v>
      </c>
      <c r="K31" s="225">
        <v>189253.32</v>
      </c>
      <c r="L31" s="135">
        <v>198396.77</v>
      </c>
      <c r="M31" s="189">
        <v>4.8313287185661961E-2</v>
      </c>
      <c r="O31" s="94"/>
      <c r="P31" s="94"/>
      <c r="Q31" s="195"/>
      <c r="R31" s="195"/>
    </row>
    <row r="32" spans="1:21" ht="13.5" customHeight="1">
      <c r="A32" s="78" t="s">
        <v>1</v>
      </c>
      <c r="B32" s="225">
        <v>187038.42</v>
      </c>
      <c r="C32" s="135">
        <v>170298.01</v>
      </c>
      <c r="D32" s="189">
        <v>-8.9502520391265078E-2</v>
      </c>
      <c r="E32" s="225">
        <v>0</v>
      </c>
      <c r="F32" s="135">
        <v>0</v>
      </c>
      <c r="G32" s="189">
        <v>0</v>
      </c>
      <c r="H32" s="225">
        <v>0</v>
      </c>
      <c r="I32" s="135">
        <v>0</v>
      </c>
      <c r="J32" s="189">
        <v>0</v>
      </c>
      <c r="K32" s="225">
        <v>187038.42</v>
      </c>
      <c r="L32" s="135">
        <v>170298.01</v>
      </c>
      <c r="M32" s="189">
        <v>-8.9502520391265078E-2</v>
      </c>
      <c r="O32" s="94"/>
      <c r="P32" s="94"/>
      <c r="Q32" s="195"/>
      <c r="R32" s="195"/>
    </row>
    <row r="33" spans="1:18" ht="13.5" customHeight="1">
      <c r="A33" s="78" t="s">
        <v>2</v>
      </c>
      <c r="B33" s="225">
        <v>0</v>
      </c>
      <c r="C33" s="135">
        <v>0</v>
      </c>
      <c r="D33" s="189">
        <v>0</v>
      </c>
      <c r="E33" s="225">
        <v>26797.33</v>
      </c>
      <c r="F33" s="135">
        <v>63012.97</v>
      </c>
      <c r="G33" s="189">
        <v>1.3514644929177644</v>
      </c>
      <c r="H33" s="225">
        <v>0</v>
      </c>
      <c r="I33" s="135">
        <v>0</v>
      </c>
      <c r="J33" s="189">
        <v>0</v>
      </c>
      <c r="K33" s="225">
        <v>26797.33</v>
      </c>
      <c r="L33" s="135">
        <v>63012.97</v>
      </c>
      <c r="M33" s="189">
        <v>1.3514644929177644</v>
      </c>
      <c r="O33" s="94"/>
      <c r="P33" s="94"/>
      <c r="Q33" s="195"/>
      <c r="R33" s="195"/>
    </row>
    <row r="34" spans="1:18" ht="13.5" customHeight="1">
      <c r="A34" s="78" t="s">
        <v>176</v>
      </c>
      <c r="B34" s="225">
        <v>30569.13</v>
      </c>
      <c r="C34" s="135">
        <v>33925.050000000003</v>
      </c>
      <c r="D34" s="189">
        <v>0.10978133823239332</v>
      </c>
      <c r="E34" s="225">
        <v>0</v>
      </c>
      <c r="F34" s="135">
        <v>0</v>
      </c>
      <c r="G34" s="189">
        <v>0</v>
      </c>
      <c r="H34" s="225">
        <v>0</v>
      </c>
      <c r="I34" s="135">
        <v>0</v>
      </c>
      <c r="J34" s="189">
        <v>0</v>
      </c>
      <c r="K34" s="225">
        <v>30569.13</v>
      </c>
      <c r="L34" s="135">
        <v>33925.050000000003</v>
      </c>
      <c r="M34" s="189">
        <v>0.10978133823239332</v>
      </c>
    </row>
    <row r="35" spans="1:18" ht="13.5" customHeight="1">
      <c r="A35" s="219" t="s">
        <v>174</v>
      </c>
      <c r="B35" s="225">
        <v>30382.95</v>
      </c>
      <c r="C35" s="135">
        <v>33847.51</v>
      </c>
      <c r="D35" s="189">
        <v>0.11402974365557002</v>
      </c>
      <c r="E35" s="225">
        <v>0</v>
      </c>
      <c r="F35" s="135">
        <v>0</v>
      </c>
      <c r="G35" s="189">
        <v>0</v>
      </c>
      <c r="H35" s="225">
        <v>0</v>
      </c>
      <c r="I35" s="135">
        <v>0</v>
      </c>
      <c r="J35" s="189">
        <v>0</v>
      </c>
      <c r="K35" s="225">
        <v>30382.95</v>
      </c>
      <c r="L35" s="135">
        <v>33847.51</v>
      </c>
      <c r="M35" s="189">
        <v>0.11402974365557002</v>
      </c>
      <c r="O35" s="94"/>
    </row>
    <row r="36" spans="1:18" ht="13.5" customHeight="1">
      <c r="A36" s="78" t="s">
        <v>3</v>
      </c>
      <c r="B36" s="225">
        <v>22222.05</v>
      </c>
      <c r="C36" s="135">
        <v>25509.68</v>
      </c>
      <c r="D36" s="189">
        <v>0.14794449656984845</v>
      </c>
      <c r="E36" s="225">
        <v>0</v>
      </c>
      <c r="F36" s="135">
        <v>0</v>
      </c>
      <c r="G36" s="189">
        <v>0</v>
      </c>
      <c r="H36" s="225">
        <v>0</v>
      </c>
      <c r="I36" s="135">
        <v>0</v>
      </c>
      <c r="J36" s="189">
        <v>0</v>
      </c>
      <c r="K36" s="225">
        <v>22222.05</v>
      </c>
      <c r="L36" s="135">
        <v>25509.68</v>
      </c>
      <c r="M36" s="189">
        <v>0.14794449656984845</v>
      </c>
      <c r="O36" s="94"/>
    </row>
    <row r="37" spans="1:18" ht="13.5" customHeight="1">
      <c r="A37" s="219" t="s">
        <v>211</v>
      </c>
      <c r="B37" s="225">
        <v>27525.4</v>
      </c>
      <c r="C37" s="135">
        <v>24237.64</v>
      </c>
      <c r="D37" s="189">
        <v>-0.11944458572809122</v>
      </c>
      <c r="E37" s="225">
        <v>0</v>
      </c>
      <c r="F37" s="135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27525.4</v>
      </c>
      <c r="L37" s="135">
        <v>24237.64</v>
      </c>
      <c r="M37" s="189">
        <v>-0.11944458572809122</v>
      </c>
      <c r="O37" s="94"/>
    </row>
    <row r="38" spans="1:18" ht="13.5" customHeight="1">
      <c r="A38" s="219" t="s">
        <v>185</v>
      </c>
      <c r="B38" s="225">
        <v>8380.19</v>
      </c>
      <c r="C38" s="135">
        <v>22759.119999999999</v>
      </c>
      <c r="D38" s="189">
        <v>1.7158238655686802</v>
      </c>
      <c r="E38" s="225">
        <v>0</v>
      </c>
      <c r="F38" s="135">
        <v>0</v>
      </c>
      <c r="G38" s="189">
        <v>0</v>
      </c>
      <c r="H38" s="225">
        <v>0</v>
      </c>
      <c r="I38" s="135">
        <v>0</v>
      </c>
      <c r="J38" s="189">
        <v>0</v>
      </c>
      <c r="K38" s="225">
        <v>8380.19</v>
      </c>
      <c r="L38" s="135">
        <v>22759.119999999999</v>
      </c>
      <c r="M38" s="189">
        <v>1.7158238655686802</v>
      </c>
    </row>
    <row r="39" spans="1:18" ht="13.5" customHeight="1">
      <c r="A39" s="219" t="s">
        <v>218</v>
      </c>
      <c r="B39" s="225">
        <v>73.5</v>
      </c>
      <c r="C39" s="135">
        <v>18607.490000000002</v>
      </c>
      <c r="D39" s="189">
        <v>252.1631292517007</v>
      </c>
      <c r="E39" s="225">
        <v>0</v>
      </c>
      <c r="F39" s="135">
        <v>0</v>
      </c>
      <c r="G39" s="189">
        <v>0</v>
      </c>
      <c r="H39" s="225">
        <v>0</v>
      </c>
      <c r="I39" s="135">
        <v>0</v>
      </c>
      <c r="J39" s="189">
        <v>0</v>
      </c>
      <c r="K39" s="225">
        <v>73.5</v>
      </c>
      <c r="L39" s="135">
        <v>18607.490000000002</v>
      </c>
      <c r="M39" s="189">
        <v>252.1631292517007</v>
      </c>
    </row>
    <row r="40" spans="1:18" ht="13.15" customHeight="1">
      <c r="A40" s="219" t="s">
        <v>173</v>
      </c>
      <c r="B40" s="225">
        <v>9324.77</v>
      </c>
      <c r="C40" s="135">
        <v>10169.530000000001</v>
      </c>
      <c r="D40" s="189">
        <v>9.0593119186853963E-2</v>
      </c>
      <c r="E40" s="225">
        <v>0</v>
      </c>
      <c r="F40" s="135">
        <v>0</v>
      </c>
      <c r="G40" s="189">
        <v>0</v>
      </c>
      <c r="H40" s="225">
        <v>0</v>
      </c>
      <c r="I40" s="135">
        <v>0</v>
      </c>
      <c r="J40" s="189">
        <v>0</v>
      </c>
      <c r="K40" s="225">
        <v>9324.77</v>
      </c>
      <c r="L40" s="135">
        <v>10169.530000000001</v>
      </c>
      <c r="M40" s="189">
        <v>9.0593119186853963E-2</v>
      </c>
    </row>
    <row r="41" spans="1:18" ht="13.5" customHeight="1">
      <c r="A41" s="78" t="s">
        <v>32</v>
      </c>
      <c r="B41" s="225">
        <v>0</v>
      </c>
      <c r="C41" s="135">
        <v>0</v>
      </c>
      <c r="D41" s="189">
        <v>0</v>
      </c>
      <c r="E41" s="225">
        <v>12372.36</v>
      </c>
      <c r="F41" s="135">
        <v>9142.51</v>
      </c>
      <c r="G41" s="189">
        <v>-0.26105367124784601</v>
      </c>
      <c r="H41" s="225">
        <v>0</v>
      </c>
      <c r="I41" s="135">
        <v>0</v>
      </c>
      <c r="J41" s="189">
        <v>0</v>
      </c>
      <c r="K41" s="225">
        <v>12372.36</v>
      </c>
      <c r="L41" s="135">
        <v>9142.51</v>
      </c>
      <c r="M41" s="189">
        <v>-0.26105367124784601</v>
      </c>
    </row>
    <row r="42" spans="1:18" ht="13.5" customHeight="1">
      <c r="A42" s="78" t="s">
        <v>12</v>
      </c>
      <c r="B42" s="225">
        <v>364343.96</v>
      </c>
      <c r="C42" s="135">
        <v>0</v>
      </c>
      <c r="D42" s="189">
        <v>-1</v>
      </c>
      <c r="E42" s="225">
        <v>0</v>
      </c>
      <c r="F42" s="135">
        <v>0</v>
      </c>
      <c r="G42" s="189">
        <v>0</v>
      </c>
      <c r="H42" s="225">
        <v>0</v>
      </c>
      <c r="I42" s="135">
        <v>0</v>
      </c>
      <c r="J42" s="189">
        <v>0</v>
      </c>
      <c r="K42" s="225">
        <v>364343.96</v>
      </c>
      <c r="L42" s="135">
        <v>0</v>
      </c>
      <c r="M42" s="189">
        <v>-1</v>
      </c>
    </row>
    <row r="43" spans="1:18" ht="13.5" customHeight="1">
      <c r="A43" s="78" t="s">
        <v>163</v>
      </c>
      <c r="B43" s="225">
        <v>289699.42</v>
      </c>
      <c r="C43" s="135">
        <v>0</v>
      </c>
      <c r="D43" s="189">
        <v>-1</v>
      </c>
      <c r="E43" s="225">
        <v>0</v>
      </c>
      <c r="F43" s="135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289699.42</v>
      </c>
      <c r="L43" s="135">
        <v>0</v>
      </c>
      <c r="M43" s="189">
        <v>-1</v>
      </c>
    </row>
    <row r="44" spans="1:18" ht="13.5" customHeight="1">
      <c r="A44" s="78" t="s">
        <v>177</v>
      </c>
      <c r="B44" s="225">
        <v>0</v>
      </c>
      <c r="C44" s="135">
        <v>0</v>
      </c>
      <c r="D44" s="189">
        <v>0</v>
      </c>
      <c r="E44" s="225">
        <v>-8130.86</v>
      </c>
      <c r="F44" s="135">
        <v>-25011.77</v>
      </c>
      <c r="G44" s="189">
        <v>-2.0761530760583753</v>
      </c>
      <c r="H44" s="225">
        <v>0</v>
      </c>
      <c r="I44" s="135">
        <v>0</v>
      </c>
      <c r="J44" s="189">
        <v>0</v>
      </c>
      <c r="K44" s="225">
        <v>-8130.86</v>
      </c>
      <c r="L44" s="135">
        <v>-25011.77</v>
      </c>
      <c r="M44" s="189">
        <v>-2.0761530760583753</v>
      </c>
    </row>
    <row r="45" spans="1:18" ht="1.9" customHeight="1" thickBot="1">
      <c r="A45" s="78"/>
      <c r="B45" s="225"/>
      <c r="C45" s="135"/>
      <c r="D45" s="189"/>
      <c r="E45" s="225"/>
      <c r="F45" s="135"/>
      <c r="G45" s="189"/>
      <c r="H45" s="225"/>
      <c r="I45" s="135"/>
      <c r="J45" s="189"/>
      <c r="K45" s="225"/>
      <c r="L45" s="135"/>
      <c r="M45" s="189"/>
    </row>
    <row r="46" spans="1:18" s="10" customFormat="1" ht="20.25" customHeight="1" thickTop="1" thickBot="1">
      <c r="A46" s="6" t="s">
        <v>5</v>
      </c>
      <c r="B46" s="60">
        <v>11293150.030000003</v>
      </c>
      <c r="C46" s="61">
        <v>12014152.02</v>
      </c>
      <c r="D46" s="266">
        <v>6.3844187678784983E-2</v>
      </c>
      <c r="E46" s="60">
        <v>10211662.710000001</v>
      </c>
      <c r="F46" s="61">
        <v>11836819.710000001</v>
      </c>
      <c r="G46" s="266">
        <v>0.15914714832957891</v>
      </c>
      <c r="H46" s="60">
        <v>712718.22000000009</v>
      </c>
      <c r="I46" s="61">
        <v>710546.99000000011</v>
      </c>
      <c r="J46" s="266">
        <v>-3.0464073164847409E-3</v>
      </c>
      <c r="K46" s="60">
        <v>21504812.740000006</v>
      </c>
      <c r="L46" s="61">
        <v>23850971.730000004</v>
      </c>
      <c r="M46" s="266">
        <v>0.10909925226347252</v>
      </c>
    </row>
    <row r="47" spans="1:18" ht="13.5" thickTop="1">
      <c r="A47" s="52" t="s">
        <v>221</v>
      </c>
    </row>
    <row r="48" spans="1:18">
      <c r="L48" s="101"/>
    </row>
    <row r="49" spans="2:13" ht="15">
      <c r="B49" s="38">
        <v>0</v>
      </c>
      <c r="C49" s="38">
        <v>0</v>
      </c>
      <c r="D49" s="125"/>
      <c r="E49" s="248">
        <v>0</v>
      </c>
      <c r="F49" s="248">
        <v>0</v>
      </c>
      <c r="G49" s="125"/>
      <c r="H49" s="38"/>
      <c r="I49" s="38"/>
      <c r="J49" s="125"/>
      <c r="K49" s="38"/>
      <c r="L49" s="38"/>
      <c r="M49" s="125"/>
    </row>
    <row r="50" spans="2:13">
      <c r="D50" s="126"/>
      <c r="E50" s="94"/>
      <c r="F50" s="94"/>
      <c r="G50" s="124"/>
      <c r="I50" s="121"/>
      <c r="K50" s="121"/>
    </row>
    <row r="54" spans="2:13">
      <c r="D54" s="127"/>
    </row>
    <row r="58" spans="2:13" ht="24" customHeight="1"/>
    <row r="59" spans="2:13" ht="24" customHeight="1"/>
    <row r="60" spans="2:13" ht="24" customHeight="1"/>
    <row r="61" spans="2:13" ht="24" customHeight="1"/>
    <row r="62" spans="2:13" ht="24" customHeight="1"/>
    <row r="63" spans="2:13" ht="24" customHeight="1"/>
    <row r="64" spans="2:13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</sheetData>
  <sortState ref="A9:M44">
    <sortCondition descending="1" ref="L9:L44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T24"/>
  <sheetViews>
    <sheetView showGridLines="0" topLeftCell="A19" zoomScale="80" zoomScaleNormal="80" workbookViewId="0">
      <selection activeCell="N55" sqref="N55"/>
    </sheetView>
  </sheetViews>
  <sheetFormatPr baseColWidth="10" defaultColWidth="11.42578125" defaultRowHeight="12.75"/>
  <cols>
    <col min="1" max="1" width="2.42578125" style="53" customWidth="1"/>
    <col min="2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19685039370078741" top="0.78740157480314965" bottom="0.39370078740157483" header="0" footer="0"/>
  <pageSetup scale="92" orientation="landscape" horizont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T24"/>
  <sheetViews>
    <sheetView showGridLines="0" topLeftCell="A16" zoomScale="80" zoomScaleNormal="80" workbookViewId="0">
      <selection activeCell="O34" sqref="O34"/>
    </sheetView>
  </sheetViews>
  <sheetFormatPr baseColWidth="10" defaultColWidth="11.42578125" defaultRowHeight="12.75"/>
  <cols>
    <col min="1" max="1" width="0.28515625" style="53" customWidth="1"/>
    <col min="2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75" top="0.78740157480314965" bottom="1" header="0" footer="0"/>
  <pageSetup scale="86" orientation="landscape" horizont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T24"/>
  <sheetViews>
    <sheetView showGridLines="0" zoomScale="70" zoomScaleNormal="70" workbookViewId="0">
      <selection activeCell="C43" sqref="C43"/>
    </sheetView>
  </sheetViews>
  <sheetFormatPr baseColWidth="10" defaultColWidth="11.42578125" defaultRowHeight="12.75"/>
  <cols>
    <col min="1" max="1" width="4.140625" style="53" customWidth="1"/>
    <col min="2" max="11" width="11.42578125" style="53"/>
    <col min="12" max="12" width="18.140625" style="53" customWidth="1"/>
    <col min="13" max="16384" width="11.42578125" style="53"/>
  </cols>
  <sheetData>
    <row r="1" spans="1:19" s="52" customFormat="1" ht="30.75" customHeight="1">
      <c r="A1" s="381" t="s">
        <v>29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1" spans="1:19" ht="20.25">
      <c r="N11" s="107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0" spans="4:20">
      <c r="N20" s="108"/>
    </row>
    <row r="23" spans="4:20">
      <c r="D23" s="238">
        <v>1.9799999999999998E-2</v>
      </c>
      <c r="N23" s="109"/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75" top="0.98425196850393704" bottom="1" header="0" footer="0"/>
  <pageSetup scale="82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AA53"/>
  <sheetViews>
    <sheetView showGridLines="0" showZeros="0" zoomScale="80" zoomScaleNormal="80" zoomScaleSheetLayoutView="80" workbookViewId="0">
      <selection activeCell="O7" sqref="O7"/>
    </sheetView>
  </sheetViews>
  <sheetFormatPr baseColWidth="10" defaultColWidth="11.42578125" defaultRowHeight="12.75"/>
  <cols>
    <col min="1" max="1" width="23.5703125" style="53" customWidth="1"/>
    <col min="2" max="3" width="14.5703125" style="53" customWidth="1"/>
    <col min="4" max="4" width="9.85546875" style="53" bestFit="1" customWidth="1"/>
    <col min="5" max="6" width="12.85546875" style="53" customWidth="1"/>
    <col min="7" max="7" width="10.28515625" style="53" customWidth="1"/>
    <col min="8" max="8" width="11.7109375" style="53" bestFit="1" customWidth="1"/>
    <col min="9" max="9" width="12.5703125" style="53" customWidth="1"/>
    <col min="10" max="10" width="9.5703125" style="53" customWidth="1"/>
    <col min="11" max="12" width="14" style="53" customWidth="1"/>
    <col min="13" max="13" width="9.140625" style="53" bestFit="1" customWidth="1"/>
    <col min="14" max="15" width="11.42578125" style="53"/>
    <col min="16" max="16" width="11.7109375" style="53" bestFit="1" customWidth="1"/>
    <col min="17" max="16384" width="11.42578125" style="53"/>
  </cols>
  <sheetData>
    <row r="1" spans="1:27">
      <c r="A1" s="381" t="s">
        <v>29</v>
      </c>
      <c r="B1" s="381"/>
      <c r="C1" s="381"/>
      <c r="D1" s="381"/>
      <c r="E1" s="381"/>
    </row>
    <row r="2" spans="1:27" ht="12.75" customHeight="1">
      <c r="A2" s="381"/>
      <c r="B2" s="381"/>
      <c r="C2" s="381"/>
      <c r="D2" s="381"/>
      <c r="E2" s="381"/>
    </row>
    <row r="3" spans="1:27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7" ht="20.25">
      <c r="A4" s="421" t="s">
        <v>46</v>
      </c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</row>
    <row r="5" spans="1:27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7" ht="13.5" thickBot="1">
      <c r="A6" s="422" t="s">
        <v>21</v>
      </c>
      <c r="B6" s="422"/>
      <c r="C6" s="422"/>
      <c r="D6" s="422"/>
      <c r="E6" s="422"/>
      <c r="F6" s="422"/>
      <c r="G6" s="422"/>
      <c r="H6" s="422"/>
      <c r="I6" s="422"/>
      <c r="J6" s="422"/>
      <c r="K6" s="422"/>
      <c r="L6" s="422"/>
      <c r="M6" s="422"/>
    </row>
    <row r="7" spans="1:27" s="187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43</v>
      </c>
      <c r="L7" s="386"/>
      <c r="M7" s="391"/>
    </row>
    <row r="8" spans="1:27" s="5" customFormat="1" ht="20.25" customHeight="1" thickBot="1">
      <c r="A8" s="420"/>
      <c r="B8" s="292">
        <v>42369</v>
      </c>
      <c r="C8" s="293">
        <v>42735</v>
      </c>
      <c r="D8" s="294" t="s">
        <v>125</v>
      </c>
      <c r="E8" s="292">
        <v>42369</v>
      </c>
      <c r="F8" s="293">
        <v>42735</v>
      </c>
      <c r="G8" s="294" t="s">
        <v>125</v>
      </c>
      <c r="H8" s="292">
        <v>42369</v>
      </c>
      <c r="I8" s="293">
        <v>42735</v>
      </c>
      <c r="J8" s="294" t="s">
        <v>125</v>
      </c>
      <c r="K8" s="292">
        <v>42369</v>
      </c>
      <c r="L8" s="293">
        <v>42735</v>
      </c>
      <c r="M8" s="295" t="s">
        <v>125</v>
      </c>
      <c r="O8" s="13"/>
      <c r="P8" s="53"/>
      <c r="Q8" s="53"/>
      <c r="R8" s="53"/>
    </row>
    <row r="9" spans="1:27" ht="15" customHeight="1" thickTop="1">
      <c r="A9" s="78" t="s">
        <v>35</v>
      </c>
      <c r="B9" s="225">
        <v>791624.15</v>
      </c>
      <c r="C9" s="135">
        <v>1559758.95</v>
      </c>
      <c r="D9" s="268">
        <v>0.97032764854381959</v>
      </c>
      <c r="E9" s="225">
        <v>1352507.15</v>
      </c>
      <c r="F9" s="135">
        <v>1499724.84</v>
      </c>
      <c r="G9" s="268">
        <v>0.10884799389045757</v>
      </c>
      <c r="H9" s="225">
        <v>0</v>
      </c>
      <c r="I9" s="135">
        <v>0</v>
      </c>
      <c r="J9" s="268">
        <v>0</v>
      </c>
      <c r="K9" s="225">
        <v>2144131.2999999998</v>
      </c>
      <c r="L9" s="135">
        <v>3059483.79</v>
      </c>
      <c r="M9" s="85">
        <v>0.42691065141393175</v>
      </c>
      <c r="W9" s="94"/>
      <c r="X9" s="94"/>
      <c r="Y9" s="195"/>
      <c r="Z9" s="94"/>
      <c r="AA9" s="195"/>
    </row>
    <row r="10" spans="1:27" ht="15" customHeight="1">
      <c r="A10" s="78" t="s">
        <v>36</v>
      </c>
      <c r="B10" s="225">
        <v>28751.46</v>
      </c>
      <c r="C10" s="135">
        <v>42108.92</v>
      </c>
      <c r="D10" s="268">
        <v>0.46458371157499478</v>
      </c>
      <c r="E10" s="225">
        <v>1018695.9</v>
      </c>
      <c r="F10" s="135">
        <v>1297021.4399999999</v>
      </c>
      <c r="G10" s="268">
        <v>0.2732174930712884</v>
      </c>
      <c r="H10" s="225">
        <v>0</v>
      </c>
      <c r="I10" s="135">
        <v>0</v>
      </c>
      <c r="J10" s="268">
        <v>0</v>
      </c>
      <c r="K10" s="225">
        <v>1047447.36</v>
      </c>
      <c r="L10" s="135">
        <v>1339130.3599999999</v>
      </c>
      <c r="M10" s="85">
        <v>0.27847031854660448</v>
      </c>
      <c r="P10" s="94"/>
      <c r="Q10" s="94"/>
      <c r="R10" s="94"/>
      <c r="W10" s="94"/>
      <c r="X10" s="94"/>
      <c r="Y10" s="195"/>
      <c r="Z10" s="94"/>
      <c r="AA10" s="195"/>
    </row>
    <row r="11" spans="1:27" ht="15" customHeight="1">
      <c r="A11" s="78" t="s">
        <v>169</v>
      </c>
      <c r="B11" s="225">
        <v>485410.83</v>
      </c>
      <c r="C11" s="135">
        <v>497447.7</v>
      </c>
      <c r="D11" s="268">
        <v>2.4797283571114378E-2</v>
      </c>
      <c r="E11" s="225">
        <v>311788.07</v>
      </c>
      <c r="F11" s="135">
        <v>337507.08</v>
      </c>
      <c r="G11" s="268">
        <v>8.2488755903970312E-2</v>
      </c>
      <c r="H11" s="225">
        <v>0</v>
      </c>
      <c r="I11" s="135">
        <v>0</v>
      </c>
      <c r="J11" s="268">
        <v>0</v>
      </c>
      <c r="K11" s="225">
        <v>797198.9</v>
      </c>
      <c r="L11" s="135">
        <v>834954.78</v>
      </c>
      <c r="M11" s="85">
        <v>4.7360677492154092E-2</v>
      </c>
      <c r="P11" s="94"/>
      <c r="Q11" s="94"/>
      <c r="R11" s="94"/>
      <c r="W11" s="94"/>
      <c r="X11" s="94"/>
      <c r="Y11" s="195"/>
      <c r="Z11" s="94"/>
      <c r="AA11" s="195"/>
    </row>
    <row r="12" spans="1:27" ht="15" customHeight="1">
      <c r="A12" s="78" t="s">
        <v>37</v>
      </c>
      <c r="B12" s="225">
        <v>366311.74</v>
      </c>
      <c r="C12" s="135">
        <v>412216.18</v>
      </c>
      <c r="D12" s="268">
        <v>0.12531523013704121</v>
      </c>
      <c r="E12" s="225">
        <v>413813.71</v>
      </c>
      <c r="F12" s="135">
        <v>336068.71</v>
      </c>
      <c r="G12" s="268">
        <v>-0.18787439401174019</v>
      </c>
      <c r="H12" s="225">
        <v>0</v>
      </c>
      <c r="I12" s="135">
        <v>0</v>
      </c>
      <c r="J12" s="268">
        <v>0</v>
      </c>
      <c r="K12" s="225">
        <v>780125.45</v>
      </c>
      <c r="L12" s="135">
        <v>748284.89</v>
      </c>
      <c r="M12" s="85">
        <v>-4.0814666410383026E-2</v>
      </c>
      <c r="P12" s="94"/>
      <c r="Q12" s="94"/>
      <c r="R12" s="94"/>
      <c r="W12" s="94"/>
      <c r="X12" s="94"/>
      <c r="Y12" s="195"/>
      <c r="Z12" s="94"/>
      <c r="AA12" s="195"/>
    </row>
    <row r="13" spans="1:27" ht="15" customHeight="1">
      <c r="A13" s="78" t="s">
        <v>38</v>
      </c>
      <c r="B13" s="225">
        <v>226222.51</v>
      </c>
      <c r="C13" s="135">
        <v>246299.69</v>
      </c>
      <c r="D13" s="268">
        <v>8.8749700460842698E-2</v>
      </c>
      <c r="E13" s="225">
        <v>414511.5</v>
      </c>
      <c r="F13" s="135">
        <v>470454.92</v>
      </c>
      <c r="G13" s="268">
        <v>0.13496228693293186</v>
      </c>
      <c r="H13" s="225">
        <v>24084.23</v>
      </c>
      <c r="I13" s="135">
        <v>21666.21</v>
      </c>
      <c r="J13" s="268">
        <v>-0.10039847651346963</v>
      </c>
      <c r="K13" s="225">
        <v>640734.01</v>
      </c>
      <c r="L13" s="135">
        <v>716754.61</v>
      </c>
      <c r="M13" s="85">
        <v>0.11864611338486618</v>
      </c>
      <c r="P13" s="94"/>
      <c r="Q13" s="94"/>
      <c r="R13" s="94"/>
      <c r="W13" s="94"/>
      <c r="X13" s="94"/>
      <c r="Y13" s="195"/>
      <c r="Z13" s="94"/>
      <c r="AA13" s="195"/>
    </row>
    <row r="14" spans="1:27" ht="14.25" customHeight="1">
      <c r="A14" s="78" t="s">
        <v>154</v>
      </c>
      <c r="B14" s="225">
        <v>0</v>
      </c>
      <c r="C14" s="135">
        <v>0</v>
      </c>
      <c r="D14" s="268">
        <v>0</v>
      </c>
      <c r="E14" s="225">
        <v>525654.51</v>
      </c>
      <c r="F14" s="135">
        <v>564178.24</v>
      </c>
      <c r="G14" s="268">
        <v>7.3287167268858741E-2</v>
      </c>
      <c r="H14" s="225">
        <v>0</v>
      </c>
      <c r="I14" s="135">
        <v>0</v>
      </c>
      <c r="J14" s="268">
        <v>0</v>
      </c>
      <c r="K14" s="225">
        <v>525654.51</v>
      </c>
      <c r="L14" s="135">
        <v>564178.24</v>
      </c>
      <c r="M14" s="85">
        <v>7.3287167268858741E-2</v>
      </c>
      <c r="O14" s="112"/>
      <c r="P14" s="115"/>
      <c r="Q14" s="94"/>
      <c r="R14" s="94"/>
      <c r="S14" s="195"/>
      <c r="T14" s="94"/>
      <c r="U14" s="94"/>
      <c r="V14" s="94"/>
      <c r="W14" s="94"/>
      <c r="Y14" s="94"/>
      <c r="AA14" s="195"/>
    </row>
    <row r="15" spans="1:27" ht="15" customHeight="1">
      <c r="A15" s="78" t="s">
        <v>175</v>
      </c>
      <c r="B15" s="225">
        <v>300022.92</v>
      </c>
      <c r="C15" s="135">
        <v>322394.71999999997</v>
      </c>
      <c r="D15" s="268">
        <v>7.4566969750177722E-2</v>
      </c>
      <c r="E15" s="225">
        <v>198520.53</v>
      </c>
      <c r="F15" s="135">
        <v>227034.46</v>
      </c>
      <c r="G15" s="268">
        <v>0.14363214726456752</v>
      </c>
      <c r="H15" s="225">
        <v>674720.3</v>
      </c>
      <c r="I15" s="135">
        <v>701838.91</v>
      </c>
      <c r="J15" s="268">
        <v>4.0192373047024055E-2</v>
      </c>
      <c r="K15" s="225">
        <v>498543.44999999995</v>
      </c>
      <c r="L15" s="135">
        <v>549429.17999999993</v>
      </c>
      <c r="M15" s="85">
        <v>0.10206879661140866</v>
      </c>
      <c r="P15" s="94"/>
      <c r="Q15" s="94"/>
      <c r="R15" s="94"/>
      <c r="W15" s="94"/>
      <c r="X15" s="94"/>
      <c r="Y15" s="195"/>
      <c r="Z15" s="94"/>
      <c r="AA15" s="195"/>
    </row>
    <row r="16" spans="1:27" ht="13.5" customHeight="1">
      <c r="A16" s="78" t="s">
        <v>141</v>
      </c>
      <c r="B16" s="225">
        <v>408452.34</v>
      </c>
      <c r="C16" s="135">
        <v>466906.32</v>
      </c>
      <c r="D16" s="268">
        <v>0.14311089514140127</v>
      </c>
      <c r="E16" s="225">
        <v>36446.730000000003</v>
      </c>
      <c r="F16" s="135">
        <v>44604</v>
      </c>
      <c r="G16" s="268">
        <v>0.22381349437933104</v>
      </c>
      <c r="H16" s="225">
        <v>0</v>
      </c>
      <c r="I16" s="135">
        <v>0</v>
      </c>
      <c r="J16" s="268">
        <v>0</v>
      </c>
      <c r="K16" s="225">
        <v>444899.07</v>
      </c>
      <c r="L16" s="135">
        <v>511510.32</v>
      </c>
      <c r="M16" s="85">
        <v>0.14972216057902751</v>
      </c>
      <c r="O16" s="112"/>
      <c r="P16" s="115"/>
      <c r="Q16" s="94"/>
      <c r="R16" s="124"/>
      <c r="S16" s="124"/>
      <c r="T16" s="94"/>
      <c r="U16" s="94"/>
      <c r="V16" s="94"/>
      <c r="W16" s="94"/>
      <c r="X16" s="94"/>
      <c r="Y16" s="94"/>
      <c r="Z16" s="94"/>
      <c r="AA16" s="195"/>
    </row>
    <row r="17" spans="1:27" ht="15" customHeight="1">
      <c r="A17" s="78" t="s">
        <v>39</v>
      </c>
      <c r="B17" s="225">
        <v>331633.03000000003</v>
      </c>
      <c r="C17" s="135">
        <v>368114.54</v>
      </c>
      <c r="D17" s="268">
        <v>0.11000565896587547</v>
      </c>
      <c r="E17" s="225">
        <v>86468.27</v>
      </c>
      <c r="F17" s="135">
        <v>88329.13</v>
      </c>
      <c r="G17" s="268">
        <v>2.1520726620296676E-2</v>
      </c>
      <c r="H17" s="225">
        <v>0</v>
      </c>
      <c r="I17" s="135">
        <v>0</v>
      </c>
      <c r="J17" s="268">
        <v>0</v>
      </c>
      <c r="K17" s="225">
        <v>418101.30000000005</v>
      </c>
      <c r="L17" s="135">
        <v>456443.67</v>
      </c>
      <c r="M17" s="85">
        <v>9.1705933466363132E-2</v>
      </c>
      <c r="P17" s="94"/>
      <c r="Q17" s="94"/>
      <c r="T17" s="124"/>
      <c r="W17" s="94"/>
      <c r="X17" s="94"/>
      <c r="Y17" s="195"/>
      <c r="Z17" s="94"/>
      <c r="AA17" s="195"/>
    </row>
    <row r="18" spans="1:27" ht="15" customHeight="1">
      <c r="A18" s="78" t="s">
        <v>140</v>
      </c>
      <c r="B18" s="225">
        <v>302328.12</v>
      </c>
      <c r="C18" s="135">
        <v>359576.93</v>
      </c>
      <c r="D18" s="268">
        <v>0.18935985842137343</v>
      </c>
      <c r="E18" s="225">
        <v>0</v>
      </c>
      <c r="F18" s="135">
        <v>0</v>
      </c>
      <c r="G18" s="268">
        <v>0</v>
      </c>
      <c r="H18" s="225">
        <v>0</v>
      </c>
      <c r="I18" s="135">
        <v>0</v>
      </c>
      <c r="J18" s="268">
        <v>0</v>
      </c>
      <c r="K18" s="225">
        <v>302328.12</v>
      </c>
      <c r="L18" s="135">
        <v>359576.93</v>
      </c>
      <c r="M18" s="85">
        <v>0.18935985842137343</v>
      </c>
      <c r="O18" s="105"/>
      <c r="P18" s="94"/>
      <c r="Q18" s="94"/>
      <c r="W18" s="94"/>
      <c r="X18" s="94"/>
      <c r="Y18" s="195"/>
      <c r="Z18" s="94"/>
      <c r="AA18" s="195"/>
    </row>
    <row r="19" spans="1:27" ht="15" customHeight="1">
      <c r="A19" s="78" t="s">
        <v>172</v>
      </c>
      <c r="B19" s="225">
        <v>0</v>
      </c>
      <c r="C19" s="135">
        <v>0</v>
      </c>
      <c r="D19" s="268">
        <v>0</v>
      </c>
      <c r="E19" s="225">
        <v>291065.69</v>
      </c>
      <c r="F19" s="135">
        <v>356848.78</v>
      </c>
      <c r="G19" s="268">
        <v>0.22600770980598925</v>
      </c>
      <c r="H19" s="225">
        <v>0</v>
      </c>
      <c r="I19" s="135">
        <v>0</v>
      </c>
      <c r="J19" s="268">
        <v>0</v>
      </c>
      <c r="K19" s="225">
        <v>291065.69</v>
      </c>
      <c r="L19" s="135">
        <v>356848.78</v>
      </c>
      <c r="M19" s="85">
        <v>0.22600770980598925</v>
      </c>
      <c r="P19" s="94"/>
      <c r="Q19" s="94"/>
      <c r="W19" s="94"/>
      <c r="X19" s="94"/>
      <c r="Y19" s="195"/>
      <c r="Z19" s="94"/>
      <c r="AA19" s="195"/>
    </row>
    <row r="20" spans="1:27" ht="15" customHeight="1">
      <c r="A20" s="78" t="s">
        <v>34</v>
      </c>
      <c r="B20" s="225">
        <v>247799.52</v>
      </c>
      <c r="C20" s="135">
        <v>288891.11</v>
      </c>
      <c r="D20" s="268">
        <v>0.16582594671692663</v>
      </c>
      <c r="E20" s="225">
        <v>0</v>
      </c>
      <c r="F20" s="135">
        <v>0</v>
      </c>
      <c r="G20" s="268">
        <v>0</v>
      </c>
      <c r="H20" s="225">
        <v>0</v>
      </c>
      <c r="I20" s="135">
        <v>0</v>
      </c>
      <c r="J20" s="268">
        <v>0</v>
      </c>
      <c r="K20" s="225">
        <v>247799.52</v>
      </c>
      <c r="L20" s="135">
        <v>288891.11</v>
      </c>
      <c r="M20" s="85">
        <v>0.16582594671692663</v>
      </c>
      <c r="P20" s="94"/>
      <c r="Q20" s="94"/>
      <c r="R20" s="121"/>
      <c r="S20" s="121"/>
      <c r="W20" s="94"/>
      <c r="X20" s="94"/>
      <c r="Y20" s="195"/>
      <c r="Z20" s="94"/>
      <c r="AA20" s="195"/>
    </row>
    <row r="21" spans="1:27" ht="15" customHeight="1">
      <c r="A21" s="78" t="s">
        <v>139</v>
      </c>
      <c r="B21" s="225">
        <v>79055.179999999993</v>
      </c>
      <c r="C21" s="135">
        <v>145042.28</v>
      </c>
      <c r="D21" s="268">
        <v>0.83469672702029152</v>
      </c>
      <c r="E21" s="225">
        <v>111434.25</v>
      </c>
      <c r="F21" s="135">
        <v>121279.63</v>
      </c>
      <c r="G21" s="268">
        <v>8.8351471832044504E-2</v>
      </c>
      <c r="H21" s="225">
        <v>0</v>
      </c>
      <c r="I21" s="135">
        <v>0</v>
      </c>
      <c r="J21" s="268">
        <v>0</v>
      </c>
      <c r="K21" s="225">
        <v>190489.43</v>
      </c>
      <c r="L21" s="135">
        <v>266321.91000000003</v>
      </c>
      <c r="M21" s="85">
        <v>0.39809284956125934</v>
      </c>
      <c r="P21" s="94"/>
      <c r="Q21" s="94"/>
      <c r="W21" s="94"/>
      <c r="X21" s="94"/>
      <c r="Y21" s="195"/>
      <c r="Z21" s="94"/>
      <c r="AA21" s="195"/>
    </row>
    <row r="22" spans="1:27" ht="15" customHeight="1">
      <c r="A22" s="78" t="s">
        <v>150</v>
      </c>
      <c r="B22" s="225">
        <v>307009.37</v>
      </c>
      <c r="C22" s="135">
        <v>245676.89</v>
      </c>
      <c r="D22" s="268">
        <v>-0.19977396781081952</v>
      </c>
      <c r="E22" s="225">
        <v>0</v>
      </c>
      <c r="F22" s="135">
        <v>0</v>
      </c>
      <c r="G22" s="268">
        <v>0</v>
      </c>
      <c r="H22" s="225">
        <v>0</v>
      </c>
      <c r="I22" s="135">
        <v>0</v>
      </c>
      <c r="J22" s="268"/>
      <c r="K22" s="225">
        <v>307009.37</v>
      </c>
      <c r="L22" s="135">
        <v>245676.89</v>
      </c>
      <c r="M22" s="85">
        <v>-0.19977396781081952</v>
      </c>
      <c r="P22" s="94"/>
      <c r="Q22" s="94"/>
      <c r="W22" s="94"/>
      <c r="X22" s="94"/>
      <c r="Y22" s="195"/>
      <c r="Z22" s="94"/>
      <c r="AA22" s="195"/>
    </row>
    <row r="23" spans="1:27" ht="15" customHeight="1">
      <c r="A23" s="78" t="s">
        <v>0</v>
      </c>
      <c r="B23" s="225">
        <v>84846.9</v>
      </c>
      <c r="C23" s="135">
        <v>203469.16</v>
      </c>
      <c r="D23" s="268">
        <v>1.3980741783141166</v>
      </c>
      <c r="E23" s="225">
        <v>0</v>
      </c>
      <c r="F23" s="135">
        <v>0</v>
      </c>
      <c r="G23" s="268">
        <v>0</v>
      </c>
      <c r="H23" s="225">
        <v>0</v>
      </c>
      <c r="I23" s="135">
        <v>0</v>
      </c>
      <c r="J23" s="268">
        <v>0</v>
      </c>
      <c r="K23" s="225">
        <v>84846.9</v>
      </c>
      <c r="L23" s="135">
        <v>203469.16</v>
      </c>
      <c r="M23" s="85">
        <v>1.3980741783141166</v>
      </c>
      <c r="P23" s="94"/>
      <c r="Q23" s="94"/>
      <c r="W23" s="94"/>
      <c r="X23" s="94"/>
      <c r="Y23" s="195"/>
      <c r="Z23" s="94"/>
      <c r="AA23" s="195"/>
    </row>
    <row r="24" spans="1:27" ht="15" customHeight="1">
      <c r="A24" s="78" t="s">
        <v>4</v>
      </c>
      <c r="B24" s="225">
        <v>192214.41</v>
      </c>
      <c r="C24" s="135">
        <v>192369.13</v>
      </c>
      <c r="D24" s="268">
        <v>8.0493444794280079E-4</v>
      </c>
      <c r="E24" s="225">
        <v>0</v>
      </c>
      <c r="F24" s="135">
        <v>0</v>
      </c>
      <c r="G24" s="268">
        <v>0</v>
      </c>
      <c r="H24" s="225">
        <v>0</v>
      </c>
      <c r="I24" s="135">
        <v>0</v>
      </c>
      <c r="J24" s="268">
        <v>0</v>
      </c>
      <c r="K24" s="225">
        <v>192214.41</v>
      </c>
      <c r="L24" s="135">
        <v>192369.13</v>
      </c>
      <c r="M24" s="85">
        <v>8.0493444794280079E-4</v>
      </c>
      <c r="P24" s="94"/>
      <c r="Q24" s="94"/>
      <c r="W24" s="94"/>
      <c r="X24" s="94"/>
      <c r="Y24" s="195"/>
      <c r="Z24" s="94"/>
      <c r="AA24" s="195"/>
    </row>
    <row r="25" spans="1:27" ht="13.5" customHeight="1">
      <c r="A25" s="78" t="s">
        <v>31</v>
      </c>
      <c r="B25" s="225">
        <v>0</v>
      </c>
      <c r="C25" s="135">
        <v>0</v>
      </c>
      <c r="D25" s="268">
        <v>0</v>
      </c>
      <c r="E25" s="225">
        <v>119237.89</v>
      </c>
      <c r="F25" s="135">
        <v>153497.53</v>
      </c>
      <c r="G25" s="268">
        <v>0.28732175653225667</v>
      </c>
      <c r="H25" s="225">
        <v>13586.4</v>
      </c>
      <c r="I25" s="135">
        <v>14234.36</v>
      </c>
      <c r="J25" s="268">
        <v>4.769180945651541E-2</v>
      </c>
      <c r="K25" s="225">
        <v>119237.89</v>
      </c>
      <c r="L25" s="135">
        <v>153497.53</v>
      </c>
      <c r="M25" s="85">
        <v>0.28732175653225667</v>
      </c>
      <c r="O25" s="112"/>
      <c r="P25" s="115"/>
      <c r="Q25" s="94"/>
      <c r="R25" s="195"/>
      <c r="S25" s="195"/>
      <c r="T25" s="94"/>
      <c r="U25" s="94"/>
      <c r="V25" s="94"/>
      <c r="W25" s="94"/>
      <c r="X25" s="94"/>
      <c r="Y25" s="94"/>
      <c r="Z25" s="94"/>
      <c r="AA25" s="195"/>
    </row>
    <row r="26" spans="1:27" ht="15" customHeight="1">
      <c r="A26" s="78" t="s">
        <v>157</v>
      </c>
      <c r="B26" s="225">
        <v>18619.63</v>
      </c>
      <c r="C26" s="135">
        <v>28792.52</v>
      </c>
      <c r="D26" s="268">
        <v>0.5463529619009615</v>
      </c>
      <c r="E26" s="225">
        <v>125975.74</v>
      </c>
      <c r="F26" s="135">
        <v>119776.87</v>
      </c>
      <c r="G26" s="268">
        <v>-4.920685522466476E-2</v>
      </c>
      <c r="H26" s="225">
        <v>0</v>
      </c>
      <c r="I26" s="135">
        <v>0</v>
      </c>
      <c r="J26" s="268">
        <v>0</v>
      </c>
      <c r="K26" s="225">
        <v>144595.37</v>
      </c>
      <c r="L26" s="135">
        <v>148569.38999999998</v>
      </c>
      <c r="M26" s="85">
        <v>2.7483729250805125E-2</v>
      </c>
      <c r="P26" s="94"/>
      <c r="Q26" s="94"/>
      <c r="W26" s="94"/>
      <c r="X26" s="94"/>
      <c r="Y26" s="195"/>
      <c r="Z26" s="94"/>
      <c r="AA26" s="195"/>
    </row>
    <row r="27" spans="1:27" ht="15" customHeight="1">
      <c r="A27" s="78" t="s">
        <v>171</v>
      </c>
      <c r="B27" s="225">
        <v>99820.7</v>
      </c>
      <c r="C27" s="135">
        <v>145443.59</v>
      </c>
      <c r="D27" s="268">
        <v>0.45704838775925233</v>
      </c>
      <c r="E27" s="225">
        <v>0</v>
      </c>
      <c r="F27" s="135">
        <v>0</v>
      </c>
      <c r="G27" s="268">
        <v>0</v>
      </c>
      <c r="H27" s="225">
        <v>0</v>
      </c>
      <c r="I27" s="135">
        <v>0</v>
      </c>
      <c r="J27" s="268">
        <v>0</v>
      </c>
      <c r="K27" s="225">
        <v>99820.7</v>
      </c>
      <c r="L27" s="135">
        <v>145443.59</v>
      </c>
      <c r="M27" s="85">
        <v>0.45704838775925233</v>
      </c>
      <c r="P27" s="94"/>
      <c r="Q27" s="94"/>
      <c r="W27" s="94"/>
      <c r="X27" s="94"/>
      <c r="Y27" s="195"/>
      <c r="Z27" s="94"/>
      <c r="AA27" s="195"/>
    </row>
    <row r="28" spans="1:27" ht="15" customHeight="1">
      <c r="A28" s="209" t="s">
        <v>155</v>
      </c>
      <c r="B28" s="225">
        <v>108868.1</v>
      </c>
      <c r="C28" s="135">
        <v>128220.46</v>
      </c>
      <c r="D28" s="268">
        <v>0.17775969269234973</v>
      </c>
      <c r="E28" s="225">
        <v>0</v>
      </c>
      <c r="F28" s="135">
        <v>0</v>
      </c>
      <c r="G28" s="268">
        <v>0</v>
      </c>
      <c r="H28" s="225">
        <v>0</v>
      </c>
      <c r="I28" s="135">
        <v>0</v>
      </c>
      <c r="J28" s="268">
        <v>0</v>
      </c>
      <c r="K28" s="225">
        <v>108868.1</v>
      </c>
      <c r="L28" s="135">
        <v>128220.46</v>
      </c>
      <c r="M28" s="85">
        <v>0.17775969269234973</v>
      </c>
      <c r="P28" s="94"/>
      <c r="Q28" s="94"/>
      <c r="W28" s="94"/>
      <c r="X28" s="94"/>
      <c r="Y28" s="195"/>
      <c r="Z28" s="94"/>
      <c r="AA28" s="195"/>
    </row>
    <row r="29" spans="1:27" ht="15" customHeight="1">
      <c r="A29" s="78" t="s">
        <v>33</v>
      </c>
      <c r="B29" s="225">
        <v>86473.96</v>
      </c>
      <c r="C29" s="135">
        <v>66019.289999999994</v>
      </c>
      <c r="D29" s="268">
        <v>-0.23654138193740648</v>
      </c>
      <c r="E29" s="225">
        <v>32248.59</v>
      </c>
      <c r="F29" s="135">
        <v>34620.730000000003</v>
      </c>
      <c r="G29" s="268">
        <v>7.3557944703939088E-2</v>
      </c>
      <c r="H29" s="225">
        <v>0</v>
      </c>
      <c r="I29" s="135">
        <v>0</v>
      </c>
      <c r="J29" s="268">
        <v>0</v>
      </c>
      <c r="K29" s="225">
        <v>118722.55</v>
      </c>
      <c r="L29" s="135">
        <v>100640.01999999999</v>
      </c>
      <c r="M29" s="85">
        <v>-0.15230914430325168</v>
      </c>
      <c r="P29" s="94"/>
      <c r="Q29" s="94"/>
      <c r="W29" s="94"/>
      <c r="X29" s="94"/>
      <c r="Y29" s="195"/>
      <c r="Z29" s="94"/>
      <c r="AA29" s="195"/>
    </row>
    <row r="30" spans="1:27" ht="15" customHeight="1">
      <c r="A30" s="78" t="s">
        <v>156</v>
      </c>
      <c r="B30" s="225">
        <v>0</v>
      </c>
      <c r="C30" s="135">
        <v>0</v>
      </c>
      <c r="D30" s="268">
        <v>0</v>
      </c>
      <c r="E30" s="225">
        <v>77611.44</v>
      </c>
      <c r="F30" s="135">
        <v>96103.74</v>
      </c>
      <c r="G30" s="268">
        <v>0.23826770898723182</v>
      </c>
      <c r="H30" s="225">
        <v>0</v>
      </c>
      <c r="I30" s="135">
        <v>0</v>
      </c>
      <c r="J30" s="268">
        <v>0</v>
      </c>
      <c r="K30" s="225">
        <v>77611.44</v>
      </c>
      <c r="L30" s="135">
        <v>96103.74</v>
      </c>
      <c r="M30" s="85">
        <v>0.23826770898723182</v>
      </c>
      <c r="P30" s="94"/>
      <c r="Q30" s="94"/>
      <c r="W30" s="94"/>
      <c r="X30" s="94"/>
      <c r="Y30" s="195"/>
      <c r="Z30" s="94"/>
      <c r="AA30" s="195"/>
    </row>
    <row r="31" spans="1:27" ht="15" customHeight="1">
      <c r="A31" s="78" t="s">
        <v>168</v>
      </c>
      <c r="B31" s="225">
        <v>0</v>
      </c>
      <c r="C31" s="135">
        <v>0</v>
      </c>
      <c r="D31" s="268">
        <v>0</v>
      </c>
      <c r="E31" s="225">
        <v>50910.2</v>
      </c>
      <c r="F31" s="135">
        <v>55782.43</v>
      </c>
      <c r="G31" s="268">
        <v>9.5702432911283067E-2</v>
      </c>
      <c r="H31" s="225">
        <v>0</v>
      </c>
      <c r="I31" s="135">
        <v>0</v>
      </c>
      <c r="J31" s="268">
        <v>0</v>
      </c>
      <c r="K31" s="225">
        <v>50910.2</v>
      </c>
      <c r="L31" s="135">
        <v>55782.43</v>
      </c>
      <c r="M31" s="85">
        <v>9.5702432911283067E-2</v>
      </c>
      <c r="P31" s="94"/>
      <c r="Q31" s="94"/>
      <c r="X31" s="94"/>
      <c r="Y31" s="195"/>
      <c r="Z31" s="94"/>
      <c r="AA31" s="195"/>
    </row>
    <row r="32" spans="1:27" ht="15" customHeight="1">
      <c r="A32" s="78" t="s">
        <v>1</v>
      </c>
      <c r="B32" s="225">
        <v>18392.52</v>
      </c>
      <c r="C32" s="135">
        <v>47408.37</v>
      </c>
      <c r="D32" s="268">
        <v>1.5775896940712857</v>
      </c>
      <c r="E32" s="225">
        <v>0</v>
      </c>
      <c r="F32" s="135">
        <v>0</v>
      </c>
      <c r="G32" s="268">
        <v>0</v>
      </c>
      <c r="H32" s="225">
        <v>0</v>
      </c>
      <c r="I32" s="135">
        <v>0</v>
      </c>
      <c r="J32" s="268">
        <v>0</v>
      </c>
      <c r="K32" s="225">
        <v>18392.52</v>
      </c>
      <c r="L32" s="135">
        <v>47408.37</v>
      </c>
      <c r="M32" s="85">
        <v>1.5775896940712857</v>
      </c>
      <c r="P32" s="94"/>
      <c r="Q32" s="94"/>
      <c r="W32" s="94"/>
      <c r="X32" s="94"/>
      <c r="Y32" s="195"/>
      <c r="Z32" s="94"/>
      <c r="AA32" s="195"/>
    </row>
    <row r="33" spans="1:27" ht="15" customHeight="1">
      <c r="A33" s="78" t="s">
        <v>176</v>
      </c>
      <c r="B33" s="225">
        <v>14846.95</v>
      </c>
      <c r="C33" s="135">
        <v>29782.9</v>
      </c>
      <c r="D33" s="268">
        <v>1.0059944971862909</v>
      </c>
      <c r="E33" s="225">
        <v>0</v>
      </c>
      <c r="F33" s="135">
        <v>0</v>
      </c>
      <c r="G33" s="268">
        <v>0</v>
      </c>
      <c r="H33" s="225">
        <v>0</v>
      </c>
      <c r="I33" s="135">
        <v>0</v>
      </c>
      <c r="J33" s="268">
        <v>0</v>
      </c>
      <c r="K33" s="225">
        <v>14846.95</v>
      </c>
      <c r="L33" s="135">
        <v>29782.9</v>
      </c>
      <c r="M33" s="85">
        <v>1.0059944971862909</v>
      </c>
      <c r="P33" s="94"/>
      <c r="Q33" s="94"/>
      <c r="W33" s="94"/>
      <c r="X33" s="94"/>
      <c r="Y33" s="195"/>
      <c r="Z33" s="94"/>
      <c r="AA33" s="195"/>
    </row>
    <row r="34" spans="1:27" ht="15" customHeight="1">
      <c r="A34" s="78" t="s">
        <v>2</v>
      </c>
      <c r="B34" s="225">
        <v>0</v>
      </c>
      <c r="C34" s="135">
        <v>0</v>
      </c>
      <c r="D34" s="268">
        <v>0</v>
      </c>
      <c r="E34" s="225">
        <v>11244.73</v>
      </c>
      <c r="F34" s="135">
        <v>16023.42</v>
      </c>
      <c r="G34" s="268">
        <v>0.42497151999203187</v>
      </c>
      <c r="H34" s="225">
        <v>0</v>
      </c>
      <c r="I34" s="135">
        <v>0</v>
      </c>
      <c r="J34" s="268">
        <v>0</v>
      </c>
      <c r="K34" s="225">
        <v>11244.73</v>
      </c>
      <c r="L34" s="135">
        <v>16023.42</v>
      </c>
      <c r="M34" s="85">
        <v>0.42497151999203187</v>
      </c>
      <c r="P34" s="94"/>
    </row>
    <row r="35" spans="1:27" ht="15" customHeight="1">
      <c r="A35" s="78" t="s">
        <v>3</v>
      </c>
      <c r="B35" s="225">
        <v>7188.92</v>
      </c>
      <c r="C35" s="135">
        <v>12709.14</v>
      </c>
      <c r="D35" s="268">
        <v>0.7678789025333429</v>
      </c>
      <c r="E35" s="225">
        <v>0</v>
      </c>
      <c r="F35" s="135">
        <v>0</v>
      </c>
      <c r="G35" s="268">
        <v>0</v>
      </c>
      <c r="H35" s="225">
        <v>0</v>
      </c>
      <c r="I35" s="135">
        <v>0</v>
      </c>
      <c r="J35" s="268">
        <v>0</v>
      </c>
      <c r="K35" s="225">
        <v>7188.92</v>
      </c>
      <c r="L35" s="135">
        <v>12709.14</v>
      </c>
      <c r="M35" s="85">
        <v>0.7678789025333429</v>
      </c>
    </row>
    <row r="36" spans="1:27" ht="15" customHeight="1">
      <c r="A36" s="78" t="s">
        <v>32</v>
      </c>
      <c r="B36" s="225">
        <v>0</v>
      </c>
      <c r="C36" s="135">
        <v>0</v>
      </c>
      <c r="D36" s="268">
        <v>0</v>
      </c>
      <c r="E36" s="225">
        <v>12918.95</v>
      </c>
      <c r="F36" s="135">
        <v>9258.7999999999993</v>
      </c>
      <c r="G36" s="268">
        <v>-0.28331636859032672</v>
      </c>
      <c r="H36" s="225">
        <v>0</v>
      </c>
      <c r="I36" s="135">
        <v>0</v>
      </c>
      <c r="J36" s="268">
        <v>0</v>
      </c>
      <c r="K36" s="225">
        <v>12918.95</v>
      </c>
      <c r="L36" s="135">
        <v>9258.7999999999993</v>
      </c>
      <c r="M36" s="85">
        <v>-0.28331636859032672</v>
      </c>
    </row>
    <row r="37" spans="1:27" ht="15" customHeight="1">
      <c r="A37" s="78" t="s">
        <v>177</v>
      </c>
      <c r="B37" s="225">
        <v>0</v>
      </c>
      <c r="C37" s="135">
        <v>0</v>
      </c>
      <c r="D37" s="268">
        <v>0</v>
      </c>
      <c r="E37" s="225">
        <v>7774.06</v>
      </c>
      <c r="F37" s="135">
        <v>7847.48</v>
      </c>
      <c r="G37" s="268">
        <v>9.4442286269978831E-3</v>
      </c>
      <c r="H37" s="225">
        <v>0</v>
      </c>
      <c r="I37" s="135">
        <v>0</v>
      </c>
      <c r="J37" s="268">
        <v>0</v>
      </c>
      <c r="K37" s="225">
        <v>7774.06</v>
      </c>
      <c r="L37" s="135">
        <v>7847.48</v>
      </c>
      <c r="M37" s="85">
        <v>9.4442286269978831E-3</v>
      </c>
    </row>
    <row r="38" spans="1:27" ht="15" customHeight="1">
      <c r="A38" s="219" t="s">
        <v>173</v>
      </c>
      <c r="B38" s="225">
        <v>4228.4799999999996</v>
      </c>
      <c r="C38" s="135">
        <v>6437.13</v>
      </c>
      <c r="D38" s="268">
        <v>0.52232717193885292</v>
      </c>
      <c r="E38" s="225">
        <v>0</v>
      </c>
      <c r="F38" s="135">
        <v>0</v>
      </c>
      <c r="G38" s="268">
        <v>0</v>
      </c>
      <c r="H38" s="225">
        <v>0</v>
      </c>
      <c r="I38" s="135">
        <v>0</v>
      </c>
      <c r="J38" s="268">
        <v>0</v>
      </c>
      <c r="K38" s="225">
        <v>4228.4799999999996</v>
      </c>
      <c r="L38" s="135">
        <v>6437.13</v>
      </c>
      <c r="M38" s="85">
        <v>0.52232717193885292</v>
      </c>
    </row>
    <row r="39" spans="1:27" ht="15" customHeight="1">
      <c r="A39" s="219" t="s">
        <v>174</v>
      </c>
      <c r="B39" s="225">
        <v>43.42</v>
      </c>
      <c r="C39" s="135">
        <v>1774.48</v>
      </c>
      <c r="D39" s="268">
        <v>39.867802855826802</v>
      </c>
      <c r="E39" s="225">
        <v>0</v>
      </c>
      <c r="F39" s="135">
        <v>0</v>
      </c>
      <c r="G39" s="268">
        <v>0</v>
      </c>
      <c r="H39" s="225">
        <v>0</v>
      </c>
      <c r="I39" s="135">
        <v>0</v>
      </c>
      <c r="J39" s="268">
        <v>0</v>
      </c>
      <c r="K39" s="225">
        <v>43.42</v>
      </c>
      <c r="L39" s="135">
        <v>1774.48</v>
      </c>
      <c r="M39" s="85">
        <v>39.867802855826802</v>
      </c>
      <c r="O39" s="94"/>
    </row>
    <row r="40" spans="1:27" ht="13.5" customHeight="1">
      <c r="A40" s="219" t="s">
        <v>185</v>
      </c>
      <c r="B40" s="225">
        <v>2.84</v>
      </c>
      <c r="C40" s="135">
        <v>415.51</v>
      </c>
      <c r="D40" s="268">
        <v>145.30633802816902</v>
      </c>
      <c r="E40" s="225">
        <v>0</v>
      </c>
      <c r="F40" s="135">
        <v>0</v>
      </c>
      <c r="G40" s="268">
        <v>0</v>
      </c>
      <c r="H40" s="225">
        <v>0</v>
      </c>
      <c r="I40" s="135">
        <v>0</v>
      </c>
      <c r="J40" s="268">
        <v>0</v>
      </c>
      <c r="K40" s="225">
        <v>2.84</v>
      </c>
      <c r="L40" s="135">
        <v>415.51</v>
      </c>
      <c r="M40" s="85">
        <v>145.30633802816902</v>
      </c>
    </row>
    <row r="41" spans="1:27" ht="15" customHeight="1">
      <c r="A41" s="219" t="s">
        <v>211</v>
      </c>
      <c r="B41" s="225">
        <v>96.1</v>
      </c>
      <c r="C41" s="135">
        <v>265.77</v>
      </c>
      <c r="D41" s="268">
        <v>1.7655567117585849</v>
      </c>
      <c r="E41" s="225">
        <v>0</v>
      </c>
      <c r="F41" s="135">
        <v>0</v>
      </c>
      <c r="G41" s="268">
        <v>0</v>
      </c>
      <c r="H41" s="225">
        <v>0</v>
      </c>
      <c r="I41" s="135">
        <v>0</v>
      </c>
      <c r="J41" s="268">
        <v>0</v>
      </c>
      <c r="K41" s="225">
        <v>96.1</v>
      </c>
      <c r="L41" s="135">
        <v>265.77</v>
      </c>
      <c r="M41" s="85">
        <v>1.7655567117585849</v>
      </c>
      <c r="O41" s="94"/>
    </row>
    <row r="42" spans="1:27" ht="15" customHeight="1">
      <c r="A42" s="219" t="s">
        <v>218</v>
      </c>
      <c r="B42" s="225">
        <v>0</v>
      </c>
      <c r="C42" s="135">
        <v>27.63</v>
      </c>
      <c r="D42" s="268" t="s">
        <v>222</v>
      </c>
      <c r="E42" s="225">
        <v>0</v>
      </c>
      <c r="F42" s="135">
        <v>0</v>
      </c>
      <c r="G42" s="268">
        <v>0</v>
      </c>
      <c r="H42" s="225">
        <v>0</v>
      </c>
      <c r="I42" s="135">
        <v>0</v>
      </c>
      <c r="J42" s="268">
        <v>0</v>
      </c>
      <c r="K42" s="225">
        <v>0</v>
      </c>
      <c r="L42" s="135">
        <v>27.63</v>
      </c>
      <c r="M42" s="85" t="s">
        <v>222</v>
      </c>
      <c r="O42" s="94"/>
    </row>
    <row r="43" spans="1:27" ht="15" customHeight="1">
      <c r="A43" s="78" t="s">
        <v>12</v>
      </c>
      <c r="B43" s="225">
        <v>83478.5</v>
      </c>
      <c r="C43" s="135">
        <v>0</v>
      </c>
      <c r="D43" s="268">
        <v>-1</v>
      </c>
      <c r="E43" s="225">
        <v>0</v>
      </c>
      <c r="F43" s="135">
        <v>0</v>
      </c>
      <c r="G43" s="268">
        <v>0</v>
      </c>
      <c r="H43" s="225">
        <v>0</v>
      </c>
      <c r="I43" s="135">
        <v>0</v>
      </c>
      <c r="J43" s="268">
        <v>0</v>
      </c>
      <c r="K43" s="225">
        <v>83478.5</v>
      </c>
      <c r="L43" s="135">
        <v>0</v>
      </c>
      <c r="M43" s="85">
        <v>-1</v>
      </c>
      <c r="O43" s="94"/>
    </row>
    <row r="44" spans="1:27" ht="15" customHeight="1">
      <c r="A44" s="219" t="s">
        <v>163</v>
      </c>
      <c r="B44" s="225">
        <v>74405.59</v>
      </c>
      <c r="C44" s="135">
        <v>0</v>
      </c>
      <c r="D44" s="268">
        <v>-1</v>
      </c>
      <c r="E44" s="225">
        <v>0</v>
      </c>
      <c r="F44" s="135">
        <v>0</v>
      </c>
      <c r="G44" s="268">
        <v>0</v>
      </c>
      <c r="H44" s="225">
        <v>0</v>
      </c>
      <c r="I44" s="135">
        <v>0</v>
      </c>
      <c r="J44" s="268">
        <v>0</v>
      </c>
      <c r="K44" s="225">
        <v>74405.59</v>
      </c>
      <c r="L44" s="135">
        <v>0</v>
      </c>
      <c r="M44" s="85">
        <v>-1</v>
      </c>
      <c r="O44" s="94"/>
    </row>
    <row r="45" spans="1:27" ht="3.75" customHeight="1" thickBot="1">
      <c r="A45" s="219"/>
      <c r="B45" s="225"/>
      <c r="C45" s="135"/>
      <c r="D45" s="85"/>
      <c r="E45" s="225"/>
      <c r="F45" s="135"/>
      <c r="G45" s="85"/>
      <c r="H45" s="225"/>
      <c r="I45" s="135"/>
      <c r="J45" s="85"/>
      <c r="K45" s="225"/>
      <c r="L45" s="135"/>
      <c r="M45" s="85"/>
      <c r="O45" s="94"/>
    </row>
    <row r="46" spans="1:27" s="10" customFormat="1" ht="20.25" customHeight="1" thickTop="1" thickBot="1">
      <c r="A46" s="6" t="s">
        <v>5</v>
      </c>
      <c r="B46" s="60">
        <v>4668148.1899999995</v>
      </c>
      <c r="C46" s="61">
        <v>5817569.3099999996</v>
      </c>
      <c r="D46" s="9">
        <v>0.24622635640879265</v>
      </c>
      <c r="E46" s="60">
        <v>5198827.9100000011</v>
      </c>
      <c r="F46" s="61">
        <v>5835962.2300000014</v>
      </c>
      <c r="G46" s="9">
        <v>0.12255345455356689</v>
      </c>
      <c r="H46" s="60">
        <v>712390.93</v>
      </c>
      <c r="I46" s="61">
        <v>737739.48</v>
      </c>
      <c r="J46" s="9">
        <v>3.5582359253226212E-2</v>
      </c>
      <c r="K46" s="60">
        <v>9866976.0999999959</v>
      </c>
      <c r="L46" s="61">
        <v>11653531.540000005</v>
      </c>
      <c r="M46" s="9">
        <v>0.18106412966785332</v>
      </c>
      <c r="O46" s="53"/>
      <c r="P46" s="94"/>
      <c r="Q46" s="94"/>
      <c r="R46" s="94"/>
      <c r="S46" s="53"/>
    </row>
    <row r="47" spans="1:27" ht="13.5" thickTop="1">
      <c r="A47" s="52" t="s">
        <v>221</v>
      </c>
      <c r="L47" s="93"/>
    </row>
    <row r="48" spans="1:27">
      <c r="A48" s="53" t="s">
        <v>49</v>
      </c>
      <c r="B48" s="53" t="s">
        <v>63</v>
      </c>
    </row>
    <row r="50" spans="2:9">
      <c r="C50" s="121"/>
      <c r="I50" s="121"/>
    </row>
    <row r="53" spans="2:9">
      <c r="B53" s="106"/>
    </row>
  </sheetData>
  <sortState ref="A10:M44">
    <sortCondition descending="1" ref="L9:L44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T80"/>
  <sheetViews>
    <sheetView showGridLines="0" showZeros="0" zoomScale="80" zoomScaleNormal="80" zoomScaleSheetLayoutView="75" workbookViewId="0">
      <selection activeCell="M30" sqref="M30"/>
    </sheetView>
  </sheetViews>
  <sheetFormatPr baseColWidth="10" defaultColWidth="11.42578125" defaultRowHeight="12.75"/>
  <cols>
    <col min="1" max="1" width="23" style="53" customWidth="1"/>
    <col min="2" max="3" width="14" style="53" customWidth="1"/>
    <col min="4" max="4" width="12.7109375" style="53" bestFit="1" customWidth="1"/>
    <col min="5" max="6" width="14.42578125" style="53" customWidth="1"/>
    <col min="7" max="7" width="11.5703125" style="53" bestFit="1" customWidth="1"/>
    <col min="8" max="9" width="14.42578125" style="53" customWidth="1"/>
    <col min="10" max="10" width="9.85546875" style="53" bestFit="1" customWidth="1"/>
    <col min="11" max="16384" width="11.42578125" style="53"/>
  </cols>
  <sheetData>
    <row r="1" spans="1:19">
      <c r="A1" s="381" t="s">
        <v>29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9" ht="20.25">
      <c r="A4" s="421" t="s">
        <v>71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9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</row>
    <row r="6" spans="1:19">
      <c r="A6" s="422" t="s">
        <v>21</v>
      </c>
      <c r="B6" s="422"/>
      <c r="C6" s="422"/>
      <c r="D6" s="422"/>
      <c r="E6" s="422"/>
      <c r="F6" s="422"/>
      <c r="G6" s="422"/>
      <c r="H6" s="422"/>
      <c r="I6" s="422"/>
      <c r="J6" s="422"/>
    </row>
    <row r="7" spans="1:19" ht="6.75" customHeight="1" thickBot="1"/>
    <row r="8" spans="1:19" s="2" customFormat="1" ht="16.5" customHeight="1" thickTop="1">
      <c r="A8" s="419" t="s">
        <v>209</v>
      </c>
      <c r="B8" s="423" t="s">
        <v>79</v>
      </c>
      <c r="C8" s="386"/>
      <c r="D8" s="391"/>
      <c r="E8" s="386" t="s">
        <v>80</v>
      </c>
      <c r="F8" s="386"/>
      <c r="G8" s="386"/>
      <c r="H8" s="423" t="s">
        <v>149</v>
      </c>
      <c r="I8" s="386"/>
      <c r="J8" s="391"/>
    </row>
    <row r="9" spans="1:19" s="5" customFormat="1" ht="15" customHeight="1" thickBot="1">
      <c r="A9" s="424"/>
      <c r="B9" s="290">
        <v>42369</v>
      </c>
      <c r="C9" s="291">
        <v>42735</v>
      </c>
      <c r="D9" s="291" t="s">
        <v>138</v>
      </c>
      <c r="E9" s="290">
        <v>42369</v>
      </c>
      <c r="F9" s="291">
        <v>42735</v>
      </c>
      <c r="G9" s="291" t="s">
        <v>138</v>
      </c>
      <c r="H9" s="290">
        <v>42369</v>
      </c>
      <c r="I9" s="291">
        <v>42735</v>
      </c>
      <c r="J9" s="296" t="s">
        <v>138</v>
      </c>
    </row>
    <row r="10" spans="1:19" ht="13.5" customHeight="1" thickTop="1">
      <c r="A10" s="219" t="s">
        <v>35</v>
      </c>
      <c r="B10" s="225">
        <v>1135153.8400000001</v>
      </c>
      <c r="C10" s="135">
        <v>1431233.14</v>
      </c>
      <c r="D10" s="85">
        <v>0.26082746634588294</v>
      </c>
      <c r="E10" s="225">
        <v>2229618.39</v>
      </c>
      <c r="F10" s="135">
        <v>2487263.2400000002</v>
      </c>
      <c r="G10" s="85">
        <v>0.1155555816885777</v>
      </c>
      <c r="H10" s="225">
        <v>3364772.2300000004</v>
      </c>
      <c r="I10" s="135">
        <v>3918496.38</v>
      </c>
      <c r="J10" s="85">
        <v>0.16456512124744901</v>
      </c>
    </row>
    <row r="11" spans="1:19" ht="13.5" customHeight="1">
      <c r="A11" s="78" t="s">
        <v>38</v>
      </c>
      <c r="B11" s="225">
        <v>391271.44</v>
      </c>
      <c r="C11" s="135">
        <v>445555.93</v>
      </c>
      <c r="D11" s="85">
        <v>0.13873869761616128</v>
      </c>
      <c r="E11" s="225">
        <v>733914.34</v>
      </c>
      <c r="F11" s="135">
        <v>805840.91</v>
      </c>
      <c r="G11" s="85">
        <v>9.8004039544996591E-2</v>
      </c>
      <c r="H11" s="225">
        <v>1125185.78</v>
      </c>
      <c r="I11" s="135">
        <v>1251396.8400000001</v>
      </c>
      <c r="J11" s="85">
        <v>0.11216908553536827</v>
      </c>
    </row>
    <row r="12" spans="1:19" ht="13.5" customHeight="1">
      <c r="A12" s="78" t="s">
        <v>169</v>
      </c>
      <c r="B12" s="225">
        <v>635236.31999999995</v>
      </c>
      <c r="C12" s="135">
        <v>637083.85</v>
      </c>
      <c r="D12" s="85">
        <v>2.9084136750871362E-3</v>
      </c>
      <c r="E12" s="225">
        <v>369835.41</v>
      </c>
      <c r="F12" s="135">
        <v>414297.55</v>
      </c>
      <c r="G12" s="85">
        <v>0.12022142498469797</v>
      </c>
      <c r="H12" s="225">
        <v>1005071.73</v>
      </c>
      <c r="I12" s="135">
        <v>1051381.3999999999</v>
      </c>
      <c r="J12" s="85">
        <v>4.607598504437084E-2</v>
      </c>
    </row>
    <row r="13" spans="1:19" ht="13.5" customHeight="1">
      <c r="A13" s="78" t="s">
        <v>36</v>
      </c>
      <c r="B13" s="225">
        <v>-1852.68</v>
      </c>
      <c r="C13" s="135">
        <v>2207.4899999999998</v>
      </c>
      <c r="D13" s="85">
        <v>2.1915117559427424</v>
      </c>
      <c r="E13" s="225">
        <v>1004273.66</v>
      </c>
      <c r="F13" s="135">
        <v>1019577.97</v>
      </c>
      <c r="G13" s="85">
        <v>1.5239182913549618E-2</v>
      </c>
      <c r="H13" s="225">
        <v>1002420.98</v>
      </c>
      <c r="I13" s="135">
        <v>1021785.46</v>
      </c>
      <c r="J13" s="85">
        <v>1.9317712205105666E-2</v>
      </c>
    </row>
    <row r="14" spans="1:19" ht="13.5" customHeight="1">
      <c r="A14" s="78" t="s">
        <v>175</v>
      </c>
      <c r="B14" s="225">
        <v>504222.6</v>
      </c>
      <c r="C14" s="135">
        <v>471608.68</v>
      </c>
      <c r="D14" s="85">
        <v>-6.468159102745491E-2</v>
      </c>
      <c r="E14" s="225">
        <v>528416.84</v>
      </c>
      <c r="F14" s="135">
        <v>537495.13</v>
      </c>
      <c r="G14" s="85">
        <v>1.718016783870862E-2</v>
      </c>
      <c r="H14" s="225">
        <v>1032639.44</v>
      </c>
      <c r="I14" s="135">
        <v>1009103.81</v>
      </c>
      <c r="J14" s="85">
        <v>-2.279172099024214E-2</v>
      </c>
    </row>
    <row r="15" spans="1:19" ht="14.25" customHeight="1">
      <c r="A15" s="78" t="s">
        <v>172</v>
      </c>
      <c r="B15" s="225">
        <v>0</v>
      </c>
      <c r="C15" s="135">
        <v>0</v>
      </c>
      <c r="D15" s="85">
        <v>0</v>
      </c>
      <c r="E15" s="225">
        <v>860980.77</v>
      </c>
      <c r="F15" s="135">
        <v>982563.23</v>
      </c>
      <c r="G15" s="85">
        <v>0.14121390887743052</v>
      </c>
      <c r="H15" s="225">
        <v>860980.77</v>
      </c>
      <c r="I15" s="135">
        <v>982563.23</v>
      </c>
      <c r="J15" s="85">
        <v>0.14121390887743052</v>
      </c>
      <c r="L15" s="94"/>
      <c r="M15" s="94"/>
      <c r="N15" s="94"/>
      <c r="O15" s="94"/>
      <c r="Q15" s="94"/>
    </row>
    <row r="16" spans="1:19" ht="13.5" customHeight="1">
      <c r="A16" s="78" t="s">
        <v>39</v>
      </c>
      <c r="B16" s="225">
        <v>757752.55</v>
      </c>
      <c r="C16" s="135">
        <v>770369.16</v>
      </c>
      <c r="D16" s="85">
        <v>1.6650039646847754E-2</v>
      </c>
      <c r="E16" s="225">
        <v>182306.4</v>
      </c>
      <c r="F16" s="135">
        <v>188977.92000000001</v>
      </c>
      <c r="G16" s="85">
        <v>3.6595094851305375E-2</v>
      </c>
      <c r="H16" s="225">
        <v>940058.95000000007</v>
      </c>
      <c r="I16" s="135">
        <v>959347.08000000007</v>
      </c>
      <c r="J16" s="85">
        <v>2.0518000493479693E-2</v>
      </c>
      <c r="R16" s="124"/>
      <c r="S16" s="124"/>
    </row>
    <row r="17" spans="1:20" ht="13.5" customHeight="1">
      <c r="A17" s="78" t="s">
        <v>154</v>
      </c>
      <c r="B17" s="225">
        <v>0</v>
      </c>
      <c r="C17" s="135">
        <v>0</v>
      </c>
      <c r="D17" s="85">
        <v>0</v>
      </c>
      <c r="E17" s="225">
        <v>804723.76</v>
      </c>
      <c r="F17" s="135">
        <v>841050.02</v>
      </c>
      <c r="G17" s="85">
        <v>4.514127928818705E-2</v>
      </c>
      <c r="H17" s="225">
        <v>804723.76</v>
      </c>
      <c r="I17" s="135">
        <v>841050.02</v>
      </c>
      <c r="J17" s="85">
        <v>4.514127928818705E-2</v>
      </c>
      <c r="T17" s="124"/>
    </row>
    <row r="18" spans="1:20" ht="13.5" customHeight="1">
      <c r="A18" s="209" t="s">
        <v>155</v>
      </c>
      <c r="B18" s="225">
        <v>743613.16</v>
      </c>
      <c r="C18" s="135">
        <v>780560.56</v>
      </c>
      <c r="D18" s="85">
        <v>4.9686318085064581E-2</v>
      </c>
      <c r="E18" s="225">
        <v>0</v>
      </c>
      <c r="F18" s="135">
        <v>0</v>
      </c>
      <c r="G18" s="85">
        <v>0</v>
      </c>
      <c r="H18" s="225">
        <v>743613.16</v>
      </c>
      <c r="I18" s="135">
        <v>780560.56</v>
      </c>
      <c r="J18" s="85">
        <v>4.9686318085064581E-2</v>
      </c>
    </row>
    <row r="19" spans="1:20" ht="13.5" customHeight="1">
      <c r="A19" s="78" t="s">
        <v>141</v>
      </c>
      <c r="B19" s="225">
        <v>718457.61</v>
      </c>
      <c r="C19" s="135">
        <v>614425.32999999996</v>
      </c>
      <c r="D19" s="85">
        <v>-0.14479946840565866</v>
      </c>
      <c r="E19" s="225">
        <v>102899</v>
      </c>
      <c r="F19" s="135">
        <v>91169.22</v>
      </c>
      <c r="G19" s="85">
        <v>-0.11399313890319633</v>
      </c>
      <c r="H19" s="225">
        <v>821356.61</v>
      </c>
      <c r="I19" s="135">
        <v>705594.54999999993</v>
      </c>
      <c r="J19" s="85">
        <v>-0.14094007230306463</v>
      </c>
    </row>
    <row r="20" spans="1:20" ht="13.5" customHeight="1">
      <c r="A20" s="78" t="s">
        <v>140</v>
      </c>
      <c r="B20" s="225">
        <v>456049.19</v>
      </c>
      <c r="C20" s="135">
        <v>546175.77</v>
      </c>
      <c r="D20" s="85">
        <v>0.19762469044183592</v>
      </c>
      <c r="E20" s="225">
        <v>0</v>
      </c>
      <c r="F20" s="135">
        <v>0</v>
      </c>
      <c r="G20" s="85">
        <v>0</v>
      </c>
      <c r="H20" s="225">
        <v>456049.19</v>
      </c>
      <c r="I20" s="135">
        <v>546175.77</v>
      </c>
      <c r="J20" s="85">
        <v>0.19762469044183592</v>
      </c>
      <c r="R20" s="121"/>
      <c r="S20" s="121"/>
    </row>
    <row r="21" spans="1:20" ht="13.5" customHeight="1">
      <c r="A21" s="78" t="s">
        <v>37</v>
      </c>
      <c r="B21" s="225">
        <v>368422.42</v>
      </c>
      <c r="C21" s="135">
        <v>413095.09</v>
      </c>
      <c r="D21" s="85">
        <v>0.1212539399746629</v>
      </c>
      <c r="E21" s="225">
        <v>123647.59</v>
      </c>
      <c r="F21" s="135">
        <v>82352.98</v>
      </c>
      <c r="G21" s="85">
        <v>-0.3339701970737966</v>
      </c>
      <c r="H21" s="225">
        <v>492070.01</v>
      </c>
      <c r="I21" s="135">
        <v>495448.07</v>
      </c>
      <c r="J21" s="85">
        <v>6.8649987427601969E-3</v>
      </c>
    </row>
    <row r="22" spans="1:20" ht="13.5" customHeight="1">
      <c r="A22" s="78" t="s">
        <v>31</v>
      </c>
      <c r="B22" s="225">
        <v>0</v>
      </c>
      <c r="C22" s="135">
        <v>0</v>
      </c>
      <c r="D22" s="85">
        <v>0</v>
      </c>
      <c r="E22" s="225">
        <v>433926.17</v>
      </c>
      <c r="F22" s="135">
        <v>467293.29</v>
      </c>
      <c r="G22" s="85">
        <v>7.6895846129769033E-2</v>
      </c>
      <c r="H22" s="225">
        <v>433926.17</v>
      </c>
      <c r="I22" s="135">
        <v>467293.29</v>
      </c>
      <c r="J22" s="85">
        <v>7.6895846129769033E-2</v>
      </c>
    </row>
    <row r="23" spans="1:20" ht="13.5" customHeight="1">
      <c r="A23" s="78" t="s">
        <v>139</v>
      </c>
      <c r="B23" s="225">
        <v>150968.47</v>
      </c>
      <c r="C23" s="135">
        <v>237351.46</v>
      </c>
      <c r="D23" s="85">
        <v>0.57219225974801224</v>
      </c>
      <c r="E23" s="225">
        <v>201888.94</v>
      </c>
      <c r="F23" s="135">
        <v>196231.7</v>
      </c>
      <c r="G23" s="85">
        <v>-2.8021544914743672E-2</v>
      </c>
      <c r="H23" s="225">
        <v>352857.41000000003</v>
      </c>
      <c r="I23" s="135">
        <v>433583.16000000003</v>
      </c>
      <c r="J23" s="85">
        <v>0.2287772559459641</v>
      </c>
    </row>
    <row r="24" spans="1:20" ht="13.5" customHeight="1">
      <c r="A24" s="78" t="s">
        <v>4</v>
      </c>
      <c r="B24" s="225">
        <v>368116.47999999998</v>
      </c>
      <c r="C24" s="135">
        <v>385397.83</v>
      </c>
      <c r="D24" s="85">
        <v>4.6945330999579364E-2</v>
      </c>
      <c r="E24" s="225">
        <v>0</v>
      </c>
      <c r="F24" s="135">
        <v>0</v>
      </c>
      <c r="G24" s="85">
        <v>0</v>
      </c>
      <c r="H24" s="225">
        <v>368116.47999999998</v>
      </c>
      <c r="I24" s="135">
        <v>385397.83</v>
      </c>
      <c r="J24" s="85">
        <v>4.6945330999579364E-2</v>
      </c>
    </row>
    <row r="25" spans="1:20" ht="13.5" customHeight="1">
      <c r="A25" s="78" t="s">
        <v>0</v>
      </c>
      <c r="B25" s="225">
        <v>98992.960000000006</v>
      </c>
      <c r="C25" s="135">
        <v>343570.49</v>
      </c>
      <c r="D25" s="85">
        <v>2.4706557920886492</v>
      </c>
      <c r="E25" s="225">
        <v>0</v>
      </c>
      <c r="F25" s="135">
        <v>0</v>
      </c>
      <c r="G25" s="85">
        <v>0</v>
      </c>
      <c r="H25" s="225">
        <v>98992.960000000006</v>
      </c>
      <c r="I25" s="135">
        <v>343570.49</v>
      </c>
      <c r="J25" s="85">
        <v>2.4706557920886492</v>
      </c>
    </row>
    <row r="26" spans="1:20" ht="13.5" customHeight="1">
      <c r="A26" s="78" t="s">
        <v>150</v>
      </c>
      <c r="B26" s="225">
        <v>403264.03</v>
      </c>
      <c r="C26" s="135">
        <v>326855.65999999997</v>
      </c>
      <c r="D26" s="85">
        <v>-0.18947479645035548</v>
      </c>
      <c r="E26" s="225">
        <v>0</v>
      </c>
      <c r="F26" s="135">
        <v>0</v>
      </c>
      <c r="G26" s="85">
        <v>0</v>
      </c>
      <c r="H26" s="225">
        <v>403264.03</v>
      </c>
      <c r="I26" s="135">
        <v>326855.65999999997</v>
      </c>
      <c r="J26" s="85">
        <v>-0.18947479645035548</v>
      </c>
    </row>
    <row r="27" spans="1:20" ht="13.5" customHeight="1">
      <c r="A27" s="219" t="s">
        <v>157</v>
      </c>
      <c r="B27" s="225">
        <v>82760.23</v>
      </c>
      <c r="C27" s="135">
        <v>95620.03</v>
      </c>
      <c r="D27" s="85">
        <v>0.15538622838530056</v>
      </c>
      <c r="E27" s="225">
        <v>225801.19</v>
      </c>
      <c r="F27" s="135">
        <v>218458.38</v>
      </c>
      <c r="G27" s="85">
        <v>-3.2518916308634148E-2</v>
      </c>
      <c r="H27" s="225">
        <v>308561.42</v>
      </c>
      <c r="I27" s="135">
        <v>314078.41000000003</v>
      </c>
      <c r="J27" s="85">
        <v>1.7879714191100265E-2</v>
      </c>
      <c r="L27" s="94"/>
      <c r="M27" s="94"/>
      <c r="N27" s="94"/>
      <c r="O27" s="94"/>
      <c r="Q27" s="94"/>
    </row>
    <row r="28" spans="1:20" ht="13.5" customHeight="1">
      <c r="A28" s="78" t="s">
        <v>34</v>
      </c>
      <c r="B28" s="225">
        <v>317195.24</v>
      </c>
      <c r="C28" s="135">
        <v>306416.94</v>
      </c>
      <c r="D28" s="85">
        <v>-3.3980018111242745E-2</v>
      </c>
      <c r="E28" s="225">
        <v>0</v>
      </c>
      <c r="F28" s="135">
        <v>0</v>
      </c>
      <c r="G28" s="85">
        <v>0</v>
      </c>
      <c r="H28" s="225">
        <v>317195.24</v>
      </c>
      <c r="I28" s="135">
        <v>306416.94</v>
      </c>
      <c r="J28" s="85">
        <v>-3.3980018111242745E-2</v>
      </c>
    </row>
    <row r="29" spans="1:20" ht="13.5" customHeight="1">
      <c r="A29" s="78" t="s">
        <v>168</v>
      </c>
      <c r="B29" s="225">
        <v>0</v>
      </c>
      <c r="C29" s="135">
        <v>0</v>
      </c>
      <c r="D29" s="85">
        <v>0</v>
      </c>
      <c r="E29" s="225">
        <v>129917.77</v>
      </c>
      <c r="F29" s="135">
        <v>181156.81</v>
      </c>
      <c r="G29" s="85">
        <v>0.39439593213461094</v>
      </c>
      <c r="H29" s="225">
        <v>129917.77</v>
      </c>
      <c r="I29" s="135">
        <v>181156.81</v>
      </c>
      <c r="J29" s="85">
        <v>0.39439593213461094</v>
      </c>
    </row>
    <row r="30" spans="1:20" ht="13.5" customHeight="1">
      <c r="A30" s="78" t="s">
        <v>33</v>
      </c>
      <c r="B30" s="225">
        <v>102543.9</v>
      </c>
      <c r="C30" s="135">
        <v>105741.33</v>
      </c>
      <c r="D30" s="85">
        <v>3.1181084394098602E-2</v>
      </c>
      <c r="E30" s="225">
        <v>43677.89</v>
      </c>
      <c r="F30" s="135">
        <v>46480.71</v>
      </c>
      <c r="G30" s="85">
        <v>6.4170224340049389E-2</v>
      </c>
      <c r="H30" s="225">
        <v>146221.78999999998</v>
      </c>
      <c r="I30" s="135">
        <v>152222.04</v>
      </c>
      <c r="J30" s="85">
        <v>4.1035265674151777E-2</v>
      </c>
    </row>
    <row r="31" spans="1:20" ht="13.5" customHeight="1">
      <c r="A31" s="78" t="s">
        <v>171</v>
      </c>
      <c r="B31" s="225">
        <v>141146.85999999999</v>
      </c>
      <c r="C31" s="135">
        <v>148288.91</v>
      </c>
      <c r="D31" s="85">
        <v>5.0600133789728073E-2</v>
      </c>
      <c r="E31" s="225">
        <v>0</v>
      </c>
      <c r="F31" s="135">
        <v>0</v>
      </c>
      <c r="G31" s="85">
        <v>0</v>
      </c>
      <c r="H31" s="225">
        <v>141146.85999999999</v>
      </c>
      <c r="I31" s="135">
        <v>148288.91</v>
      </c>
      <c r="J31" s="85">
        <v>5.0600133789728073E-2</v>
      </c>
    </row>
    <row r="32" spans="1:20" ht="13.5" customHeight="1">
      <c r="A32" s="78" t="s">
        <v>1</v>
      </c>
      <c r="B32" s="225">
        <v>95067.56</v>
      </c>
      <c r="C32" s="135">
        <v>90289.78</v>
      </c>
      <c r="D32" s="85">
        <v>-5.0256680617447202E-2</v>
      </c>
      <c r="E32" s="225">
        <v>0</v>
      </c>
      <c r="F32" s="135">
        <v>0</v>
      </c>
      <c r="G32" s="85">
        <v>0</v>
      </c>
      <c r="H32" s="225">
        <v>95067.56</v>
      </c>
      <c r="I32" s="135">
        <v>90289.78</v>
      </c>
      <c r="J32" s="85">
        <v>-5.0256680617447202E-2</v>
      </c>
    </row>
    <row r="33" spans="1:10" ht="13.5" customHeight="1">
      <c r="A33" s="78" t="s">
        <v>2</v>
      </c>
      <c r="B33" s="225">
        <v>0</v>
      </c>
      <c r="C33" s="135">
        <v>0</v>
      </c>
      <c r="D33" s="85">
        <v>0</v>
      </c>
      <c r="E33" s="225">
        <v>26812.639999999999</v>
      </c>
      <c r="F33" s="135">
        <v>36338.14</v>
      </c>
      <c r="G33" s="85">
        <v>0.35526154828468964</v>
      </c>
      <c r="H33" s="225">
        <v>26812.639999999999</v>
      </c>
      <c r="I33" s="135">
        <v>36338.14</v>
      </c>
      <c r="J33" s="85">
        <v>0.35526154828468964</v>
      </c>
    </row>
    <row r="34" spans="1:10" ht="13.5" customHeight="1">
      <c r="A34" s="78" t="s">
        <v>32</v>
      </c>
      <c r="B34" s="225">
        <v>0</v>
      </c>
      <c r="C34" s="135">
        <v>0</v>
      </c>
      <c r="D34" s="85">
        <v>0</v>
      </c>
      <c r="E34" s="225">
        <v>12261.45</v>
      </c>
      <c r="F34" s="135">
        <v>9556.39</v>
      </c>
      <c r="G34" s="85">
        <v>-0.22061501698412514</v>
      </c>
      <c r="H34" s="225">
        <v>12261.45</v>
      </c>
      <c r="I34" s="135">
        <v>9556.39</v>
      </c>
      <c r="J34" s="85">
        <v>-0.22061501698412514</v>
      </c>
    </row>
    <row r="35" spans="1:10" ht="13.5" customHeight="1">
      <c r="A35" s="78" t="s">
        <v>3</v>
      </c>
      <c r="B35" s="225">
        <v>5732.58</v>
      </c>
      <c r="C35" s="135">
        <v>6198.42</v>
      </c>
      <c r="D35" s="85">
        <v>8.1261840218540368E-2</v>
      </c>
      <c r="E35" s="225">
        <v>0</v>
      </c>
      <c r="F35" s="135">
        <v>0</v>
      </c>
      <c r="G35" s="85">
        <v>0</v>
      </c>
      <c r="H35" s="225">
        <v>5732.58</v>
      </c>
      <c r="I35" s="135">
        <v>6198.42</v>
      </c>
      <c r="J35" s="85">
        <v>8.1261840218540368E-2</v>
      </c>
    </row>
    <row r="36" spans="1:10" ht="13.5" customHeight="1">
      <c r="A36" s="219" t="s">
        <v>211</v>
      </c>
      <c r="B36" s="225">
        <v>1315.36</v>
      </c>
      <c r="C36" s="135">
        <v>3471.13</v>
      </c>
      <c r="D36" s="85">
        <v>1.6389201435348502</v>
      </c>
      <c r="E36" s="225">
        <v>0</v>
      </c>
      <c r="F36" s="135">
        <v>0</v>
      </c>
      <c r="G36" s="85">
        <v>0</v>
      </c>
      <c r="H36" s="225">
        <v>1315.36</v>
      </c>
      <c r="I36" s="135">
        <v>3471.13</v>
      </c>
      <c r="J36" s="85">
        <v>1.6389201435348502</v>
      </c>
    </row>
    <row r="37" spans="1:10" ht="13.5" customHeight="1">
      <c r="A37" s="219" t="s">
        <v>185</v>
      </c>
      <c r="B37" s="225">
        <v>752.36</v>
      </c>
      <c r="C37" s="135">
        <v>3290.94</v>
      </c>
      <c r="D37" s="85">
        <v>3.3741559891541284</v>
      </c>
      <c r="E37" s="225">
        <v>0</v>
      </c>
      <c r="F37" s="135">
        <v>0</v>
      </c>
      <c r="G37" s="85">
        <v>0</v>
      </c>
      <c r="H37" s="225">
        <v>752.36</v>
      </c>
      <c r="I37" s="135">
        <v>3290.94</v>
      </c>
      <c r="J37" s="85">
        <v>3.3741559891541284</v>
      </c>
    </row>
    <row r="38" spans="1:10" ht="13.5" customHeight="1">
      <c r="A38" s="78" t="s">
        <v>176</v>
      </c>
      <c r="B38" s="225">
        <v>3269.48</v>
      </c>
      <c r="C38" s="135">
        <v>3171.9</v>
      </c>
      <c r="D38" s="85">
        <v>-2.9845724702399136E-2</v>
      </c>
      <c r="E38" s="225">
        <v>0</v>
      </c>
      <c r="F38" s="135">
        <v>0</v>
      </c>
      <c r="G38" s="85">
        <v>0</v>
      </c>
      <c r="H38" s="225">
        <v>3269.48</v>
      </c>
      <c r="I38" s="135">
        <v>3171.9</v>
      </c>
      <c r="J38" s="85">
        <v>-2.9845724702399136E-2</v>
      </c>
    </row>
    <row r="39" spans="1:10" ht="13.5" customHeight="1">
      <c r="A39" s="78" t="s">
        <v>173</v>
      </c>
      <c r="B39" s="225">
        <v>1788.51</v>
      </c>
      <c r="C39" s="135">
        <v>1917.52</v>
      </c>
      <c r="D39" s="85">
        <v>7.2132669093267571E-2</v>
      </c>
      <c r="E39" s="225">
        <v>0</v>
      </c>
      <c r="F39" s="135">
        <v>0</v>
      </c>
      <c r="G39" s="85">
        <v>0</v>
      </c>
      <c r="H39" s="225">
        <v>1788.51</v>
      </c>
      <c r="I39" s="135">
        <v>1917.52</v>
      </c>
      <c r="J39" s="85">
        <v>7.2132669093267571E-2</v>
      </c>
    </row>
    <row r="40" spans="1:10" ht="13.15" customHeight="1">
      <c r="A40" s="78" t="s">
        <v>174</v>
      </c>
      <c r="B40" s="225">
        <v>2104.81</v>
      </c>
      <c r="C40" s="135">
        <v>1416.85</v>
      </c>
      <c r="D40" s="85">
        <v>-0.32685135475411087</v>
      </c>
      <c r="E40" s="225">
        <v>0</v>
      </c>
      <c r="F40" s="135">
        <v>0</v>
      </c>
      <c r="G40" s="85">
        <v>0</v>
      </c>
      <c r="H40" s="225">
        <v>2104.81</v>
      </c>
      <c r="I40" s="135">
        <v>1416.85</v>
      </c>
      <c r="J40" s="85">
        <v>-0.32685135475411087</v>
      </c>
    </row>
    <row r="41" spans="1:10" ht="13.5" customHeight="1">
      <c r="A41" s="219" t="s">
        <v>218</v>
      </c>
      <c r="B41" s="225">
        <v>-17.52</v>
      </c>
      <c r="C41" s="135">
        <v>44.43</v>
      </c>
      <c r="D41" s="85">
        <v>3.5359589041095894</v>
      </c>
      <c r="E41" s="225">
        <v>0</v>
      </c>
      <c r="F41" s="135">
        <v>0</v>
      </c>
      <c r="G41" s="85">
        <v>0</v>
      </c>
      <c r="H41" s="225">
        <v>-17.52</v>
      </c>
      <c r="I41" s="135">
        <v>44.43</v>
      </c>
      <c r="J41" s="85">
        <v>3.5359589041095894</v>
      </c>
    </row>
    <row r="42" spans="1:10" ht="13.5" customHeight="1">
      <c r="A42" s="78" t="s">
        <v>12</v>
      </c>
      <c r="B42" s="225">
        <v>248233.17</v>
      </c>
      <c r="C42" s="135">
        <v>0</v>
      </c>
      <c r="D42" s="85">
        <v>-1</v>
      </c>
      <c r="E42" s="225">
        <v>0</v>
      </c>
      <c r="F42" s="135">
        <v>0</v>
      </c>
      <c r="G42" s="85">
        <v>0</v>
      </c>
      <c r="H42" s="225">
        <v>248233.17</v>
      </c>
      <c r="I42" s="135">
        <v>0</v>
      </c>
      <c r="J42" s="85">
        <v>-1</v>
      </c>
    </row>
    <row r="43" spans="1:10" ht="13.5" customHeight="1">
      <c r="A43" s="78" t="s">
        <v>163</v>
      </c>
      <c r="B43" s="225">
        <v>139102.14000000001</v>
      </c>
      <c r="C43" s="135">
        <v>0</v>
      </c>
      <c r="D43" s="85">
        <v>-1</v>
      </c>
      <c r="E43" s="225">
        <v>0</v>
      </c>
      <c r="F43" s="135">
        <v>0</v>
      </c>
      <c r="G43" s="85">
        <v>0</v>
      </c>
      <c r="H43" s="225">
        <v>139102.14000000001</v>
      </c>
      <c r="I43" s="135">
        <v>0</v>
      </c>
      <c r="J43" s="85">
        <v>-1</v>
      </c>
    </row>
    <row r="44" spans="1:10" ht="13.5" customHeight="1">
      <c r="A44" s="78" t="s">
        <v>177</v>
      </c>
      <c r="B44" s="225">
        <v>0</v>
      </c>
      <c r="C44" s="135">
        <v>0</v>
      </c>
      <c r="D44" s="85">
        <v>0</v>
      </c>
      <c r="E44" s="225">
        <v>4700.8900000000003</v>
      </c>
      <c r="F44" s="135">
        <v>-2379.2199999999998</v>
      </c>
      <c r="G44" s="85">
        <v>-1.5061211813082205</v>
      </c>
      <c r="H44" s="225">
        <v>4700.8900000000003</v>
      </c>
      <c r="I44" s="135">
        <v>-2379.2199999999998</v>
      </c>
      <c r="J44" s="85">
        <v>-1.5061211813082205</v>
      </c>
    </row>
    <row r="45" spans="1:10" ht="13.5" customHeight="1">
      <c r="A45" s="78" t="s">
        <v>156</v>
      </c>
      <c r="B45" s="225">
        <v>0</v>
      </c>
      <c r="C45" s="135">
        <v>0</v>
      </c>
      <c r="D45" s="85">
        <v>0</v>
      </c>
      <c r="E45" s="225">
        <v>-45065.96</v>
      </c>
      <c r="F45" s="135">
        <v>-38901.61</v>
      </c>
      <c r="G45" s="85">
        <v>0.13678505905565971</v>
      </c>
      <c r="H45" s="225">
        <v>-45065.96</v>
      </c>
      <c r="I45" s="135">
        <v>-38901.61</v>
      </c>
      <c r="J45" s="85">
        <v>0.13678505905565971</v>
      </c>
    </row>
    <row r="46" spans="1:10" ht="6.75" customHeight="1" thickBot="1">
      <c r="A46" s="78"/>
      <c r="B46" s="225"/>
      <c r="C46" s="135"/>
      <c r="D46" s="85"/>
      <c r="E46" s="225"/>
      <c r="F46" s="135"/>
      <c r="G46" s="85"/>
      <c r="H46" s="225"/>
      <c r="I46" s="135"/>
      <c r="J46" s="85"/>
    </row>
    <row r="47" spans="1:10" s="10" customFormat="1" ht="20.25" customHeight="1" thickTop="1" thickBot="1">
      <c r="A47" s="6" t="s">
        <v>5</v>
      </c>
      <c r="B47" s="60">
        <v>7870663.0700000022</v>
      </c>
      <c r="C47" s="61">
        <v>8171358.620000001</v>
      </c>
      <c r="D47" s="9">
        <v>3.8204601991684392E-2</v>
      </c>
      <c r="E47" s="60">
        <v>7974537.1399999997</v>
      </c>
      <c r="F47" s="61">
        <v>8564822.7600000016</v>
      </c>
      <c r="G47" s="9">
        <v>7.4021301755452351E-2</v>
      </c>
      <c r="H47" s="60">
        <v>15845200.209999997</v>
      </c>
      <c r="I47" s="61">
        <v>16736181.380000001</v>
      </c>
      <c r="J47" s="9">
        <v>5.6230351033223318E-2</v>
      </c>
    </row>
    <row r="48" spans="1:10" ht="13.5" thickTop="1">
      <c r="A48" s="52" t="s">
        <v>221</v>
      </c>
    </row>
    <row r="50" spans="2:10" ht="15">
      <c r="B50" s="38"/>
      <c r="C50" s="38"/>
      <c r="D50" s="125"/>
      <c r="E50" s="38"/>
      <c r="F50" s="38"/>
      <c r="G50" s="125"/>
      <c r="H50" s="38"/>
      <c r="I50" s="38"/>
      <c r="J50" s="125"/>
    </row>
    <row r="51" spans="2:10">
      <c r="D51" s="132"/>
      <c r="G51" s="132"/>
    </row>
    <row r="55" spans="2:10">
      <c r="D55" s="133"/>
    </row>
    <row r="59" spans="2:10" ht="24" customHeight="1"/>
    <row r="60" spans="2:10" ht="24" customHeight="1"/>
    <row r="61" spans="2:10" ht="24" customHeight="1"/>
    <row r="62" spans="2:10" ht="24" customHeight="1"/>
    <row r="63" spans="2:10" ht="24" customHeight="1"/>
    <row r="64" spans="2:10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  <row r="78" ht="24" customHeight="1"/>
    <row r="79" ht="24" customHeight="1"/>
    <row r="80" ht="24" customHeight="1"/>
  </sheetData>
  <sortState ref="A10:J45">
    <sortCondition descending="1" ref="I10:I45"/>
  </sortState>
  <mergeCells count="9">
    <mergeCell ref="A1:E2"/>
    <mergeCell ref="A8:A9"/>
    <mergeCell ref="A3:J3"/>
    <mergeCell ref="A4:J4"/>
    <mergeCell ref="A5:J5"/>
    <mergeCell ref="A6:J6"/>
    <mergeCell ref="B8:D8"/>
    <mergeCell ref="E8:G8"/>
    <mergeCell ref="H8:J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7" orientation="landscape" horizont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AC53"/>
  <sheetViews>
    <sheetView showGridLines="0" showZeros="0" topLeftCell="A13" zoomScale="80" zoomScaleNormal="80" zoomScaleSheetLayoutView="80" workbookViewId="0">
      <selection activeCell="N37" sqref="N37"/>
    </sheetView>
  </sheetViews>
  <sheetFormatPr baseColWidth="10" defaultColWidth="11.42578125" defaultRowHeight="12.75"/>
  <cols>
    <col min="1" max="1" width="23.5703125" style="53" customWidth="1"/>
    <col min="2" max="3" width="13.7109375" style="53" customWidth="1"/>
    <col min="4" max="4" width="9.85546875" style="53" bestFit="1" customWidth="1"/>
    <col min="5" max="6" width="13.7109375" style="53" customWidth="1"/>
    <col min="7" max="7" width="10.28515625" style="53" customWidth="1"/>
    <col min="8" max="9" width="13.7109375" style="53" customWidth="1"/>
    <col min="10" max="10" width="9.140625" style="53" bestFit="1" customWidth="1"/>
    <col min="11" max="13" width="11.42578125" style="53"/>
    <col min="14" max="14" width="16.42578125" style="53" customWidth="1"/>
    <col min="15" max="16384" width="11.42578125" style="53"/>
  </cols>
  <sheetData>
    <row r="1" spans="1:29">
      <c r="A1" s="381" t="s">
        <v>29</v>
      </c>
      <c r="B1" s="381"/>
      <c r="C1" s="381"/>
      <c r="D1" s="381"/>
      <c r="E1" s="381"/>
    </row>
    <row r="2" spans="1:29" ht="20.25" customHeight="1">
      <c r="A2" s="381"/>
      <c r="B2" s="381"/>
      <c r="C2" s="381"/>
      <c r="D2" s="381"/>
      <c r="E2" s="381"/>
    </row>
    <row r="3" spans="1:2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29" ht="20.25">
      <c r="A4" s="421" t="s">
        <v>72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29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</row>
    <row r="6" spans="1:29" ht="13.5" thickBot="1">
      <c r="A6" s="422" t="s">
        <v>21</v>
      </c>
      <c r="B6" s="422"/>
      <c r="C6" s="422"/>
      <c r="D6" s="422"/>
      <c r="E6" s="422"/>
      <c r="F6" s="422"/>
      <c r="G6" s="422"/>
      <c r="H6" s="422"/>
      <c r="I6" s="422"/>
      <c r="J6" s="422"/>
    </row>
    <row r="7" spans="1:29" s="187" customFormat="1" ht="20.25" customHeight="1" thickTop="1">
      <c r="A7" s="419" t="s">
        <v>209</v>
      </c>
      <c r="B7" s="425" t="s">
        <v>24</v>
      </c>
      <c r="C7" s="395"/>
      <c r="D7" s="426"/>
      <c r="E7" s="395" t="s">
        <v>25</v>
      </c>
      <c r="F7" s="395"/>
      <c r="G7" s="395"/>
      <c r="H7" s="425" t="s">
        <v>149</v>
      </c>
      <c r="I7" s="395"/>
      <c r="J7" s="426"/>
    </row>
    <row r="8" spans="1:29" s="5" customFormat="1" ht="20.25" customHeight="1" thickBot="1">
      <c r="A8" s="424"/>
      <c r="B8" s="290">
        <v>42369</v>
      </c>
      <c r="C8" s="291">
        <v>42735</v>
      </c>
      <c r="D8" s="296" t="s">
        <v>125</v>
      </c>
      <c r="E8" s="290">
        <v>42369</v>
      </c>
      <c r="F8" s="291">
        <v>42735</v>
      </c>
      <c r="G8" s="291" t="s">
        <v>125</v>
      </c>
      <c r="H8" s="290">
        <v>42369</v>
      </c>
      <c r="I8" s="291">
        <v>42735</v>
      </c>
      <c r="J8" s="296" t="s">
        <v>125</v>
      </c>
      <c r="L8" s="13"/>
      <c r="M8" s="13"/>
      <c r="N8" s="53"/>
      <c r="O8" s="95"/>
      <c r="P8" s="95"/>
      <c r="Q8" s="53"/>
      <c r="R8" s="53"/>
      <c r="S8" s="53"/>
    </row>
    <row r="9" spans="1:29" ht="15" customHeight="1" thickTop="1">
      <c r="A9" s="78" t="s">
        <v>35</v>
      </c>
      <c r="B9" s="99">
        <v>652512.71</v>
      </c>
      <c r="C9" s="100">
        <v>892425.97</v>
      </c>
      <c r="D9" s="85">
        <v>0.3676759951541787</v>
      </c>
      <c r="E9" s="99">
        <v>1415322.76</v>
      </c>
      <c r="F9" s="100">
        <v>1721290.58</v>
      </c>
      <c r="G9" s="85">
        <v>0.21618236394361387</v>
      </c>
      <c r="H9" s="99">
        <v>2067835.47</v>
      </c>
      <c r="I9" s="100">
        <v>2613716.5499999998</v>
      </c>
      <c r="J9" s="85">
        <v>0.2639867087684688</v>
      </c>
      <c r="R9" s="94"/>
      <c r="S9" s="94"/>
    </row>
    <row r="10" spans="1:29" ht="15" customHeight="1">
      <c r="A10" s="78" t="s">
        <v>36</v>
      </c>
      <c r="B10" s="99">
        <v>111.2</v>
      </c>
      <c r="C10" s="100">
        <v>304.45</v>
      </c>
      <c r="D10" s="85">
        <v>1.7378597122302157</v>
      </c>
      <c r="E10" s="99">
        <v>955812.24</v>
      </c>
      <c r="F10" s="100">
        <v>1197742.25</v>
      </c>
      <c r="G10" s="85">
        <v>0.25311457614311367</v>
      </c>
      <c r="H10" s="99">
        <v>955923.44</v>
      </c>
      <c r="I10" s="100">
        <v>1198046.7</v>
      </c>
      <c r="J10" s="85">
        <v>0.25328729254719395</v>
      </c>
      <c r="R10" s="94"/>
      <c r="S10" s="94"/>
    </row>
    <row r="11" spans="1:29" ht="15" customHeight="1">
      <c r="A11" s="78" t="s">
        <v>154</v>
      </c>
      <c r="B11" s="99">
        <v>0</v>
      </c>
      <c r="C11" s="100">
        <v>0</v>
      </c>
      <c r="D11" s="85">
        <v>0</v>
      </c>
      <c r="E11" s="99">
        <v>767586.9</v>
      </c>
      <c r="F11" s="100">
        <v>795677.76</v>
      </c>
      <c r="G11" s="85">
        <v>3.6596325445366493E-2</v>
      </c>
      <c r="H11" s="99">
        <v>767586.9</v>
      </c>
      <c r="I11" s="100">
        <v>795677.76</v>
      </c>
      <c r="J11" s="85">
        <v>3.6596325445366493E-2</v>
      </c>
      <c r="R11" s="94"/>
      <c r="S11" s="94"/>
    </row>
    <row r="12" spans="1:29" ht="15" customHeight="1">
      <c r="A12" s="78" t="s">
        <v>38</v>
      </c>
      <c r="B12" s="99">
        <v>180702.42</v>
      </c>
      <c r="C12" s="100">
        <v>212293.17</v>
      </c>
      <c r="D12" s="85">
        <v>0.17482195313156293</v>
      </c>
      <c r="E12" s="99">
        <v>486757.07</v>
      </c>
      <c r="F12" s="100">
        <v>579147.81000000006</v>
      </c>
      <c r="G12" s="85">
        <v>0.18980872738016943</v>
      </c>
      <c r="H12" s="99">
        <v>667459.49</v>
      </c>
      <c r="I12" s="100">
        <v>791440.9800000001</v>
      </c>
      <c r="J12" s="85">
        <v>0.18575133301348387</v>
      </c>
      <c r="R12" s="94"/>
      <c r="S12" s="94"/>
    </row>
    <row r="13" spans="1:29" ht="14.25" customHeight="1">
      <c r="A13" s="78" t="s">
        <v>169</v>
      </c>
      <c r="B13" s="99">
        <v>426451.28</v>
      </c>
      <c r="C13" s="100">
        <v>416950.98</v>
      </c>
      <c r="D13" s="85">
        <v>-2.2277574122887018E-2</v>
      </c>
      <c r="E13" s="99">
        <v>296787.42</v>
      </c>
      <c r="F13" s="100">
        <v>351826.07</v>
      </c>
      <c r="G13" s="85">
        <v>0.18544805571610828</v>
      </c>
      <c r="H13" s="99">
        <v>723238.7</v>
      </c>
      <c r="I13" s="100">
        <v>768777.05</v>
      </c>
      <c r="J13" s="85">
        <v>6.296448185087454E-2</v>
      </c>
      <c r="L13" s="130"/>
      <c r="M13" s="93"/>
      <c r="N13" s="93"/>
      <c r="O13" s="130"/>
      <c r="P13" s="112"/>
      <c r="Q13" s="114"/>
      <c r="R13" s="115"/>
      <c r="S13" s="113"/>
      <c r="T13" s="115"/>
      <c r="U13" s="114"/>
      <c r="V13" s="94"/>
      <c r="W13" s="195"/>
      <c r="X13" s="94"/>
      <c r="Y13" s="94"/>
      <c r="Z13" s="94"/>
      <c r="AA13" s="94"/>
      <c r="AC13" s="94"/>
    </row>
    <row r="14" spans="1:29" ht="15" customHeight="1">
      <c r="A14" s="78" t="s">
        <v>175</v>
      </c>
      <c r="B14" s="99">
        <v>370995.52</v>
      </c>
      <c r="C14" s="100">
        <v>264198.87</v>
      </c>
      <c r="D14" s="85">
        <v>-0.28786506640295823</v>
      </c>
      <c r="E14" s="99">
        <v>350459.91</v>
      </c>
      <c r="F14" s="100">
        <v>362068.18</v>
      </c>
      <c r="G14" s="85">
        <v>3.3122961196902723E-2</v>
      </c>
      <c r="H14" s="99">
        <v>721455.42999999993</v>
      </c>
      <c r="I14" s="100">
        <v>626267.05000000005</v>
      </c>
      <c r="J14" s="85">
        <v>-0.13193937704509329</v>
      </c>
      <c r="R14" s="94"/>
      <c r="S14" s="94"/>
    </row>
    <row r="15" spans="1:29" ht="15" customHeight="1">
      <c r="A15" s="78" t="s">
        <v>172</v>
      </c>
      <c r="B15" s="99">
        <v>0</v>
      </c>
      <c r="C15" s="100">
        <v>0</v>
      </c>
      <c r="D15" s="85">
        <v>0</v>
      </c>
      <c r="E15" s="99">
        <v>473582.86</v>
      </c>
      <c r="F15" s="100">
        <v>618160.41</v>
      </c>
      <c r="G15" s="85">
        <v>0.30528459159184951</v>
      </c>
      <c r="H15" s="99">
        <v>473582.86</v>
      </c>
      <c r="I15" s="100">
        <v>618160.41</v>
      </c>
      <c r="J15" s="85">
        <v>0.30528459159184951</v>
      </c>
      <c r="R15" s="94"/>
      <c r="S15" s="94"/>
    </row>
    <row r="16" spans="1:29" ht="15" customHeight="1">
      <c r="A16" s="78" t="s">
        <v>37</v>
      </c>
      <c r="B16" s="99">
        <v>190087.64</v>
      </c>
      <c r="C16" s="100">
        <v>256325.46</v>
      </c>
      <c r="D16" s="85">
        <v>0.34845937379200442</v>
      </c>
      <c r="E16" s="99">
        <v>276416.33</v>
      </c>
      <c r="F16" s="100">
        <v>261096.16</v>
      </c>
      <c r="G16" s="85">
        <v>-5.5424258038589878E-2</v>
      </c>
      <c r="H16" s="99">
        <v>466503.97000000003</v>
      </c>
      <c r="I16" s="100">
        <v>517421.62</v>
      </c>
      <c r="J16" s="85">
        <v>0.1091473026478209</v>
      </c>
      <c r="R16" s="124"/>
      <c r="S16" s="124"/>
    </row>
    <row r="17" spans="1:29" ht="15" customHeight="1">
      <c r="A17" s="78" t="s">
        <v>39</v>
      </c>
      <c r="B17" s="99">
        <v>375931.53</v>
      </c>
      <c r="C17" s="100">
        <v>362482.5</v>
      </c>
      <c r="D17" s="85">
        <v>-3.5775211512585885E-2</v>
      </c>
      <c r="E17" s="99">
        <v>107813.4</v>
      </c>
      <c r="F17" s="100">
        <v>104982.37</v>
      </c>
      <c r="G17" s="85">
        <v>-2.6258609783199483E-2</v>
      </c>
      <c r="H17" s="99">
        <v>483744.93000000005</v>
      </c>
      <c r="I17" s="100">
        <v>467464.87</v>
      </c>
      <c r="J17" s="85">
        <v>-3.3654223518167013E-2</v>
      </c>
      <c r="M17" s="105"/>
      <c r="R17" s="101"/>
      <c r="T17" s="124"/>
    </row>
    <row r="18" spans="1:29" ht="15" customHeight="1">
      <c r="A18" s="78" t="s">
        <v>141</v>
      </c>
      <c r="B18" s="99">
        <v>413443.23</v>
      </c>
      <c r="C18" s="100">
        <v>340207.46</v>
      </c>
      <c r="D18" s="85">
        <v>-0.17713621770998636</v>
      </c>
      <c r="E18" s="99">
        <v>52952.65</v>
      </c>
      <c r="F18" s="100">
        <v>49607.92</v>
      </c>
      <c r="G18" s="85">
        <v>-6.316454417295457E-2</v>
      </c>
      <c r="H18" s="99">
        <v>466395.88</v>
      </c>
      <c r="I18" s="100">
        <v>389815.38</v>
      </c>
      <c r="J18" s="85">
        <v>-0.16419634753205795</v>
      </c>
      <c r="R18" s="101"/>
    </row>
    <row r="19" spans="1:29" ht="15" customHeight="1">
      <c r="A19" s="78" t="s">
        <v>140</v>
      </c>
      <c r="B19" s="99">
        <v>323366.09999999998</v>
      </c>
      <c r="C19" s="100">
        <v>310360.02</v>
      </c>
      <c r="D19" s="85">
        <v>-4.0220913695034693E-2</v>
      </c>
      <c r="E19" s="99">
        <v>0</v>
      </c>
      <c r="F19" s="100">
        <v>0</v>
      </c>
      <c r="G19" s="85">
        <v>0</v>
      </c>
      <c r="H19" s="99">
        <v>323366.09999999998</v>
      </c>
      <c r="I19" s="100">
        <v>310360.02</v>
      </c>
      <c r="J19" s="85">
        <v>-4.0220913695034693E-2</v>
      </c>
    </row>
    <row r="20" spans="1:29" ht="15" customHeight="1">
      <c r="A20" s="78" t="s">
        <v>139</v>
      </c>
      <c r="B20" s="99">
        <v>73320.42</v>
      </c>
      <c r="C20" s="100">
        <v>125977.89</v>
      </c>
      <c r="D20" s="85">
        <v>0.71818287456618501</v>
      </c>
      <c r="E20" s="99">
        <v>119192.2</v>
      </c>
      <c r="F20" s="100">
        <v>126636.88</v>
      </c>
      <c r="G20" s="85">
        <v>6.2459456239586215E-2</v>
      </c>
      <c r="H20" s="99">
        <v>192512.62</v>
      </c>
      <c r="I20" s="100">
        <v>252614.77000000002</v>
      </c>
      <c r="J20" s="85">
        <v>0.31219849379225123</v>
      </c>
      <c r="R20" s="104"/>
      <c r="S20" s="104"/>
    </row>
    <row r="21" spans="1:29" ht="15" customHeight="1">
      <c r="A21" s="78" t="s">
        <v>31</v>
      </c>
      <c r="B21" s="99">
        <v>0</v>
      </c>
      <c r="C21" s="100">
        <v>0</v>
      </c>
      <c r="D21" s="85">
        <v>0</v>
      </c>
      <c r="E21" s="99">
        <v>189138.34</v>
      </c>
      <c r="F21" s="100">
        <v>232648.55</v>
      </c>
      <c r="G21" s="85">
        <v>0.23004436858227684</v>
      </c>
      <c r="H21" s="99">
        <v>189138.34</v>
      </c>
      <c r="I21" s="100">
        <v>232648.55</v>
      </c>
      <c r="J21" s="85">
        <v>0.23004436858227684</v>
      </c>
    </row>
    <row r="22" spans="1:29" ht="15" customHeight="1">
      <c r="A22" s="78" t="s">
        <v>150</v>
      </c>
      <c r="B22" s="99">
        <v>292668.14</v>
      </c>
      <c r="C22" s="100">
        <v>225129.4</v>
      </c>
      <c r="D22" s="85">
        <v>-0.23076902050219752</v>
      </c>
      <c r="E22" s="99">
        <v>0</v>
      </c>
      <c r="F22" s="100">
        <v>0</v>
      </c>
      <c r="G22" s="85">
        <v>0</v>
      </c>
      <c r="H22" s="99">
        <v>292668.14</v>
      </c>
      <c r="I22" s="100">
        <v>225129.4</v>
      </c>
      <c r="J22" s="85">
        <v>-0.23076902050219752</v>
      </c>
    </row>
    <row r="23" spans="1:29" ht="15" customHeight="1">
      <c r="A23" s="78" t="s">
        <v>4</v>
      </c>
      <c r="B23" s="99">
        <v>190509.31</v>
      </c>
      <c r="C23" s="100">
        <v>198971.12</v>
      </c>
      <c r="D23" s="85">
        <v>4.4416779421436139E-2</v>
      </c>
      <c r="E23" s="99">
        <v>0</v>
      </c>
      <c r="F23" s="100">
        <v>0</v>
      </c>
      <c r="G23" s="85">
        <v>0</v>
      </c>
      <c r="H23" s="99">
        <v>190509.31</v>
      </c>
      <c r="I23" s="100">
        <v>198971.12</v>
      </c>
      <c r="J23" s="85">
        <v>4.4416779421436139E-2</v>
      </c>
    </row>
    <row r="24" spans="1:29" ht="13.5" customHeight="1">
      <c r="A24" s="209" t="s">
        <v>155</v>
      </c>
      <c r="B24" s="99">
        <v>194406.09</v>
      </c>
      <c r="C24" s="100">
        <v>188567.61</v>
      </c>
      <c r="D24" s="85">
        <v>-3.0032392503753409E-2</v>
      </c>
      <c r="E24" s="99">
        <v>0</v>
      </c>
      <c r="F24" s="100">
        <v>0</v>
      </c>
      <c r="G24" s="85">
        <v>0</v>
      </c>
      <c r="H24" s="99">
        <v>194406.09</v>
      </c>
      <c r="I24" s="100">
        <v>188567.61</v>
      </c>
      <c r="J24" s="85">
        <v>-3.0032392503753409E-2</v>
      </c>
      <c r="M24" s="93"/>
      <c r="N24" s="93"/>
      <c r="O24" s="130"/>
      <c r="P24" s="112"/>
      <c r="Q24" s="114"/>
      <c r="R24" s="115"/>
      <c r="S24" s="113"/>
      <c r="T24" s="115"/>
      <c r="U24" s="114"/>
      <c r="V24" s="195"/>
      <c r="W24" s="195"/>
      <c r="X24" s="94"/>
      <c r="Y24" s="94"/>
      <c r="Z24" s="94"/>
      <c r="AA24" s="94"/>
      <c r="AC24" s="94"/>
    </row>
    <row r="25" spans="1:29" ht="15" customHeight="1">
      <c r="A25" s="78" t="s">
        <v>157</v>
      </c>
      <c r="B25" s="99">
        <v>20332.310000000001</v>
      </c>
      <c r="C25" s="100">
        <v>34159.65</v>
      </c>
      <c r="D25" s="85">
        <v>0.68006734109405176</v>
      </c>
      <c r="E25" s="99">
        <v>115473.44</v>
      </c>
      <c r="F25" s="100">
        <v>126656.48</v>
      </c>
      <c r="G25" s="85">
        <v>9.6845127329713163E-2</v>
      </c>
      <c r="H25" s="99">
        <v>135805.75</v>
      </c>
      <c r="I25" s="100">
        <v>160816.13</v>
      </c>
      <c r="J25" s="85">
        <v>0.18416289442825509</v>
      </c>
    </row>
    <row r="26" spans="1:29" ht="15" customHeight="1">
      <c r="A26" s="78" t="s">
        <v>34</v>
      </c>
      <c r="B26" s="99">
        <v>174249.72</v>
      </c>
      <c r="C26" s="100">
        <v>157637.85</v>
      </c>
      <c r="D26" s="85">
        <v>-9.5333696949412572E-2</v>
      </c>
      <c r="E26" s="99">
        <v>0</v>
      </c>
      <c r="F26" s="100">
        <v>0</v>
      </c>
      <c r="G26" s="85">
        <v>0</v>
      </c>
      <c r="H26" s="99">
        <v>174249.72</v>
      </c>
      <c r="I26" s="100">
        <v>157637.85</v>
      </c>
      <c r="J26" s="85">
        <v>-9.5333696949412572E-2</v>
      </c>
    </row>
    <row r="27" spans="1:29" ht="15" customHeight="1">
      <c r="A27" s="78" t="s">
        <v>0</v>
      </c>
      <c r="B27" s="99">
        <v>59002.82</v>
      </c>
      <c r="C27" s="100">
        <v>145920.88</v>
      </c>
      <c r="D27" s="85">
        <v>1.4731170476258593</v>
      </c>
      <c r="E27" s="99">
        <v>0</v>
      </c>
      <c r="F27" s="100">
        <v>0</v>
      </c>
      <c r="G27" s="85">
        <v>0</v>
      </c>
      <c r="H27" s="99">
        <v>59002.82</v>
      </c>
      <c r="I27" s="100">
        <v>145920.88</v>
      </c>
      <c r="J27" s="85">
        <v>1.4731170476258593</v>
      </c>
    </row>
    <row r="28" spans="1:29" ht="15" customHeight="1">
      <c r="A28" s="78" t="s">
        <v>156</v>
      </c>
      <c r="B28" s="99">
        <v>0</v>
      </c>
      <c r="C28" s="100">
        <v>0</v>
      </c>
      <c r="D28" s="85">
        <v>0</v>
      </c>
      <c r="E28" s="99">
        <v>104104.19</v>
      </c>
      <c r="F28" s="100">
        <v>135500.53</v>
      </c>
      <c r="G28" s="85">
        <v>0.30158574789352854</v>
      </c>
      <c r="H28" s="99">
        <v>104104.19</v>
      </c>
      <c r="I28" s="100">
        <v>135500.53</v>
      </c>
      <c r="J28" s="85">
        <v>0.30158574789352854</v>
      </c>
    </row>
    <row r="29" spans="1:29" ht="15" customHeight="1">
      <c r="A29" s="78" t="s">
        <v>171</v>
      </c>
      <c r="B29" s="99">
        <v>61611.7</v>
      </c>
      <c r="C29" s="100">
        <v>94176.25</v>
      </c>
      <c r="D29" s="85">
        <v>0.52854490299732038</v>
      </c>
      <c r="E29" s="99">
        <v>0</v>
      </c>
      <c r="F29" s="100">
        <v>0</v>
      </c>
      <c r="G29" s="85">
        <v>0</v>
      </c>
      <c r="H29" s="99">
        <v>61611.7</v>
      </c>
      <c r="I29" s="100">
        <v>94176.25</v>
      </c>
      <c r="J29" s="85">
        <v>0.52854490299732038</v>
      </c>
    </row>
    <row r="30" spans="1:29" ht="15" customHeight="1">
      <c r="A30" s="78" t="s">
        <v>33</v>
      </c>
      <c r="B30" s="99">
        <v>58137.37</v>
      </c>
      <c r="C30" s="100">
        <v>65963.97</v>
      </c>
      <c r="D30" s="85">
        <v>0.13462253280463149</v>
      </c>
      <c r="E30" s="99">
        <v>24151.5</v>
      </c>
      <c r="F30" s="100">
        <v>27763.53</v>
      </c>
      <c r="G30" s="85">
        <v>0.14955717036208926</v>
      </c>
      <c r="H30" s="99">
        <v>82288.87</v>
      </c>
      <c r="I30" s="100">
        <v>93727.5</v>
      </c>
      <c r="J30" s="85">
        <v>0.13900579750335623</v>
      </c>
    </row>
    <row r="31" spans="1:29" ht="15" customHeight="1">
      <c r="A31" s="78" t="s">
        <v>168</v>
      </c>
      <c r="B31" s="99">
        <v>0</v>
      </c>
      <c r="C31" s="100">
        <v>0</v>
      </c>
      <c r="D31" s="85">
        <v>0</v>
      </c>
      <c r="E31" s="99">
        <v>29883.06</v>
      </c>
      <c r="F31" s="100">
        <v>42631.05</v>
      </c>
      <c r="G31" s="85">
        <v>0.42659587070400423</v>
      </c>
      <c r="H31" s="99">
        <v>29883.06</v>
      </c>
      <c r="I31" s="100">
        <v>42631.05</v>
      </c>
      <c r="J31" s="85">
        <v>0.42659587070400423</v>
      </c>
    </row>
    <row r="32" spans="1:29" ht="15" customHeight="1">
      <c r="A32" s="78" t="s">
        <v>1</v>
      </c>
      <c r="B32" s="99">
        <v>38087.25</v>
      </c>
      <c r="C32" s="100">
        <v>35461.300000000003</v>
      </c>
      <c r="D32" s="85">
        <v>-6.8945644539839368E-2</v>
      </c>
      <c r="E32" s="99">
        <v>0</v>
      </c>
      <c r="F32" s="100">
        <v>0</v>
      </c>
      <c r="G32" s="85">
        <v>0</v>
      </c>
      <c r="H32" s="99">
        <v>38087.25</v>
      </c>
      <c r="I32" s="100">
        <v>35461.300000000003</v>
      </c>
      <c r="J32" s="85">
        <v>-6.8945644539839368E-2</v>
      </c>
    </row>
    <row r="33" spans="1:21" ht="15" customHeight="1">
      <c r="A33" s="78" t="s">
        <v>2</v>
      </c>
      <c r="B33" s="99">
        <v>0</v>
      </c>
      <c r="C33" s="100">
        <v>0</v>
      </c>
      <c r="D33" s="85">
        <v>0</v>
      </c>
      <c r="E33" s="99">
        <v>12223.43</v>
      </c>
      <c r="F33" s="100">
        <v>17980.650000000001</v>
      </c>
      <c r="G33" s="85">
        <v>0.47099872948918603</v>
      </c>
      <c r="H33" s="99">
        <v>12223.43</v>
      </c>
      <c r="I33" s="100">
        <v>17980.650000000001</v>
      </c>
      <c r="J33" s="85">
        <v>0.47099872948918603</v>
      </c>
    </row>
    <row r="34" spans="1:21" ht="15" customHeight="1">
      <c r="A34" s="78" t="s">
        <v>177</v>
      </c>
      <c r="B34" s="99">
        <v>0</v>
      </c>
      <c r="C34" s="100">
        <v>0</v>
      </c>
      <c r="D34" s="85">
        <v>0</v>
      </c>
      <c r="E34" s="99">
        <v>7775.64</v>
      </c>
      <c r="F34" s="100">
        <v>7855.78</v>
      </c>
      <c r="G34" s="85">
        <v>1.0306547113806633E-2</v>
      </c>
      <c r="H34" s="99">
        <v>7775.64</v>
      </c>
      <c r="I34" s="100">
        <v>7855.78</v>
      </c>
      <c r="J34" s="85">
        <v>1.0306547113806633E-2</v>
      </c>
      <c r="O34" s="94"/>
      <c r="P34" s="94"/>
    </row>
    <row r="35" spans="1:21" ht="15" customHeight="1">
      <c r="A35" s="78" t="s">
        <v>32</v>
      </c>
      <c r="B35" s="99">
        <v>0</v>
      </c>
      <c r="C35" s="100">
        <v>0</v>
      </c>
      <c r="D35" s="85">
        <v>0</v>
      </c>
      <c r="E35" s="99">
        <v>7051.52</v>
      </c>
      <c r="F35" s="100">
        <v>3771.51</v>
      </c>
      <c r="G35" s="85">
        <v>-0.46514935786894174</v>
      </c>
      <c r="H35" s="99">
        <v>7051.52</v>
      </c>
      <c r="I35" s="100">
        <v>3771.51</v>
      </c>
      <c r="J35" s="85">
        <v>-0.46514935786894174</v>
      </c>
      <c r="O35" s="94"/>
      <c r="P35" s="94"/>
    </row>
    <row r="36" spans="1:21" ht="15" customHeight="1">
      <c r="A36" s="78" t="s">
        <v>3</v>
      </c>
      <c r="B36" s="99">
        <v>11435.6</v>
      </c>
      <c r="C36" s="100">
        <v>3558.51</v>
      </c>
      <c r="D36" s="85">
        <v>-0.68882174962398124</v>
      </c>
      <c r="E36" s="99">
        <v>0</v>
      </c>
      <c r="F36" s="100">
        <v>0</v>
      </c>
      <c r="G36" s="85">
        <v>0</v>
      </c>
      <c r="H36" s="99">
        <v>11435.6</v>
      </c>
      <c r="I36" s="100">
        <v>3558.51</v>
      </c>
      <c r="J36" s="85">
        <v>-0.68882174962398124</v>
      </c>
    </row>
    <row r="37" spans="1:21" ht="15" customHeight="1">
      <c r="A37" s="78" t="s">
        <v>176</v>
      </c>
      <c r="B37" s="99">
        <v>-94.3</v>
      </c>
      <c r="C37" s="100">
        <v>1165.45</v>
      </c>
      <c r="D37" s="85">
        <v>13.358960763520679</v>
      </c>
      <c r="E37" s="99">
        <v>0</v>
      </c>
      <c r="F37" s="100">
        <v>0</v>
      </c>
      <c r="G37" s="85">
        <v>0</v>
      </c>
      <c r="H37" s="99">
        <v>-94.3</v>
      </c>
      <c r="I37" s="100">
        <v>1165.45</v>
      </c>
      <c r="J37" s="85">
        <v>13.358960763520679</v>
      </c>
    </row>
    <row r="38" spans="1:21" ht="15" customHeight="1">
      <c r="A38" s="219" t="s">
        <v>185</v>
      </c>
      <c r="B38" s="225">
        <v>235.63</v>
      </c>
      <c r="C38" s="135">
        <v>1083.4100000000001</v>
      </c>
      <c r="D38" s="85">
        <v>3.5979289564147185</v>
      </c>
      <c r="E38" s="225">
        <v>0</v>
      </c>
      <c r="F38" s="135">
        <v>0</v>
      </c>
      <c r="G38" s="85">
        <v>0</v>
      </c>
      <c r="H38" s="225">
        <v>235.63</v>
      </c>
      <c r="I38" s="135">
        <v>1083.4100000000001</v>
      </c>
      <c r="J38" s="85">
        <v>3.5979289564147185</v>
      </c>
      <c r="L38" s="94"/>
      <c r="M38" s="94"/>
    </row>
    <row r="39" spans="1:21" ht="13.5" customHeight="1">
      <c r="A39" s="78" t="s">
        <v>173</v>
      </c>
      <c r="B39" s="225">
        <v>2352.0500000000002</v>
      </c>
      <c r="C39" s="135">
        <v>983.35</v>
      </c>
      <c r="D39" s="85">
        <v>-0.58191790140515731</v>
      </c>
      <c r="E39" s="225">
        <v>0</v>
      </c>
      <c r="F39" s="135">
        <v>0</v>
      </c>
      <c r="G39" s="85">
        <v>0</v>
      </c>
      <c r="H39" s="225">
        <v>2352.0500000000002</v>
      </c>
      <c r="I39" s="135">
        <v>983.35</v>
      </c>
      <c r="J39" s="85">
        <v>-0.58191790140515731</v>
      </c>
      <c r="L39" s="94"/>
      <c r="O39" s="110"/>
      <c r="P39" s="115"/>
      <c r="Q39" s="110"/>
      <c r="R39" s="111"/>
      <c r="S39" s="110"/>
      <c r="T39" s="111"/>
      <c r="U39" s="110"/>
    </row>
    <row r="40" spans="1:21" ht="13.15" customHeight="1">
      <c r="A40" s="78" t="s">
        <v>174</v>
      </c>
      <c r="B40" s="225">
        <v>788.46</v>
      </c>
      <c r="C40" s="135">
        <v>531.32000000000005</v>
      </c>
      <c r="D40" s="85">
        <v>-0.32612941683788649</v>
      </c>
      <c r="E40" s="225">
        <v>0</v>
      </c>
      <c r="F40" s="135">
        <v>0</v>
      </c>
      <c r="G40" s="85">
        <v>0</v>
      </c>
      <c r="H40" s="225">
        <v>788.46</v>
      </c>
      <c r="I40" s="135">
        <v>531.32000000000005</v>
      </c>
      <c r="J40" s="85">
        <v>-0.32612941683788649</v>
      </c>
    </row>
    <row r="41" spans="1:21" ht="13.5" customHeight="1">
      <c r="A41" s="219" t="s">
        <v>211</v>
      </c>
      <c r="B41" s="99">
        <v>262.45</v>
      </c>
      <c r="C41" s="100">
        <v>438.93</v>
      </c>
      <c r="D41" s="85">
        <v>0.67243284435130513</v>
      </c>
      <c r="E41" s="99">
        <v>0</v>
      </c>
      <c r="F41" s="100">
        <v>0</v>
      </c>
      <c r="G41" s="85">
        <v>0</v>
      </c>
      <c r="H41" s="99">
        <v>262.45</v>
      </c>
      <c r="I41" s="100">
        <v>438.93</v>
      </c>
      <c r="J41" s="85">
        <v>0.67243284435130513</v>
      </c>
    </row>
    <row r="42" spans="1:21" ht="13.5" customHeight="1">
      <c r="A42" s="219" t="s">
        <v>218</v>
      </c>
      <c r="B42" s="225">
        <v>0.18</v>
      </c>
      <c r="C42" s="135">
        <v>98.31</v>
      </c>
      <c r="D42" s="85">
        <v>545.16666666666663</v>
      </c>
      <c r="E42" s="225">
        <v>0</v>
      </c>
      <c r="F42" s="135">
        <v>0</v>
      </c>
      <c r="G42" s="85">
        <v>0</v>
      </c>
      <c r="H42" s="225">
        <v>0.18</v>
      </c>
      <c r="I42" s="135">
        <v>98.31</v>
      </c>
      <c r="J42" s="85">
        <v>545.16666666666663</v>
      </c>
    </row>
    <row r="43" spans="1:21">
      <c r="A43" s="78" t="s">
        <v>12</v>
      </c>
      <c r="B43" s="99">
        <v>94413.3</v>
      </c>
      <c r="C43" s="100">
        <v>0</v>
      </c>
      <c r="D43" s="85">
        <v>-1</v>
      </c>
      <c r="E43" s="99">
        <v>0</v>
      </c>
      <c r="F43" s="100">
        <v>0</v>
      </c>
      <c r="G43" s="85">
        <v>0</v>
      </c>
      <c r="H43" s="99">
        <v>94413.3</v>
      </c>
      <c r="I43" s="100">
        <v>0</v>
      </c>
      <c r="J43" s="85">
        <v>-1</v>
      </c>
      <c r="L43" s="94"/>
      <c r="M43" s="94"/>
    </row>
    <row r="44" spans="1:21">
      <c r="A44" s="78" t="s">
        <v>163</v>
      </c>
      <c r="B44" s="99">
        <v>51510.080000000002</v>
      </c>
      <c r="C44" s="100">
        <v>0</v>
      </c>
      <c r="D44" s="85">
        <v>-1</v>
      </c>
      <c r="E44" s="99">
        <v>0</v>
      </c>
      <c r="F44" s="100">
        <v>0</v>
      </c>
      <c r="G44" s="85">
        <v>0</v>
      </c>
      <c r="H44" s="99">
        <v>51510.080000000002</v>
      </c>
      <c r="I44" s="100">
        <v>0</v>
      </c>
      <c r="J44" s="85">
        <v>-1</v>
      </c>
      <c r="L44" s="94"/>
      <c r="M44" s="94"/>
    </row>
    <row r="45" spans="1:21" ht="6" customHeight="1" thickBot="1">
      <c r="A45" s="78"/>
      <c r="B45" s="99"/>
      <c r="C45" s="100"/>
      <c r="D45" s="85"/>
      <c r="E45" s="99"/>
      <c r="F45" s="100"/>
      <c r="G45" s="85"/>
      <c r="H45" s="99"/>
      <c r="I45" s="100"/>
      <c r="J45" s="85"/>
      <c r="L45" s="94"/>
      <c r="M45" s="94"/>
    </row>
    <row r="46" spans="1:21" s="10" customFormat="1" ht="20.25" customHeight="1" thickTop="1" thickBot="1">
      <c r="A46" s="6" t="s">
        <v>5</v>
      </c>
      <c r="B46" s="7">
        <v>4256830.21</v>
      </c>
      <c r="C46" s="8">
        <v>4335374.0799999991</v>
      </c>
      <c r="D46" s="9">
        <v>1.8451257420483112E-2</v>
      </c>
      <c r="E46" s="7">
        <v>5792484.8600000003</v>
      </c>
      <c r="F46" s="8">
        <v>6763044.4700000016</v>
      </c>
      <c r="G46" s="9">
        <v>0.16755496707504577</v>
      </c>
      <c r="H46" s="7">
        <v>10049315.070000002</v>
      </c>
      <c r="I46" s="8">
        <v>11098418.550000001</v>
      </c>
      <c r="J46" s="9">
        <v>0.10439552075861011</v>
      </c>
      <c r="L46" s="53"/>
      <c r="M46" s="53"/>
      <c r="N46" s="53"/>
      <c r="O46" s="53"/>
      <c r="P46" s="53"/>
    </row>
    <row r="47" spans="1:21" ht="13.5" thickTop="1">
      <c r="A47" s="52" t="s">
        <v>221</v>
      </c>
      <c r="I47" s="93"/>
    </row>
    <row r="48" spans="1:21">
      <c r="A48" s="210" t="s">
        <v>152</v>
      </c>
      <c r="B48" s="210" t="s">
        <v>153</v>
      </c>
      <c r="I48" s="101"/>
    </row>
    <row r="53" spans="2:2">
      <c r="B53" s="106"/>
    </row>
  </sheetData>
  <sortState ref="A9:J44">
    <sortCondition descending="1" ref="I9:I44"/>
  </sortState>
  <mergeCells count="9">
    <mergeCell ref="A1:E2"/>
    <mergeCell ref="A7:A8"/>
    <mergeCell ref="A3:J3"/>
    <mergeCell ref="A4:J4"/>
    <mergeCell ref="A5:J5"/>
    <mergeCell ref="A6:J6"/>
    <mergeCell ref="B7:D7"/>
    <mergeCell ref="E7:G7"/>
    <mergeCell ref="H7:J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3" orientation="landscape" horizont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AB51"/>
  <sheetViews>
    <sheetView showGridLines="0" showZeros="0" zoomScale="80" zoomScaleNormal="80" zoomScaleSheetLayoutView="80" workbookViewId="0">
      <pane xSplit="1" ySplit="7" topLeftCell="B23" activePane="bottomRight" state="frozen"/>
      <selection activeCell="C43" sqref="C43"/>
      <selection pane="topRight" activeCell="C43" sqref="C43"/>
      <selection pane="bottomLeft" activeCell="C43" sqref="C43"/>
      <selection pane="bottomRight" activeCell="N31" sqref="N31"/>
    </sheetView>
  </sheetViews>
  <sheetFormatPr baseColWidth="10" defaultColWidth="11.42578125" defaultRowHeight="12.75"/>
  <cols>
    <col min="1" max="1" width="23.5703125" style="53" customWidth="1"/>
    <col min="2" max="6" width="11.42578125" style="53" customWidth="1"/>
    <col min="7" max="7" width="7.85546875" style="53" bestFit="1" customWidth="1"/>
    <col min="8" max="8" width="8.7109375" style="53" customWidth="1"/>
    <col min="9" max="10" width="11.42578125" style="53" customWidth="1"/>
    <col min="11" max="16384" width="11.42578125" style="53"/>
  </cols>
  <sheetData>
    <row r="1" spans="1:19">
      <c r="A1" s="381" t="s">
        <v>29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9" ht="20.25">
      <c r="A4" s="421" t="s">
        <v>75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9" ht="19.5" thickBot="1">
      <c r="A5" s="413" t="s">
        <v>219</v>
      </c>
      <c r="B5" s="413"/>
      <c r="C5" s="413"/>
      <c r="D5" s="413"/>
      <c r="E5" s="413"/>
      <c r="F5" s="413"/>
      <c r="G5" s="413"/>
      <c r="H5" s="413"/>
      <c r="I5" s="413"/>
      <c r="J5" s="413"/>
    </row>
    <row r="6" spans="1:19" s="2" customFormat="1" ht="16.5" customHeight="1" thickTop="1">
      <c r="A6" s="419" t="s">
        <v>209</v>
      </c>
      <c r="B6" s="425" t="s">
        <v>24</v>
      </c>
      <c r="C6" s="395"/>
      <c r="D6" s="426"/>
      <c r="E6" s="395" t="s">
        <v>25</v>
      </c>
      <c r="F6" s="395"/>
      <c r="G6" s="395"/>
      <c r="H6" s="425" t="s">
        <v>5</v>
      </c>
      <c r="I6" s="395"/>
      <c r="J6" s="426"/>
    </row>
    <row r="7" spans="1:19" s="246" customFormat="1" ht="15" customHeight="1" thickBot="1">
      <c r="A7" s="424"/>
      <c r="B7" s="290">
        <v>42369</v>
      </c>
      <c r="C7" s="291">
        <v>42735</v>
      </c>
      <c r="D7" s="296" t="s">
        <v>167</v>
      </c>
      <c r="E7" s="290">
        <v>42369</v>
      </c>
      <c r="F7" s="291">
        <v>42735</v>
      </c>
      <c r="G7" s="291" t="s">
        <v>167</v>
      </c>
      <c r="H7" s="290">
        <v>42369</v>
      </c>
      <c r="I7" s="291">
        <v>42735</v>
      </c>
      <c r="J7" s="296" t="s">
        <v>167</v>
      </c>
    </row>
    <row r="8" spans="1:19" ht="15" customHeight="1" thickTop="1">
      <c r="A8" s="78" t="s">
        <v>218</v>
      </c>
      <c r="B8" s="83">
        <v>-1.0273972602739725E-2</v>
      </c>
      <c r="C8" s="84">
        <v>2.2126941255908172</v>
      </c>
      <c r="D8" s="177">
        <v>2.2229680981935571</v>
      </c>
      <c r="E8" s="83">
        <v>0</v>
      </c>
      <c r="F8" s="84">
        <v>0</v>
      </c>
      <c r="G8" s="177">
        <v>0</v>
      </c>
      <c r="H8" s="83">
        <v>-1.0273972602739725E-2</v>
      </c>
      <c r="I8" s="84">
        <v>2.2126941255908172</v>
      </c>
      <c r="J8" s="177">
        <v>2.2229680981935571</v>
      </c>
    </row>
    <row r="9" spans="1:19" ht="15" customHeight="1">
      <c r="A9" s="78" t="s">
        <v>36</v>
      </c>
      <c r="B9" s="83">
        <v>-6.0021158537901853E-2</v>
      </c>
      <c r="C9" s="84">
        <v>0.13791681955524149</v>
      </c>
      <c r="D9" s="177">
        <v>0.19793797809314334</v>
      </c>
      <c r="E9" s="83">
        <v>0.95174480629114577</v>
      </c>
      <c r="F9" s="84">
        <v>1.1747431635856158</v>
      </c>
      <c r="G9" s="177">
        <v>0.22299835729447004</v>
      </c>
      <c r="H9" s="83">
        <v>0.95361475774379734</v>
      </c>
      <c r="I9" s="84">
        <v>1.1725031788962823</v>
      </c>
      <c r="J9" s="177">
        <v>0.21888842115248497</v>
      </c>
    </row>
    <row r="10" spans="1:19" ht="15" customHeight="1">
      <c r="A10" s="78" t="s">
        <v>37</v>
      </c>
      <c r="B10" s="83">
        <v>0.51595025080178347</v>
      </c>
      <c r="C10" s="84">
        <v>0.62049989507258485</v>
      </c>
      <c r="D10" s="177">
        <v>0.10454964427080138</v>
      </c>
      <c r="E10" s="83">
        <v>2.2355173279155705</v>
      </c>
      <c r="F10" s="84">
        <v>3.1704518767869727</v>
      </c>
      <c r="G10" s="177">
        <v>0.93493454887140226</v>
      </c>
      <c r="H10" s="83">
        <v>0.94804389724949911</v>
      </c>
      <c r="I10" s="84">
        <v>1.0443508640572563</v>
      </c>
      <c r="J10" s="177">
        <v>9.6306966807757188E-2</v>
      </c>
    </row>
    <row r="11" spans="1:19" ht="15" customHeight="1">
      <c r="A11" s="78" t="s">
        <v>154</v>
      </c>
      <c r="B11" s="83">
        <v>0</v>
      </c>
      <c r="C11" s="84">
        <v>0</v>
      </c>
      <c r="D11" s="177">
        <v>0</v>
      </c>
      <c r="E11" s="83">
        <v>0.95385141852901179</v>
      </c>
      <c r="F11" s="84">
        <v>0.94605283999636547</v>
      </c>
      <c r="G11" s="177">
        <v>-7.7985785326463164E-3</v>
      </c>
      <c r="H11" s="83">
        <v>0.95385141852901179</v>
      </c>
      <c r="I11" s="84">
        <v>0.94605283999636547</v>
      </c>
      <c r="J11" s="177">
        <v>-7.7985785326463164E-3</v>
      </c>
    </row>
    <row r="12" spans="1:19" ht="15" customHeight="1">
      <c r="A12" s="78" t="s">
        <v>169</v>
      </c>
      <c r="B12" s="83">
        <v>0.67132697954046461</v>
      </c>
      <c r="C12" s="84">
        <v>0.65446797937194612</v>
      </c>
      <c r="D12" s="177">
        <v>-1.685900016851849E-2</v>
      </c>
      <c r="E12" s="83">
        <v>0.80248513791580967</v>
      </c>
      <c r="F12" s="84">
        <v>0.84921108029724046</v>
      </c>
      <c r="G12" s="177">
        <v>4.6725942381430796E-2</v>
      </c>
      <c r="H12" s="83">
        <v>0.71958913818021719</v>
      </c>
      <c r="I12" s="84">
        <v>0.73120662967786965</v>
      </c>
      <c r="J12" s="177">
        <v>1.1617491497652455E-2</v>
      </c>
    </row>
    <row r="13" spans="1:19" ht="15" customHeight="1">
      <c r="A13" s="78" t="s">
        <v>150</v>
      </c>
      <c r="B13" s="83">
        <v>0.725748190335746</v>
      </c>
      <c r="C13" s="84">
        <v>0.6887731422487835</v>
      </c>
      <c r="D13" s="177">
        <v>-3.6975048086962503E-2</v>
      </c>
      <c r="E13" s="83">
        <v>0</v>
      </c>
      <c r="F13" s="84">
        <v>0</v>
      </c>
      <c r="G13" s="177">
        <v>0</v>
      </c>
      <c r="H13" s="83">
        <v>0.725748190335746</v>
      </c>
      <c r="I13" s="84">
        <v>0.6887731422487835</v>
      </c>
      <c r="J13" s="177">
        <v>-3.6975048086962503E-2</v>
      </c>
    </row>
    <row r="14" spans="1:19" ht="15" customHeight="1">
      <c r="A14" s="78" t="s">
        <v>35</v>
      </c>
      <c r="B14" s="83">
        <v>0.57482315348552215</v>
      </c>
      <c r="C14" s="84">
        <v>0.62353640721315329</v>
      </c>
      <c r="D14" s="177">
        <v>4.8713253727631134E-2</v>
      </c>
      <c r="E14" s="83">
        <v>0.63478251092107285</v>
      </c>
      <c r="F14" s="84">
        <v>0.69204198104901837</v>
      </c>
      <c r="G14" s="177">
        <v>5.7259470127945522E-2</v>
      </c>
      <c r="H14" s="83">
        <v>0.61455436762208404</v>
      </c>
      <c r="I14" s="84">
        <v>0.66702027934500729</v>
      </c>
      <c r="J14" s="177">
        <v>5.2465911722923253E-2</v>
      </c>
    </row>
    <row r="15" spans="1:19" ht="15" customHeight="1">
      <c r="A15" s="78" t="s">
        <v>171</v>
      </c>
      <c r="B15" s="83">
        <v>0.43650776219888987</v>
      </c>
      <c r="C15" s="84">
        <v>0.63508626504841126</v>
      </c>
      <c r="D15" s="177">
        <v>0.19857850284952139</v>
      </c>
      <c r="E15" s="83">
        <v>0</v>
      </c>
      <c r="F15" s="84">
        <v>0</v>
      </c>
      <c r="G15" s="177">
        <v>0</v>
      </c>
      <c r="H15" s="83">
        <v>0.43650776219888987</v>
      </c>
      <c r="I15" s="84">
        <v>0.63508626504841126</v>
      </c>
      <c r="J15" s="177">
        <v>0.19857850284952139</v>
      </c>
    </row>
    <row r="16" spans="1:19" ht="15" customHeight="1">
      <c r="A16" s="78" t="s">
        <v>38</v>
      </c>
      <c r="B16" s="83">
        <v>0.46183391253908029</v>
      </c>
      <c r="C16" s="84">
        <v>0.47646806092335031</v>
      </c>
      <c r="D16" s="177">
        <v>1.4634148384270018E-2</v>
      </c>
      <c r="E16" s="83">
        <v>0.66323417253299621</v>
      </c>
      <c r="F16" s="84">
        <v>0.7186875260527541</v>
      </c>
      <c r="G16" s="177">
        <v>5.5453353519757886E-2</v>
      </c>
      <c r="H16" s="83">
        <v>0.59319936481955893</v>
      </c>
      <c r="I16" s="84">
        <v>0.63244604325515164</v>
      </c>
      <c r="J16" s="177">
        <v>3.9246678435592708E-2</v>
      </c>
      <c r="R16" s="124"/>
      <c r="S16" s="124"/>
    </row>
    <row r="17" spans="1:28" ht="15" customHeight="1">
      <c r="A17" s="78" t="s">
        <v>172</v>
      </c>
      <c r="B17" s="83">
        <v>0</v>
      </c>
      <c r="C17" s="84">
        <v>0</v>
      </c>
      <c r="D17" s="177">
        <v>0</v>
      </c>
      <c r="E17" s="83">
        <v>0.55005045002340758</v>
      </c>
      <c r="F17" s="84">
        <v>0.62913041229926758</v>
      </c>
      <c r="G17" s="177">
        <v>7.9079962275860005E-2</v>
      </c>
      <c r="H17" s="83">
        <v>0.55005045002340758</v>
      </c>
      <c r="I17" s="84">
        <v>0.62913041229926758</v>
      </c>
      <c r="J17" s="177">
        <v>7.9079962275860005E-2</v>
      </c>
      <c r="T17" s="124"/>
    </row>
    <row r="18" spans="1:28" ht="15" customHeight="1">
      <c r="A18" s="78" t="s">
        <v>175</v>
      </c>
      <c r="B18" s="83">
        <v>0.73577725393506765</v>
      </c>
      <c r="C18" s="84">
        <v>0.56020781890613214</v>
      </c>
      <c r="D18" s="177">
        <v>-0.17556943502893552</v>
      </c>
      <c r="E18" s="83">
        <v>0.66322623253263469</v>
      </c>
      <c r="F18" s="84">
        <v>0.67362132192714008</v>
      </c>
      <c r="G18" s="177">
        <v>1.0395089394505397E-2</v>
      </c>
      <c r="H18" s="83">
        <v>0.69865182565562278</v>
      </c>
      <c r="I18" s="84">
        <v>0.62061707011095324</v>
      </c>
      <c r="J18" s="177">
        <v>-7.8034755544669543E-2</v>
      </c>
    </row>
    <row r="19" spans="1:28" ht="15" customHeight="1">
      <c r="A19" s="78" t="s">
        <v>33</v>
      </c>
      <c r="B19" s="83">
        <v>0.56695103267966218</v>
      </c>
      <c r="C19" s="84">
        <v>0.62382391066955556</v>
      </c>
      <c r="D19" s="177">
        <v>5.6872877989893378E-2</v>
      </c>
      <c r="E19" s="83">
        <v>0.55294566656035815</v>
      </c>
      <c r="F19" s="84">
        <v>0.59731294982370109</v>
      </c>
      <c r="G19" s="177">
        <v>4.4367283263342938E-2</v>
      </c>
      <c r="H19" s="83">
        <v>0.56276749176712992</v>
      </c>
      <c r="I19" s="84">
        <v>0.61572883926663968</v>
      </c>
      <c r="J19" s="177">
        <v>5.2961347499509759E-2</v>
      </c>
    </row>
    <row r="20" spans="1:28" ht="15" customHeight="1">
      <c r="A20" s="78" t="s">
        <v>139</v>
      </c>
      <c r="B20" s="83">
        <v>0.48566710651568501</v>
      </c>
      <c r="C20" s="84">
        <v>0.5307651783561812</v>
      </c>
      <c r="D20" s="177">
        <v>4.509807184049619E-2</v>
      </c>
      <c r="E20" s="83">
        <v>0.59038499087666707</v>
      </c>
      <c r="F20" s="84">
        <v>0.64534364223517404</v>
      </c>
      <c r="G20" s="177">
        <v>5.4958651358506971E-2</v>
      </c>
      <c r="H20" s="83">
        <v>0.54558191083474761</v>
      </c>
      <c r="I20" s="84">
        <v>0.58262126693296856</v>
      </c>
      <c r="J20" s="177">
        <v>3.7039356098220955E-2</v>
      </c>
    </row>
    <row r="21" spans="1:28" ht="15" customHeight="1">
      <c r="A21" s="78" t="s">
        <v>3</v>
      </c>
      <c r="B21" s="83">
        <v>1.9948435085075134</v>
      </c>
      <c r="C21" s="84">
        <v>0.57409952858954383</v>
      </c>
      <c r="D21" s="177">
        <v>-1.4207439799179695</v>
      </c>
      <c r="E21" s="83">
        <v>0</v>
      </c>
      <c r="F21" s="84">
        <v>0</v>
      </c>
      <c r="G21" s="177">
        <v>0</v>
      </c>
      <c r="H21" s="83">
        <v>1.9948435085075134</v>
      </c>
      <c r="I21" s="84">
        <v>0.57409952858954383</v>
      </c>
      <c r="J21" s="177">
        <v>-1.4207439799179695</v>
      </c>
      <c r="R21" s="147"/>
      <c r="S21" s="147"/>
    </row>
    <row r="22" spans="1:28" ht="15" customHeight="1">
      <c r="A22" s="78" t="s">
        <v>140</v>
      </c>
      <c r="B22" s="83">
        <v>0.709059695950781</v>
      </c>
      <c r="C22" s="84">
        <v>0.56824201483709169</v>
      </c>
      <c r="D22" s="177">
        <v>-0.14081768111368931</v>
      </c>
      <c r="E22" s="83">
        <v>0</v>
      </c>
      <c r="F22" s="84">
        <v>0</v>
      </c>
      <c r="G22" s="177">
        <v>0</v>
      </c>
      <c r="H22" s="83">
        <v>0.709059695950781</v>
      </c>
      <c r="I22" s="84">
        <v>0.56824201483709169</v>
      </c>
      <c r="J22" s="177">
        <v>-0.14081768111368931</v>
      </c>
    </row>
    <row r="23" spans="1:28" ht="15" customHeight="1">
      <c r="A23" s="78" t="s">
        <v>141</v>
      </c>
      <c r="B23" s="83">
        <v>0.5754594623891589</v>
      </c>
      <c r="C23" s="84">
        <v>0.55370025190855987</v>
      </c>
      <c r="D23" s="177">
        <v>-2.1759210480599034E-2</v>
      </c>
      <c r="E23" s="83">
        <v>0.51460801368332054</v>
      </c>
      <c r="F23" s="84">
        <v>0.5441301351486828</v>
      </c>
      <c r="G23" s="177">
        <v>2.9522121465362261E-2</v>
      </c>
      <c r="H23" s="83">
        <v>0.56783603409486172</v>
      </c>
      <c r="I23" s="84">
        <v>0.55246370596258154</v>
      </c>
      <c r="J23" s="177">
        <v>-1.5372328132280177E-2</v>
      </c>
    </row>
    <row r="24" spans="1:28" ht="13.5" customHeight="1">
      <c r="A24" s="78" t="s">
        <v>4</v>
      </c>
      <c r="B24" s="83">
        <v>0.51752453462556203</v>
      </c>
      <c r="C24" s="84">
        <v>0.5162746245872738</v>
      </c>
      <c r="D24" s="177">
        <v>-1.2499100382882267E-3</v>
      </c>
      <c r="E24" s="83">
        <v>0</v>
      </c>
      <c r="F24" s="84">
        <v>0</v>
      </c>
      <c r="G24" s="177">
        <v>0</v>
      </c>
      <c r="H24" s="84">
        <v>0.51752453462556203</v>
      </c>
      <c r="I24" s="84">
        <v>0.5162746245872738</v>
      </c>
      <c r="J24" s="177">
        <v>-1.2499100382882267E-3</v>
      </c>
      <c r="L24" s="93"/>
      <c r="M24" s="93"/>
      <c r="N24" s="130"/>
      <c r="O24" s="112"/>
      <c r="P24" s="114"/>
      <c r="Q24" s="115"/>
      <c r="R24" s="113"/>
      <c r="S24" s="115"/>
      <c r="T24" s="114"/>
      <c r="U24" s="195"/>
      <c r="V24" s="195"/>
      <c r="W24" s="94"/>
      <c r="X24" s="94"/>
      <c r="Y24" s="94"/>
      <c r="Z24" s="94"/>
      <c r="AB24" s="94"/>
    </row>
    <row r="25" spans="1:28" ht="15" customHeight="1">
      <c r="A25" s="78" t="s">
        <v>34</v>
      </c>
      <c r="B25" s="83">
        <v>0.54934531804449527</v>
      </c>
      <c r="C25" s="84">
        <v>0.5144554018456029</v>
      </c>
      <c r="D25" s="177">
        <v>-3.4889916198892368E-2</v>
      </c>
      <c r="E25" s="83">
        <v>0</v>
      </c>
      <c r="F25" s="84">
        <v>0</v>
      </c>
      <c r="G25" s="177">
        <v>0</v>
      </c>
      <c r="H25" s="83">
        <v>0.54934531804449527</v>
      </c>
      <c r="I25" s="84">
        <v>0.5144554018456029</v>
      </c>
      <c r="J25" s="177">
        <v>-3.4889916198892368E-2</v>
      </c>
    </row>
    <row r="26" spans="1:28" ht="15" customHeight="1">
      <c r="A26" s="78" t="s">
        <v>173</v>
      </c>
      <c r="B26" s="83">
        <v>1.3150890965105033</v>
      </c>
      <c r="C26" s="84">
        <v>0.51282385581375944</v>
      </c>
      <c r="D26" s="177">
        <v>-0.80226524069674388</v>
      </c>
      <c r="E26" s="83"/>
      <c r="F26" s="84"/>
      <c r="G26" s="177"/>
      <c r="H26" s="235">
        <v>1.3150890965105033</v>
      </c>
      <c r="I26" s="84">
        <v>0.51282385581375944</v>
      </c>
      <c r="J26" s="177">
        <v>-0.80226524069674388</v>
      </c>
    </row>
    <row r="27" spans="1:28" ht="15" customHeight="1">
      <c r="A27" s="78" t="s">
        <v>157</v>
      </c>
      <c r="B27" s="83">
        <v>0.24567730176680275</v>
      </c>
      <c r="C27" s="84">
        <v>0.35724366537011126</v>
      </c>
      <c r="D27" s="177">
        <v>0.11156636360330852</v>
      </c>
      <c r="E27" s="83">
        <v>0.51139429336045572</v>
      </c>
      <c r="F27" s="84">
        <v>0.5797739596897129</v>
      </c>
      <c r="G27" s="177">
        <v>6.8379666329257183E-2</v>
      </c>
      <c r="H27" s="83">
        <v>0.44012550240402709</v>
      </c>
      <c r="I27" s="84">
        <v>0.51202542065849099</v>
      </c>
      <c r="J27" s="177">
        <v>7.1899918254463902E-2</v>
      </c>
    </row>
    <row r="28" spans="1:28" ht="15" customHeight="1">
      <c r="A28" s="78" t="s">
        <v>31</v>
      </c>
      <c r="B28" s="83">
        <v>0</v>
      </c>
      <c r="C28" s="84">
        <v>0</v>
      </c>
      <c r="D28" s="177">
        <v>0</v>
      </c>
      <c r="E28" s="83">
        <v>0.43587677599624841</v>
      </c>
      <c r="F28" s="84">
        <v>0.49786409301961088</v>
      </c>
      <c r="G28" s="177">
        <v>6.1987317023362465E-2</v>
      </c>
      <c r="H28" s="83">
        <v>0.43587677599624841</v>
      </c>
      <c r="I28" s="84">
        <v>0.49786409301961088</v>
      </c>
      <c r="J28" s="177">
        <v>6.1987317023362465E-2</v>
      </c>
    </row>
    <row r="29" spans="1:28" ht="15" customHeight="1">
      <c r="A29" s="78" t="s">
        <v>2</v>
      </c>
      <c r="B29" s="83">
        <v>0</v>
      </c>
      <c r="C29" s="84">
        <v>0</v>
      </c>
      <c r="D29" s="177">
        <v>0</v>
      </c>
      <c r="E29" s="83">
        <v>0.45588312079675858</v>
      </c>
      <c r="F29" s="84">
        <v>0.49481481440712161</v>
      </c>
      <c r="G29" s="177">
        <v>3.8931693610363027E-2</v>
      </c>
      <c r="H29" s="83">
        <v>0.45588312079675858</v>
      </c>
      <c r="I29" s="84">
        <v>0.49481481440712161</v>
      </c>
      <c r="J29" s="177">
        <v>3.8931693610363027E-2</v>
      </c>
    </row>
    <row r="30" spans="1:28" ht="15" customHeight="1">
      <c r="A30" s="78" t="s">
        <v>39</v>
      </c>
      <c r="B30" s="83">
        <v>0.49611384349679855</v>
      </c>
      <c r="C30" s="84">
        <v>0.47053090754567589</v>
      </c>
      <c r="D30" s="177">
        <v>-2.5582935951122654E-2</v>
      </c>
      <c r="E30" s="83">
        <v>0.59138571108858495</v>
      </c>
      <c r="F30" s="84">
        <v>0.55552717481492009</v>
      </c>
      <c r="G30" s="177">
        <v>-3.5858536273664865E-2</v>
      </c>
      <c r="H30" s="83">
        <v>0.51458999459555166</v>
      </c>
      <c r="I30" s="84">
        <v>0.48727398013240419</v>
      </c>
      <c r="J30" s="177">
        <v>-2.7316014463147464E-2</v>
      </c>
    </row>
    <row r="31" spans="1:28" ht="15" customHeight="1">
      <c r="A31" s="78" t="s">
        <v>0</v>
      </c>
      <c r="B31" s="83">
        <v>0.59603046519671699</v>
      </c>
      <c r="C31" s="84">
        <v>0.42471889829653298</v>
      </c>
      <c r="D31" s="177">
        <v>-0.17131156690018401</v>
      </c>
      <c r="E31" s="83">
        <v>0</v>
      </c>
      <c r="F31" s="84">
        <v>0</v>
      </c>
      <c r="G31" s="177">
        <v>0</v>
      </c>
      <c r="H31" s="83">
        <v>0.59603046519671699</v>
      </c>
      <c r="I31" s="84">
        <v>0.42471889829653298</v>
      </c>
      <c r="J31" s="177">
        <v>-0.17131156690018401</v>
      </c>
    </row>
    <row r="32" spans="1:28" ht="15" customHeight="1">
      <c r="A32" s="78" t="s">
        <v>32</v>
      </c>
      <c r="B32" s="83">
        <v>0</v>
      </c>
      <c r="C32" s="84">
        <v>0</v>
      </c>
      <c r="D32" s="177">
        <v>0</v>
      </c>
      <c r="E32" s="83">
        <v>0.57509674630651353</v>
      </c>
      <c r="F32" s="84">
        <v>0.39465844319873933</v>
      </c>
      <c r="G32" s="177">
        <v>-0.1804383031077742</v>
      </c>
      <c r="H32" s="83">
        <v>0.57509674630651353</v>
      </c>
      <c r="I32" s="84">
        <v>0.39465844319873933</v>
      </c>
      <c r="J32" s="177">
        <v>-0.1804383031077742</v>
      </c>
    </row>
    <row r="33" spans="1:10" ht="15" customHeight="1">
      <c r="A33" s="78" t="s">
        <v>1</v>
      </c>
      <c r="B33" s="83">
        <v>0.40063350737096859</v>
      </c>
      <c r="C33" s="84">
        <v>0.3927498771178754</v>
      </c>
      <c r="D33" s="177">
        <v>-7.8836302530931879E-3</v>
      </c>
      <c r="E33" s="83">
        <v>0</v>
      </c>
      <c r="F33" s="84">
        <v>0</v>
      </c>
      <c r="G33" s="177">
        <v>0</v>
      </c>
      <c r="H33" s="83">
        <v>0.40063350737096859</v>
      </c>
      <c r="I33" s="84">
        <v>0.3927498771178754</v>
      </c>
      <c r="J33" s="177">
        <v>-7.8836302530931879E-3</v>
      </c>
    </row>
    <row r="34" spans="1:10" ht="15" customHeight="1">
      <c r="A34" s="78" t="s">
        <v>174</v>
      </c>
      <c r="B34" s="83">
        <v>0.37459913246326276</v>
      </c>
      <c r="C34" s="84">
        <v>0.37500088223876915</v>
      </c>
      <c r="D34" s="177">
        <v>4.0174977550638813E-4</v>
      </c>
      <c r="E34" s="83"/>
      <c r="F34" s="84"/>
      <c r="G34" s="177"/>
      <c r="H34" s="83">
        <v>0.37459913246326276</v>
      </c>
      <c r="I34" s="218">
        <v>0.37500088223876915</v>
      </c>
      <c r="J34" s="177">
        <v>4.0174977550638813E-4</v>
      </c>
    </row>
    <row r="35" spans="1:10" ht="15" customHeight="1">
      <c r="A35" s="78" t="s">
        <v>176</v>
      </c>
      <c r="B35" s="83">
        <v>-2.8842507065343723E-2</v>
      </c>
      <c r="C35" s="84">
        <v>0.36742961631829502</v>
      </c>
      <c r="D35" s="177">
        <v>0.39627212338363876</v>
      </c>
      <c r="E35" s="83">
        <v>0</v>
      </c>
      <c r="F35" s="84">
        <v>0</v>
      </c>
      <c r="G35" s="177">
        <v>0</v>
      </c>
      <c r="H35" s="83">
        <v>-2.8842507065343723E-2</v>
      </c>
      <c r="I35" s="84">
        <v>0.36742961631829502</v>
      </c>
      <c r="J35" s="177">
        <v>0.39627212338363876</v>
      </c>
    </row>
    <row r="36" spans="1:10" ht="15" customHeight="1">
      <c r="A36" s="219" t="s">
        <v>185</v>
      </c>
      <c r="B36" s="83">
        <v>0.31318783561061192</v>
      </c>
      <c r="C36" s="84">
        <v>0.32920989139881007</v>
      </c>
      <c r="D36" s="177">
        <v>1.6022055788198153E-2</v>
      </c>
      <c r="E36" s="83"/>
      <c r="F36" s="84"/>
      <c r="G36" s="177"/>
      <c r="H36" s="83">
        <v>0.31318783561061192</v>
      </c>
      <c r="I36" s="218">
        <v>0.32920989139881007</v>
      </c>
      <c r="J36" s="177">
        <v>1.6022055788198153E-2</v>
      </c>
    </row>
    <row r="37" spans="1:10" ht="15" customHeight="1">
      <c r="A37" s="209" t="s">
        <v>155</v>
      </c>
      <c r="B37" s="83">
        <v>0.26143443991765825</v>
      </c>
      <c r="C37" s="84">
        <v>0.24157973085393908</v>
      </c>
      <c r="D37" s="177">
        <v>-1.9854709063719167E-2</v>
      </c>
      <c r="E37" s="83">
        <v>0</v>
      </c>
      <c r="F37" s="84">
        <v>0</v>
      </c>
      <c r="G37" s="177">
        <v>0</v>
      </c>
      <c r="H37" s="83">
        <v>0.26143443991765825</v>
      </c>
      <c r="I37" s="84">
        <v>0.24157973085393908</v>
      </c>
      <c r="J37" s="177">
        <v>-1.9854709063719167E-2</v>
      </c>
    </row>
    <row r="38" spans="1:10" ht="15" customHeight="1">
      <c r="A38" s="78" t="s">
        <v>168</v>
      </c>
      <c r="B38" s="83">
        <v>0</v>
      </c>
      <c r="C38" s="84">
        <v>0</v>
      </c>
      <c r="D38" s="177">
        <v>0</v>
      </c>
      <c r="E38" s="83">
        <v>0.23001518575942306</v>
      </c>
      <c r="F38" s="84">
        <v>0.23532678677660532</v>
      </c>
      <c r="G38" s="177">
        <v>5.3116010171822547E-3</v>
      </c>
      <c r="H38" s="83">
        <v>0.23001518575942306</v>
      </c>
      <c r="I38" s="84">
        <v>0.23532678677660532</v>
      </c>
      <c r="J38" s="177">
        <v>5.3116010171822547E-3</v>
      </c>
    </row>
    <row r="39" spans="1:10" ht="15" customHeight="1">
      <c r="A39" s="219" t="s">
        <v>211</v>
      </c>
      <c r="B39" s="83">
        <v>0.19952712565381342</v>
      </c>
      <c r="C39" s="84">
        <v>0.12645161662052415</v>
      </c>
      <c r="D39" s="177">
        <v>-7.3075509033289271E-2</v>
      </c>
      <c r="E39" s="83">
        <v>0</v>
      </c>
      <c r="F39" s="84">
        <v>0</v>
      </c>
      <c r="G39" s="177">
        <v>0</v>
      </c>
      <c r="H39" s="83">
        <v>0.19952712565381342</v>
      </c>
      <c r="I39" s="84">
        <v>0.12645161662052415</v>
      </c>
      <c r="J39" s="177">
        <v>-7.3075509033289271E-2</v>
      </c>
    </row>
    <row r="40" spans="1:10" ht="15" customHeight="1">
      <c r="A40" s="78" t="s">
        <v>12</v>
      </c>
      <c r="B40" s="83">
        <v>0.38034119291954416</v>
      </c>
      <c r="C40" s="84">
        <v>0</v>
      </c>
      <c r="D40" s="177">
        <v>-0.38034119291954416</v>
      </c>
      <c r="E40" s="83">
        <v>0</v>
      </c>
      <c r="F40" s="84">
        <v>0</v>
      </c>
      <c r="G40" s="177">
        <v>0</v>
      </c>
      <c r="H40" s="83">
        <v>0.38034119291954416</v>
      </c>
      <c r="I40" s="84">
        <v>0</v>
      </c>
      <c r="J40" s="177">
        <v>-0.38034119291954416</v>
      </c>
    </row>
    <row r="41" spans="1:10" ht="15" customHeight="1">
      <c r="A41" s="78" t="s">
        <v>163</v>
      </c>
      <c r="B41" s="83">
        <v>0.37030400826328047</v>
      </c>
      <c r="C41" s="84">
        <v>0</v>
      </c>
      <c r="D41" s="177">
        <v>-0.37030400826328047</v>
      </c>
      <c r="E41" s="83">
        <v>0</v>
      </c>
      <c r="F41" s="84">
        <v>0</v>
      </c>
      <c r="G41" s="177">
        <v>0</v>
      </c>
      <c r="H41" s="83">
        <v>0.37030400826328047</v>
      </c>
      <c r="I41" s="84">
        <v>0</v>
      </c>
      <c r="J41" s="177">
        <v>-0.37030400826328047</v>
      </c>
    </row>
    <row r="42" spans="1:10" ht="15" customHeight="1">
      <c r="A42" s="78" t="s">
        <v>177</v>
      </c>
      <c r="B42" s="83">
        <v>0</v>
      </c>
      <c r="C42" s="84">
        <v>0</v>
      </c>
      <c r="D42" s="177">
        <v>0</v>
      </c>
      <c r="E42" s="83">
        <v>1.6540782702849885</v>
      </c>
      <c r="F42" s="84">
        <v>-3.3018300115163797</v>
      </c>
      <c r="G42" s="177">
        <v>-4.955908281801368</v>
      </c>
      <c r="H42" s="83">
        <v>1.6540782702849885</v>
      </c>
      <c r="I42" s="84">
        <v>-3.3018300115163797</v>
      </c>
      <c r="J42" s="177">
        <v>-4.955908281801368</v>
      </c>
    </row>
    <row r="43" spans="1:10" ht="15" customHeight="1">
      <c r="A43" s="78" t="s">
        <v>156</v>
      </c>
      <c r="B43" s="99">
        <v>0</v>
      </c>
      <c r="C43" s="100">
        <v>0</v>
      </c>
      <c r="D43" s="177">
        <v>0</v>
      </c>
      <c r="E43" s="83">
        <v>-2.3100404385039175</v>
      </c>
      <c r="F43" s="84">
        <v>-3.4831599514775866</v>
      </c>
      <c r="G43" s="177">
        <v>-1.1731195129736691</v>
      </c>
      <c r="H43" s="235">
        <v>-2.3100404385039175</v>
      </c>
      <c r="I43" s="218">
        <v>-3.4831599514775866</v>
      </c>
      <c r="J43" s="177">
        <v>-1.1731195129736691</v>
      </c>
    </row>
    <row r="44" spans="1:10" ht="9.75" customHeight="1" thickBot="1">
      <c r="A44" s="78"/>
      <c r="B44" s="83"/>
      <c r="C44" s="84"/>
      <c r="D44" s="177"/>
      <c r="E44" s="83"/>
      <c r="F44" s="84"/>
      <c r="G44" s="177"/>
      <c r="H44" s="83"/>
      <c r="I44" s="84"/>
      <c r="J44" s="177"/>
    </row>
    <row r="45" spans="1:10" s="10" customFormat="1" ht="20.25" customHeight="1" thickTop="1" thickBot="1">
      <c r="A45" s="6" t="s">
        <v>5</v>
      </c>
      <c r="B45" s="39">
        <v>0.54084772428201533</v>
      </c>
      <c r="C45" s="40">
        <v>0.53055731385829197</v>
      </c>
      <c r="D45" s="179">
        <v>-1.0290410423723362E-2</v>
      </c>
      <c r="E45" s="39">
        <v>0.72637254781159644</v>
      </c>
      <c r="F45" s="40">
        <v>0.78963040561507192</v>
      </c>
      <c r="G45" s="265">
        <v>6.3257857803475481E-2</v>
      </c>
      <c r="H45" s="39">
        <v>0.63419999999999999</v>
      </c>
      <c r="I45" s="40">
        <v>0.66310000000000002</v>
      </c>
      <c r="J45" s="265">
        <v>2.8900000000000037E-2</v>
      </c>
    </row>
    <row r="46" spans="1:10" ht="13.5" thickTop="1">
      <c r="A46" s="52" t="s">
        <v>221</v>
      </c>
    </row>
    <row r="47" spans="1:10">
      <c r="C47" s="128"/>
      <c r="F47" s="128"/>
    </row>
    <row r="51" spans="3:3">
      <c r="C51" s="127"/>
    </row>
  </sheetData>
  <sortState ref="A9:J43">
    <sortCondition descending="1" ref="I8:I43"/>
  </sortState>
  <mergeCells count="8">
    <mergeCell ref="A1:E2"/>
    <mergeCell ref="A6:A7"/>
    <mergeCell ref="A3:J3"/>
    <mergeCell ref="A4:J4"/>
    <mergeCell ref="A5:J5"/>
    <mergeCell ref="B6:D6"/>
    <mergeCell ref="E6:G6"/>
    <mergeCell ref="H6:J6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6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T24"/>
  <sheetViews>
    <sheetView showGridLines="0" topLeftCell="A4" zoomScale="75" zoomScaleNormal="75" workbookViewId="0">
      <selection activeCell="Q38" sqref="Q38"/>
    </sheetView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6.5" customHeight="1">
      <c r="A2" s="381"/>
      <c r="B2" s="381"/>
      <c r="C2" s="381"/>
      <c r="D2" s="381"/>
      <c r="E2" s="381"/>
    </row>
    <row r="16" spans="1:19">
      <c r="R16" s="124"/>
      <c r="S16" s="124"/>
    </row>
    <row r="17" spans="4:20">
      <c r="T17" s="124"/>
    </row>
    <row r="23" spans="4:20">
      <c r="D23" s="238"/>
    </row>
    <row r="24" spans="4:20">
      <c r="D24" s="238"/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T24"/>
  <sheetViews>
    <sheetView showGridLines="0" zoomScale="75" zoomScaleNormal="75" workbookViewId="0">
      <selection activeCell="P34" sqref="P34"/>
    </sheetView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>
      <c r="A2" s="381"/>
      <c r="B2" s="381"/>
      <c r="C2" s="381"/>
      <c r="D2" s="381"/>
      <c r="E2" s="381"/>
    </row>
    <row r="16" spans="1:19">
      <c r="R16" s="124"/>
      <c r="S16" s="124"/>
    </row>
    <row r="17" spans="4:20">
      <c r="T17" s="124"/>
    </row>
    <row r="23" spans="4:20">
      <c r="D23" s="238"/>
    </row>
    <row r="24" spans="4:20">
      <c r="D24" s="238"/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AE51"/>
  <sheetViews>
    <sheetView showGridLines="0" showZeros="0" zoomScale="80" zoomScaleNormal="80" zoomScaleSheetLayoutView="80" workbookViewId="0">
      <pane xSplit="1" ySplit="8" topLeftCell="B20" activePane="bottomRight" state="frozen"/>
      <selection activeCell="C43" sqref="C43"/>
      <selection pane="topRight" activeCell="C43" sqref="C43"/>
      <selection pane="bottomLeft" activeCell="C43" sqref="C43"/>
      <selection pane="bottomRight" activeCell="D41" sqref="D41"/>
    </sheetView>
  </sheetViews>
  <sheetFormatPr baseColWidth="10" defaultColWidth="11.42578125" defaultRowHeight="12.75"/>
  <cols>
    <col min="1" max="1" width="23.5703125" style="53" customWidth="1"/>
    <col min="2" max="2" width="13.28515625" style="53" customWidth="1"/>
    <col min="3" max="3" width="13.42578125" style="53" customWidth="1"/>
    <col min="4" max="4" width="11.5703125" style="53" customWidth="1"/>
    <col min="5" max="5" width="13" style="53" customWidth="1"/>
    <col min="6" max="7" width="13.140625" style="53" customWidth="1"/>
    <col min="8" max="8" width="15.28515625" style="53" customWidth="1"/>
    <col min="9" max="9" width="14" style="53" customWidth="1"/>
    <col min="10" max="10" width="11.85546875" style="53" customWidth="1"/>
    <col min="11" max="16384" width="11.42578125" style="53"/>
  </cols>
  <sheetData>
    <row r="1" spans="1:19">
      <c r="A1" s="381" t="s">
        <v>29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</row>
    <row r="4" spans="1:19" ht="18">
      <c r="A4" s="383" t="s">
        <v>146</v>
      </c>
      <c r="B4" s="383"/>
      <c r="C4" s="383"/>
      <c r="D4" s="383"/>
      <c r="E4" s="383"/>
      <c r="F4" s="383"/>
      <c r="G4" s="383"/>
      <c r="H4" s="383"/>
      <c r="I4" s="383"/>
      <c r="J4" s="383"/>
    </row>
    <row r="5" spans="1:19" ht="15">
      <c r="A5" s="427" t="s">
        <v>148</v>
      </c>
      <c r="B5" s="427"/>
      <c r="C5" s="427"/>
      <c r="D5" s="427"/>
      <c r="E5" s="427"/>
      <c r="F5" s="427"/>
      <c r="G5" s="427"/>
      <c r="H5" s="427"/>
      <c r="I5" s="427"/>
      <c r="J5" s="427"/>
    </row>
    <row r="6" spans="1:19" ht="16.5" thickBot="1">
      <c r="A6" s="382" t="s">
        <v>219</v>
      </c>
      <c r="B6" s="382"/>
      <c r="C6" s="382"/>
      <c r="D6" s="382"/>
      <c r="E6" s="382"/>
      <c r="F6" s="382"/>
      <c r="G6" s="382"/>
      <c r="H6" s="382"/>
      <c r="I6" s="382"/>
      <c r="J6" s="382"/>
    </row>
    <row r="7" spans="1:19" s="2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5</v>
      </c>
      <c r="I7" s="386"/>
      <c r="J7" s="391"/>
    </row>
    <row r="8" spans="1:19" s="5" customFormat="1" ht="15" customHeight="1" thickBot="1">
      <c r="A8" s="420"/>
      <c r="B8" s="292">
        <v>42369</v>
      </c>
      <c r="C8" s="293">
        <v>42735</v>
      </c>
      <c r="D8" s="294" t="s">
        <v>9</v>
      </c>
      <c r="E8" s="292">
        <v>42369</v>
      </c>
      <c r="F8" s="293">
        <v>42735</v>
      </c>
      <c r="G8" s="294" t="s">
        <v>9</v>
      </c>
      <c r="H8" s="292">
        <v>42369</v>
      </c>
      <c r="I8" s="293">
        <v>42735</v>
      </c>
      <c r="J8" s="295" t="s">
        <v>9</v>
      </c>
    </row>
    <row r="9" spans="1:19" ht="15" customHeight="1" thickTop="1">
      <c r="A9" s="78" t="s">
        <v>37</v>
      </c>
      <c r="B9" s="149">
        <v>0.60199999999999998</v>
      </c>
      <c r="C9" s="116">
        <v>0.66700000000000004</v>
      </c>
      <c r="D9" s="85">
        <v>6.5000000000000058E-2</v>
      </c>
      <c r="E9" s="149">
        <v>2.33</v>
      </c>
      <c r="F9" s="116">
        <v>3.5550000000000002</v>
      </c>
      <c r="G9" s="85">
        <v>1.2250000000000001</v>
      </c>
      <c r="H9" s="149">
        <v>1.0609999999999999</v>
      </c>
      <c r="I9" s="116">
        <v>1.127</v>
      </c>
      <c r="J9" s="85">
        <v>6.6000000000000059E-2</v>
      </c>
    </row>
    <row r="10" spans="1:19" ht="15" customHeight="1">
      <c r="A10" s="78" t="s">
        <v>36</v>
      </c>
      <c r="B10" s="149">
        <v>-4.7E-2</v>
      </c>
      <c r="C10" s="116">
        <v>0.16</v>
      </c>
      <c r="D10" s="85">
        <v>0.20700000000000002</v>
      </c>
      <c r="E10" s="149">
        <v>0.95199999999999996</v>
      </c>
      <c r="F10" s="116">
        <v>1.1759999999999999</v>
      </c>
      <c r="G10" s="85">
        <v>0.22399999999999998</v>
      </c>
      <c r="H10" s="149">
        <v>0.95499999999999996</v>
      </c>
      <c r="I10" s="116">
        <v>1.1739999999999999</v>
      </c>
      <c r="J10" s="85">
        <v>0.21899999999999997</v>
      </c>
    </row>
    <row r="11" spans="1:19" ht="15" customHeight="1">
      <c r="A11" s="78" t="s">
        <v>154</v>
      </c>
      <c r="B11" s="83">
        <v>0</v>
      </c>
      <c r="C11" s="84">
        <v>0</v>
      </c>
      <c r="D11" s="85">
        <v>0</v>
      </c>
      <c r="E11" s="83">
        <v>0.96</v>
      </c>
      <c r="F11" s="84">
        <v>0.95599999999999996</v>
      </c>
      <c r="G11" s="85">
        <v>-4.0000000000000036E-3</v>
      </c>
      <c r="H11" s="149">
        <v>0.96</v>
      </c>
      <c r="I11" s="116">
        <v>0.95599999999999996</v>
      </c>
      <c r="J11" s="85">
        <v>-4.0000000000000036E-3</v>
      </c>
    </row>
    <row r="12" spans="1:19" ht="15" customHeight="1">
      <c r="A12" s="78" t="s">
        <v>169</v>
      </c>
      <c r="B12" s="149">
        <v>0.70099999999999996</v>
      </c>
      <c r="C12" s="116">
        <v>0.68200000000000005</v>
      </c>
      <c r="D12" s="85">
        <v>-1.8999999999999906E-2</v>
      </c>
      <c r="E12" s="149">
        <v>0.79900000000000004</v>
      </c>
      <c r="F12" s="116">
        <v>0.84199999999999997</v>
      </c>
      <c r="G12" s="85">
        <v>4.2999999999999927E-2</v>
      </c>
      <c r="H12" s="149">
        <v>0.73799999999999999</v>
      </c>
      <c r="I12" s="116">
        <v>0.746</v>
      </c>
      <c r="J12" s="85">
        <v>8.0000000000000071E-3</v>
      </c>
    </row>
    <row r="13" spans="1:19" ht="15" customHeight="1">
      <c r="A13" s="78" t="s">
        <v>3</v>
      </c>
      <c r="B13" s="149">
        <v>2.35</v>
      </c>
      <c r="C13" s="116">
        <v>0.67600000000000005</v>
      </c>
      <c r="D13" s="85">
        <v>-1.6739999999999999</v>
      </c>
      <c r="E13" s="149">
        <v>0</v>
      </c>
      <c r="F13" s="116">
        <v>0</v>
      </c>
      <c r="G13" s="85">
        <v>0</v>
      </c>
      <c r="H13" s="149">
        <v>2.35</v>
      </c>
      <c r="I13" s="116">
        <v>0.67600000000000005</v>
      </c>
      <c r="J13" s="85">
        <v>-1.6739999999999999</v>
      </c>
    </row>
    <row r="14" spans="1:19" ht="15" customHeight="1">
      <c r="A14" s="219" t="s">
        <v>150</v>
      </c>
      <c r="B14" s="149">
        <v>0.73499999999999999</v>
      </c>
      <c r="C14" s="116">
        <v>0.70799999999999996</v>
      </c>
      <c r="D14" s="85">
        <v>-2.7000000000000024E-2</v>
      </c>
      <c r="E14" s="149">
        <v>0</v>
      </c>
      <c r="F14" s="116">
        <v>0</v>
      </c>
      <c r="G14" s="85">
        <v>0</v>
      </c>
      <c r="H14" s="149">
        <v>0.73499999999999999</v>
      </c>
      <c r="I14" s="116">
        <v>0.70799999999999996</v>
      </c>
      <c r="J14" s="85">
        <v>-2.7000000000000024E-2</v>
      </c>
    </row>
    <row r="15" spans="1:19" ht="15" customHeight="1">
      <c r="A15" s="78" t="s">
        <v>35</v>
      </c>
      <c r="B15" s="149">
        <v>0.58299999999999996</v>
      </c>
      <c r="C15" s="116">
        <v>0.63500000000000001</v>
      </c>
      <c r="D15" s="85">
        <v>5.2000000000000046E-2</v>
      </c>
      <c r="E15" s="149">
        <v>0.628</v>
      </c>
      <c r="F15" s="116">
        <v>0.69</v>
      </c>
      <c r="G15" s="85">
        <v>6.1999999999999944E-2</v>
      </c>
      <c r="H15" s="149">
        <v>0.61299999999999999</v>
      </c>
      <c r="I15" s="116">
        <v>0.67</v>
      </c>
      <c r="J15" s="85">
        <v>5.7000000000000051E-2</v>
      </c>
    </row>
    <row r="16" spans="1:19" ht="15" customHeight="1">
      <c r="A16" s="78" t="s">
        <v>175</v>
      </c>
      <c r="B16" s="149">
        <v>0.85199999999999998</v>
      </c>
      <c r="C16" s="116">
        <v>0.63</v>
      </c>
      <c r="D16" s="85">
        <v>-0.22199999999999998</v>
      </c>
      <c r="E16" s="149">
        <v>0.66</v>
      </c>
      <c r="F16" s="116">
        <v>0.66600000000000004</v>
      </c>
      <c r="G16" s="85">
        <v>6.0000000000000053E-3</v>
      </c>
      <c r="H16" s="149">
        <v>0.747</v>
      </c>
      <c r="I16" s="116">
        <v>0.65100000000000002</v>
      </c>
      <c r="J16" s="85">
        <v>-9.5999999999999974E-2</v>
      </c>
      <c r="R16" s="124"/>
      <c r="S16" s="124"/>
    </row>
    <row r="17" spans="1:31" ht="15" customHeight="1">
      <c r="A17" s="78" t="s">
        <v>38</v>
      </c>
      <c r="B17" s="149">
        <v>0.47199999999999998</v>
      </c>
      <c r="C17" s="116">
        <v>0.48799999999999999</v>
      </c>
      <c r="D17" s="85">
        <v>1.6000000000000014E-2</v>
      </c>
      <c r="E17" s="149">
        <v>0.66200000000000003</v>
      </c>
      <c r="F17" s="116">
        <v>0.72</v>
      </c>
      <c r="G17" s="85">
        <v>5.799999999999994E-2</v>
      </c>
      <c r="H17" s="149">
        <v>0.59699999999999998</v>
      </c>
      <c r="I17" s="116">
        <v>0.63800000000000001</v>
      </c>
      <c r="J17" s="85">
        <v>4.1000000000000036E-2</v>
      </c>
      <c r="T17" s="124"/>
    </row>
    <row r="18" spans="1:31" ht="15" customHeight="1">
      <c r="A18" s="78" t="s">
        <v>171</v>
      </c>
      <c r="B18" s="149">
        <v>0.45200000000000001</v>
      </c>
      <c r="C18" s="116">
        <v>0.621</v>
      </c>
      <c r="D18" s="85">
        <v>0.16899999999999998</v>
      </c>
      <c r="E18" s="149">
        <v>0</v>
      </c>
      <c r="F18" s="116">
        <v>0</v>
      </c>
      <c r="G18" s="85">
        <v>0</v>
      </c>
      <c r="H18" s="149">
        <v>0.45200000000000001</v>
      </c>
      <c r="I18" s="116">
        <v>0.621</v>
      </c>
      <c r="J18" s="85">
        <v>0.16899999999999998</v>
      </c>
    </row>
    <row r="19" spans="1:31" ht="15" customHeight="1">
      <c r="A19" s="78" t="s">
        <v>0</v>
      </c>
      <c r="B19" s="149">
        <v>0.63200000000000001</v>
      </c>
      <c r="C19" s="116">
        <v>0.46800000000000003</v>
      </c>
      <c r="D19" s="85">
        <v>-0.16399999999999998</v>
      </c>
      <c r="E19" s="149">
        <v>0</v>
      </c>
      <c r="F19" s="116">
        <v>0</v>
      </c>
      <c r="G19" s="85">
        <v>0</v>
      </c>
      <c r="H19" s="149">
        <v>0.63200000000000001</v>
      </c>
      <c r="I19" s="116">
        <v>0.46800000000000003</v>
      </c>
      <c r="J19" s="85">
        <v>-0.16399999999999998</v>
      </c>
    </row>
    <row r="20" spans="1:31" ht="15" customHeight="1">
      <c r="A20" s="78" t="s">
        <v>32</v>
      </c>
      <c r="B20" s="149">
        <v>0</v>
      </c>
      <c r="C20" s="116">
        <v>0</v>
      </c>
      <c r="D20" s="85">
        <v>0</v>
      </c>
      <c r="E20" s="149">
        <v>0.57499999999999996</v>
      </c>
      <c r="F20" s="116">
        <v>0.39500000000000002</v>
      </c>
      <c r="G20" s="85">
        <v>-0.17999999999999994</v>
      </c>
      <c r="H20" s="149">
        <v>0.57499999999999996</v>
      </c>
      <c r="I20" s="116">
        <v>0.39500000000000002</v>
      </c>
      <c r="J20" s="85">
        <v>-0.17999999999999994</v>
      </c>
    </row>
    <row r="21" spans="1:31" ht="15" customHeight="1">
      <c r="A21" s="78" t="s">
        <v>33</v>
      </c>
      <c r="B21" s="149">
        <v>0.58599999999999997</v>
      </c>
      <c r="C21" s="116">
        <v>0.628</v>
      </c>
      <c r="D21" s="85">
        <v>4.2000000000000037E-2</v>
      </c>
      <c r="E21" s="149">
        <v>0.55500000000000005</v>
      </c>
      <c r="F21" s="116">
        <v>0.58499999999999996</v>
      </c>
      <c r="G21" s="85">
        <v>2.9999999999999916E-2</v>
      </c>
      <c r="H21" s="149">
        <v>0.57599999999999996</v>
      </c>
      <c r="I21" s="116">
        <v>0.61499999999999999</v>
      </c>
      <c r="J21" s="85">
        <v>3.9000000000000035E-2</v>
      </c>
      <c r="R21" s="147"/>
      <c r="S21" s="147"/>
    </row>
    <row r="22" spans="1:31" ht="15" customHeight="1">
      <c r="A22" s="78" t="s">
        <v>140</v>
      </c>
      <c r="B22" s="149">
        <v>0.75900000000000001</v>
      </c>
      <c r="C22" s="116">
        <v>0.59799999999999998</v>
      </c>
      <c r="D22" s="85">
        <v>-0.16100000000000003</v>
      </c>
      <c r="E22" s="149">
        <v>0</v>
      </c>
      <c r="F22" s="116">
        <v>0</v>
      </c>
      <c r="G22" s="85">
        <v>0</v>
      </c>
      <c r="H22" s="149">
        <v>0.75900000000000001</v>
      </c>
      <c r="I22" s="116">
        <v>0.59799999999999998</v>
      </c>
      <c r="J22" s="85">
        <v>-0.16100000000000003</v>
      </c>
    </row>
    <row r="23" spans="1:31" ht="15" customHeight="1">
      <c r="A23" s="78" t="s">
        <v>172</v>
      </c>
      <c r="B23" s="149">
        <v>0</v>
      </c>
      <c r="C23" s="116">
        <v>0</v>
      </c>
      <c r="D23" s="237">
        <v>0</v>
      </c>
      <c r="E23" s="149">
        <v>0.54600000000000004</v>
      </c>
      <c r="F23" s="116">
        <v>0.625</v>
      </c>
      <c r="G23" s="85">
        <v>7.8999999999999959E-2</v>
      </c>
      <c r="H23" s="149">
        <v>0.54600000000000004</v>
      </c>
      <c r="I23" s="116">
        <v>0.625</v>
      </c>
      <c r="J23" s="85">
        <v>7.8999999999999959E-2</v>
      </c>
    </row>
    <row r="24" spans="1:31" ht="13.5" customHeight="1">
      <c r="A24" s="78" t="s">
        <v>139</v>
      </c>
      <c r="B24" s="149">
        <v>0.51100000000000001</v>
      </c>
      <c r="C24" s="116">
        <v>0.54200000000000004</v>
      </c>
      <c r="D24" s="85">
        <v>3.1000000000000028E-2</v>
      </c>
      <c r="E24" s="149">
        <v>0.57999999999999996</v>
      </c>
      <c r="F24" s="116">
        <v>0.64200000000000002</v>
      </c>
      <c r="G24" s="85">
        <v>6.2000000000000055E-2</v>
      </c>
      <c r="H24" s="149">
        <v>0.55100000000000005</v>
      </c>
      <c r="I24" s="116">
        <v>0.58799999999999997</v>
      </c>
      <c r="J24" s="85">
        <v>3.6999999999999922E-2</v>
      </c>
      <c r="L24" s="100"/>
      <c r="M24" s="116"/>
      <c r="O24" s="93"/>
      <c r="P24" s="93"/>
      <c r="Q24" s="130"/>
      <c r="R24" s="112"/>
      <c r="S24" s="114"/>
      <c r="T24" s="115"/>
      <c r="U24" s="113"/>
      <c r="V24" s="115"/>
      <c r="W24" s="114"/>
      <c r="X24" s="195"/>
      <c r="Y24" s="195"/>
      <c r="Z24" s="94"/>
      <c r="AA24" s="94"/>
      <c r="AB24" s="94"/>
      <c r="AC24" s="94"/>
      <c r="AE24" s="94"/>
    </row>
    <row r="25" spans="1:31" ht="15" customHeight="1">
      <c r="A25" s="78" t="s">
        <v>173</v>
      </c>
      <c r="B25" s="149">
        <v>1.2350000000000001</v>
      </c>
      <c r="C25" s="116">
        <v>0.53</v>
      </c>
      <c r="D25" s="85">
        <v>-0.70500000000000007</v>
      </c>
      <c r="E25" s="149">
        <v>0</v>
      </c>
      <c r="F25" s="116">
        <v>0</v>
      </c>
      <c r="G25" s="85">
        <v>0</v>
      </c>
      <c r="H25" s="149">
        <v>1.2350000000000001</v>
      </c>
      <c r="I25" s="116">
        <v>0.53</v>
      </c>
      <c r="J25" s="85">
        <v>-0.70500000000000007</v>
      </c>
      <c r="L25" s="72"/>
    </row>
    <row r="26" spans="1:31" ht="15" customHeight="1">
      <c r="A26" s="78" t="s">
        <v>141</v>
      </c>
      <c r="B26" s="149">
        <v>0.57999999999999996</v>
      </c>
      <c r="C26" s="116">
        <v>0.56399999999999995</v>
      </c>
      <c r="D26" s="85">
        <v>-1.6000000000000014E-2</v>
      </c>
      <c r="E26" s="149">
        <v>0.503</v>
      </c>
      <c r="F26" s="116">
        <v>0.53</v>
      </c>
      <c r="G26" s="85">
        <v>2.7000000000000024E-2</v>
      </c>
      <c r="H26" s="149">
        <v>0.56999999999999995</v>
      </c>
      <c r="I26" s="116">
        <v>0.55900000000000005</v>
      </c>
      <c r="J26" s="85">
        <v>-1.0999999999999899E-2</v>
      </c>
    </row>
    <row r="27" spans="1:31" ht="15" customHeight="1">
      <c r="A27" s="78" t="s">
        <v>157</v>
      </c>
      <c r="B27" s="149">
        <v>0.32600000000000001</v>
      </c>
      <c r="C27" s="116">
        <v>0.373</v>
      </c>
      <c r="D27" s="85">
        <v>4.6999999999999986E-2</v>
      </c>
      <c r="E27" s="149">
        <v>0.51300000000000001</v>
      </c>
      <c r="F27" s="116">
        <v>0.59699999999999998</v>
      </c>
      <c r="G27" s="85">
        <v>8.3999999999999964E-2</v>
      </c>
      <c r="H27" s="149">
        <v>0.47199999999999998</v>
      </c>
      <c r="I27" s="116">
        <v>0.53800000000000003</v>
      </c>
      <c r="J27" s="85">
        <v>6.6000000000000059E-2</v>
      </c>
    </row>
    <row r="28" spans="1:31" ht="15" customHeight="1">
      <c r="A28" s="78" t="s">
        <v>39</v>
      </c>
      <c r="B28" s="149">
        <v>0.53300000000000003</v>
      </c>
      <c r="C28" s="116">
        <v>0.499</v>
      </c>
      <c r="D28" s="85">
        <v>-3.400000000000003E-2</v>
      </c>
      <c r="E28" s="149">
        <v>0.58699999999999997</v>
      </c>
      <c r="F28" s="116">
        <v>0.55900000000000005</v>
      </c>
      <c r="G28" s="85">
        <v>-2.7999999999999914E-2</v>
      </c>
      <c r="H28" s="149">
        <v>0.54400000000000004</v>
      </c>
      <c r="I28" s="116">
        <v>0.51100000000000001</v>
      </c>
      <c r="J28" s="85">
        <v>-3.3000000000000029E-2</v>
      </c>
    </row>
    <row r="29" spans="1:31" ht="15" customHeight="1">
      <c r="A29" s="78" t="s">
        <v>4</v>
      </c>
      <c r="B29" s="149">
        <v>0.53100000000000003</v>
      </c>
      <c r="C29" s="116">
        <v>0.52500000000000002</v>
      </c>
      <c r="D29" s="237">
        <v>-6.0000000000000053E-3</v>
      </c>
      <c r="E29" s="149">
        <v>0</v>
      </c>
      <c r="F29" s="116">
        <v>0</v>
      </c>
      <c r="G29" s="85">
        <v>0</v>
      </c>
      <c r="H29" s="149">
        <v>0.53100000000000003</v>
      </c>
      <c r="I29" s="116">
        <v>0.52500000000000002</v>
      </c>
      <c r="J29" s="85">
        <v>-6.0000000000000053E-3</v>
      </c>
    </row>
    <row r="30" spans="1:31" ht="15" customHeight="1">
      <c r="A30" s="78" t="s">
        <v>2</v>
      </c>
      <c r="B30" s="149">
        <v>0</v>
      </c>
      <c r="C30" s="116">
        <v>0</v>
      </c>
      <c r="D30" s="85">
        <v>0</v>
      </c>
      <c r="E30" s="149">
        <v>0.47199999999999998</v>
      </c>
      <c r="F30" s="116">
        <v>0.504</v>
      </c>
      <c r="G30" s="85">
        <v>3.2000000000000028E-2</v>
      </c>
      <c r="H30" s="149">
        <v>0.47199999999999998</v>
      </c>
      <c r="I30" s="116">
        <v>0.504</v>
      </c>
      <c r="J30" s="85">
        <v>3.2000000000000028E-2</v>
      </c>
    </row>
    <row r="31" spans="1:31" ht="15" customHeight="1">
      <c r="A31" s="78" t="s">
        <v>31</v>
      </c>
      <c r="B31" s="149">
        <v>0</v>
      </c>
      <c r="C31" s="116">
        <v>0</v>
      </c>
      <c r="D31" s="85">
        <v>0</v>
      </c>
      <c r="E31" s="149">
        <v>0.436</v>
      </c>
      <c r="F31" s="116">
        <v>0.503</v>
      </c>
      <c r="G31" s="85">
        <v>6.7000000000000004E-2</v>
      </c>
      <c r="H31" s="149">
        <v>0.436</v>
      </c>
      <c r="I31" s="116">
        <v>0.503</v>
      </c>
      <c r="J31" s="85">
        <v>6.7000000000000004E-2</v>
      </c>
    </row>
    <row r="32" spans="1:31" ht="15" customHeight="1">
      <c r="A32" s="78" t="s">
        <v>34</v>
      </c>
      <c r="B32" s="149">
        <v>0.56499999999999995</v>
      </c>
      <c r="C32" s="116">
        <v>0.51700000000000002</v>
      </c>
      <c r="D32" s="85">
        <v>-4.7999999999999932E-2</v>
      </c>
      <c r="E32" s="149">
        <v>0</v>
      </c>
      <c r="F32" s="116">
        <v>0</v>
      </c>
      <c r="G32" s="85">
        <v>0</v>
      </c>
      <c r="H32" s="149">
        <v>0.56499999999999995</v>
      </c>
      <c r="I32" s="116">
        <v>0.51700000000000002</v>
      </c>
      <c r="J32" s="85">
        <v>-4.7999999999999932E-2</v>
      </c>
    </row>
    <row r="33" spans="1:10" ht="15" customHeight="1">
      <c r="A33" s="78" t="s">
        <v>1</v>
      </c>
      <c r="B33" s="149">
        <v>0.439</v>
      </c>
      <c r="C33" s="116">
        <v>0.379</v>
      </c>
      <c r="D33" s="85">
        <v>-0.06</v>
      </c>
      <c r="E33" s="149">
        <v>0</v>
      </c>
      <c r="F33" s="116">
        <v>0</v>
      </c>
      <c r="G33" s="85">
        <v>0</v>
      </c>
      <c r="H33" s="149">
        <v>0.439</v>
      </c>
      <c r="I33" s="116">
        <v>0.379</v>
      </c>
      <c r="J33" s="85">
        <v>-0.06</v>
      </c>
    </row>
    <row r="34" spans="1:10" ht="15" customHeight="1">
      <c r="A34" s="78" t="s">
        <v>176</v>
      </c>
      <c r="B34" s="149">
        <v>-0.03</v>
      </c>
      <c r="C34" s="116">
        <v>0.38500000000000001</v>
      </c>
      <c r="D34" s="85">
        <v>0.41500000000000004</v>
      </c>
      <c r="E34" s="149">
        <v>0</v>
      </c>
      <c r="F34" s="116">
        <v>0</v>
      </c>
      <c r="G34" s="85">
        <v>0</v>
      </c>
      <c r="H34" s="149">
        <v>-0.03</v>
      </c>
      <c r="I34" s="116">
        <v>0.38500000000000001</v>
      </c>
      <c r="J34" s="85">
        <v>0.41500000000000004</v>
      </c>
    </row>
    <row r="35" spans="1:10" ht="15" customHeight="1">
      <c r="A35" s="78" t="s">
        <v>174</v>
      </c>
      <c r="B35" s="149">
        <v>0.56599999999999995</v>
      </c>
      <c r="C35" s="116">
        <v>0.41899999999999998</v>
      </c>
      <c r="D35" s="85"/>
      <c r="E35" s="149">
        <v>0</v>
      </c>
      <c r="F35" s="116">
        <v>0</v>
      </c>
      <c r="G35" s="85">
        <v>0</v>
      </c>
      <c r="H35" s="149">
        <v>0.56599999999999995</v>
      </c>
      <c r="I35" s="116">
        <v>0.41899999999999998</v>
      </c>
      <c r="J35" s="85">
        <v>-0.14699999999999996</v>
      </c>
    </row>
    <row r="36" spans="1:10" ht="15" customHeight="1">
      <c r="A36" s="219" t="s">
        <v>185</v>
      </c>
      <c r="B36" s="324">
        <v>0.36599999999999999</v>
      </c>
      <c r="C36" s="116">
        <v>0.36299999999999999</v>
      </c>
      <c r="D36" s="85"/>
      <c r="E36" s="149">
        <v>0</v>
      </c>
      <c r="F36" s="116">
        <v>0</v>
      </c>
      <c r="G36" s="85">
        <v>0</v>
      </c>
      <c r="H36" s="324">
        <v>0.36599999999999999</v>
      </c>
      <c r="I36" s="116">
        <v>0.36299999999999999</v>
      </c>
      <c r="J36" s="85">
        <v>-3.0000000000000027E-3</v>
      </c>
    </row>
    <row r="37" spans="1:10" ht="15" customHeight="1">
      <c r="A37" s="78" t="s">
        <v>12</v>
      </c>
      <c r="B37" s="149">
        <v>0.372</v>
      </c>
      <c r="C37" s="116"/>
      <c r="D37" s="85">
        <f>+C37-B37</f>
        <v>-0.372</v>
      </c>
      <c r="E37" s="149">
        <v>0</v>
      </c>
      <c r="F37" s="116">
        <v>0</v>
      </c>
      <c r="G37" s="85">
        <v>0</v>
      </c>
      <c r="H37" s="149">
        <v>0.372</v>
      </c>
      <c r="I37" s="116"/>
      <c r="J37" s="85">
        <v>-0.372</v>
      </c>
    </row>
    <row r="38" spans="1:10" ht="15" customHeight="1">
      <c r="A38" s="219" t="s">
        <v>168</v>
      </c>
      <c r="B38" s="149">
        <v>0</v>
      </c>
      <c r="C38" s="116">
        <v>0</v>
      </c>
      <c r="D38" s="85">
        <v>0</v>
      </c>
      <c r="E38" s="149">
        <v>0.23200000000000001</v>
      </c>
      <c r="F38" s="116">
        <v>0.22500000000000001</v>
      </c>
      <c r="G38" s="85">
        <v>-7.0000000000000062E-3</v>
      </c>
      <c r="H38" s="149">
        <v>0.23200000000000001</v>
      </c>
      <c r="I38" s="116">
        <v>0.22500000000000001</v>
      </c>
      <c r="J38" s="85">
        <v>-7.0000000000000062E-3</v>
      </c>
    </row>
    <row r="39" spans="1:10" ht="15" customHeight="1">
      <c r="A39" s="78" t="s">
        <v>218</v>
      </c>
      <c r="B39" s="149">
        <v>-0.01</v>
      </c>
      <c r="C39" s="116">
        <v>2.2130000000000001</v>
      </c>
      <c r="D39" s="85">
        <v>2.2229999999999999</v>
      </c>
      <c r="E39" s="149">
        <v>0</v>
      </c>
      <c r="F39" s="116">
        <v>0</v>
      </c>
      <c r="G39" s="85">
        <v>0</v>
      </c>
      <c r="H39" s="149">
        <v>-0.01</v>
      </c>
      <c r="I39" s="116">
        <v>2.2130000000000001</v>
      </c>
      <c r="J39" s="85">
        <v>2.2229999999999999</v>
      </c>
    </row>
    <row r="40" spans="1:10" ht="15" customHeight="1">
      <c r="A40" s="219" t="s">
        <v>211</v>
      </c>
      <c r="B40" s="149">
        <v>0.28000000000000003</v>
      </c>
      <c r="C40" s="116">
        <v>0.13500000000000001</v>
      </c>
      <c r="D40" s="85">
        <v>-0.14500000000000002</v>
      </c>
      <c r="E40" s="149">
        <v>0</v>
      </c>
      <c r="F40" s="116">
        <v>0</v>
      </c>
      <c r="G40" s="85">
        <v>0</v>
      </c>
      <c r="H40" s="149">
        <v>0.28000000000000003</v>
      </c>
      <c r="I40" s="116">
        <v>0.13500000000000001</v>
      </c>
      <c r="J40" s="85">
        <v>-0.14500000000000002</v>
      </c>
    </row>
    <row r="41" spans="1:10" ht="15" customHeight="1">
      <c r="A41" s="78" t="s">
        <v>163</v>
      </c>
      <c r="B41" s="149">
        <v>0.38800000000000001</v>
      </c>
      <c r="C41" s="116"/>
      <c r="D41" s="85">
        <f>+C41-B41</f>
        <v>-0.38800000000000001</v>
      </c>
      <c r="E41" s="149">
        <v>0</v>
      </c>
      <c r="F41" s="116">
        <v>0</v>
      </c>
      <c r="G41" s="85">
        <v>0</v>
      </c>
      <c r="H41" s="149">
        <v>0.38800000000000001</v>
      </c>
      <c r="I41" s="116">
        <v>0</v>
      </c>
      <c r="J41" s="85">
        <v>-0.38800000000000001</v>
      </c>
    </row>
    <row r="42" spans="1:10" ht="15" customHeight="1">
      <c r="A42" s="78" t="s">
        <v>156</v>
      </c>
      <c r="B42" s="99">
        <v>0</v>
      </c>
      <c r="C42" s="100">
        <v>0</v>
      </c>
      <c r="D42" s="85">
        <v>0</v>
      </c>
      <c r="E42" s="83">
        <v>-2.302</v>
      </c>
      <c r="F42" s="84">
        <v>-3.476</v>
      </c>
      <c r="G42" s="85">
        <v>-1.1739999999999999</v>
      </c>
      <c r="H42" s="149">
        <v>-2.302</v>
      </c>
      <c r="I42" s="116">
        <v>-3.476</v>
      </c>
      <c r="J42" s="85">
        <v>-1.1739999999999999</v>
      </c>
    </row>
    <row r="43" spans="1:10" ht="15" customHeight="1">
      <c r="A43" s="78" t="s">
        <v>177</v>
      </c>
      <c r="B43" s="149">
        <v>0</v>
      </c>
      <c r="C43" s="116">
        <v>0</v>
      </c>
      <c r="D43" s="85">
        <v>0</v>
      </c>
      <c r="E43" s="149">
        <v>1.577</v>
      </c>
      <c r="F43" s="116">
        <v>-3.2559999999999998</v>
      </c>
      <c r="G43" s="85">
        <v>-4.8330000000000002</v>
      </c>
      <c r="H43" s="149">
        <v>1.577</v>
      </c>
      <c r="I43" s="116">
        <v>-3.2559999999999998</v>
      </c>
      <c r="J43" s="85">
        <v>-4.8330000000000002</v>
      </c>
    </row>
    <row r="44" spans="1:10" s="10" customFormat="1" ht="6" customHeight="1" thickBot="1">
      <c r="A44" s="228"/>
      <c r="B44" s="250"/>
      <c r="C44" s="251"/>
      <c r="D44" s="229"/>
      <c r="E44" s="250"/>
      <c r="F44" s="251"/>
      <c r="G44" s="229"/>
      <c r="H44" s="250"/>
      <c r="I44" s="251"/>
      <c r="J44" s="229"/>
    </row>
    <row r="45" spans="1:10" ht="15" customHeight="1" thickBot="1">
      <c r="A45" s="230" t="s">
        <v>5</v>
      </c>
      <c r="B45" s="231">
        <v>0.56608812993231339</v>
      </c>
      <c r="C45" s="232">
        <v>0.54913175272619552</v>
      </c>
      <c r="D45" s="233">
        <v>-1.6956377206117867E-2</v>
      </c>
      <c r="E45" s="231">
        <v>0.72518546733474321</v>
      </c>
      <c r="F45" s="232">
        <v>0.79081128660873579</v>
      </c>
      <c r="G45" s="234">
        <v>6.5625819273992581E-2</v>
      </c>
      <c r="H45" s="231">
        <v>0.64800000000000002</v>
      </c>
      <c r="I45" s="232">
        <v>0.67500000000000004</v>
      </c>
      <c r="J45" s="234">
        <v>2.7000000000000024E-2</v>
      </c>
    </row>
    <row r="46" spans="1:10" ht="13.5" thickTop="1">
      <c r="A46" s="52" t="s">
        <v>221</v>
      </c>
    </row>
    <row r="47" spans="1:10">
      <c r="C47" s="150"/>
      <c r="F47" s="150"/>
    </row>
    <row r="51" spans="3:3">
      <c r="C51" s="133"/>
    </row>
  </sheetData>
  <sortState ref="A10:J43">
    <sortCondition descending="1" ref="I9:I43"/>
  </sortState>
  <mergeCells count="9">
    <mergeCell ref="A5:J5"/>
    <mergeCell ref="A1:E2"/>
    <mergeCell ref="A7:A8"/>
    <mergeCell ref="A3:J3"/>
    <mergeCell ref="A4:J4"/>
    <mergeCell ref="A6:J6"/>
    <mergeCell ref="B7:D7"/>
    <mergeCell ref="E7:G7"/>
    <mergeCell ref="H7:J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93" orientation="landscape" horizont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AE48"/>
  <sheetViews>
    <sheetView showGridLines="0" showZeros="0" topLeftCell="A13" zoomScale="80" zoomScaleNormal="80" zoomScaleSheetLayoutView="75" workbookViewId="0">
      <selection activeCell="F23" sqref="F23"/>
    </sheetView>
  </sheetViews>
  <sheetFormatPr baseColWidth="10" defaultColWidth="11.42578125" defaultRowHeight="12.75"/>
  <cols>
    <col min="1" max="1" width="20.85546875" style="53" customWidth="1"/>
    <col min="2" max="2" width="13.28515625" style="53" customWidth="1"/>
    <col min="3" max="3" width="12.5703125" style="53" customWidth="1"/>
    <col min="4" max="4" width="10" style="53" customWidth="1"/>
    <col min="5" max="5" width="12.28515625" style="53" customWidth="1"/>
    <col min="6" max="6" width="12.85546875" style="53" bestFit="1" customWidth="1"/>
    <col min="7" max="7" width="10" style="53" customWidth="1"/>
    <col min="8" max="9" width="10.28515625" style="53" customWidth="1"/>
    <col min="10" max="10" width="10" style="53" customWidth="1"/>
    <col min="11" max="11" width="12.85546875" style="53" bestFit="1" customWidth="1"/>
    <col min="12" max="12" width="13" style="53" bestFit="1" customWidth="1"/>
    <col min="13" max="13" width="8.7109375" style="53" bestFit="1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24">
      <c r="A1" s="381" t="s">
        <v>29</v>
      </c>
      <c r="B1" s="381"/>
      <c r="C1" s="381"/>
      <c r="D1" s="381"/>
      <c r="E1" s="381"/>
    </row>
    <row r="2" spans="1:24" ht="20.25" customHeight="1">
      <c r="A2" s="381"/>
      <c r="B2" s="381"/>
      <c r="C2" s="381"/>
      <c r="D2" s="381"/>
      <c r="E2" s="381"/>
    </row>
    <row r="3" spans="1:24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4" ht="20.25">
      <c r="A4" s="421" t="s">
        <v>189</v>
      </c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</row>
    <row r="5" spans="1:24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4" ht="14.25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24" ht="3.75" customHeight="1" thickBot="1"/>
    <row r="8" spans="1:24" s="187" customFormat="1" ht="16.5" customHeight="1" thickTop="1">
      <c r="A8" s="419" t="s">
        <v>209</v>
      </c>
      <c r="B8" s="423" t="s">
        <v>24</v>
      </c>
      <c r="C8" s="386"/>
      <c r="D8" s="391"/>
      <c r="E8" s="386" t="s">
        <v>25</v>
      </c>
      <c r="F8" s="386"/>
      <c r="G8" s="386"/>
      <c r="H8" s="423" t="s">
        <v>201</v>
      </c>
      <c r="I8" s="386"/>
      <c r="J8" s="391"/>
      <c r="K8" s="386" t="s">
        <v>23</v>
      </c>
      <c r="L8" s="386"/>
      <c r="M8" s="391"/>
    </row>
    <row r="9" spans="1:24" s="5" customFormat="1" ht="15" customHeight="1" thickBot="1">
      <c r="A9" s="420"/>
      <c r="B9" s="292">
        <v>42369</v>
      </c>
      <c r="C9" s="293">
        <v>42735</v>
      </c>
      <c r="D9" s="294" t="s">
        <v>202</v>
      </c>
      <c r="E9" s="292">
        <v>42369</v>
      </c>
      <c r="F9" s="293">
        <v>42735</v>
      </c>
      <c r="G9" s="294" t="s">
        <v>202</v>
      </c>
      <c r="H9" s="292">
        <v>42369</v>
      </c>
      <c r="I9" s="293">
        <v>42735</v>
      </c>
      <c r="J9" s="294" t="s">
        <v>202</v>
      </c>
      <c r="K9" s="292">
        <v>42369</v>
      </c>
      <c r="L9" s="293">
        <v>42735</v>
      </c>
      <c r="M9" s="294" t="s">
        <v>202</v>
      </c>
      <c r="Q9" s="13"/>
      <c r="R9" s="13"/>
      <c r="S9" s="53"/>
      <c r="T9" s="95"/>
      <c r="U9" s="95"/>
      <c r="V9" s="53"/>
      <c r="W9" s="53"/>
      <c r="X9" s="53"/>
    </row>
    <row r="10" spans="1:24" ht="15" customHeight="1" thickTop="1">
      <c r="A10" s="78" t="s">
        <v>35</v>
      </c>
      <c r="B10" s="225">
        <v>168244.84</v>
      </c>
      <c r="C10" s="135">
        <v>220723.69</v>
      </c>
      <c r="D10" s="189">
        <v>0.31191952157344027</v>
      </c>
      <c r="E10" s="225">
        <v>212215.3</v>
      </c>
      <c r="F10" s="135">
        <v>286823.03000000003</v>
      </c>
      <c r="G10" s="189">
        <v>0.35156621600798832</v>
      </c>
      <c r="H10" s="225">
        <v>0</v>
      </c>
      <c r="I10" s="135">
        <v>0</v>
      </c>
      <c r="J10" s="189">
        <v>0</v>
      </c>
      <c r="K10" s="225">
        <v>380460.14</v>
      </c>
      <c r="L10" s="135">
        <v>507546.72000000003</v>
      </c>
      <c r="M10" s="189">
        <v>0.33403388854348842</v>
      </c>
      <c r="W10" s="94"/>
      <c r="X10" s="94"/>
    </row>
    <row r="11" spans="1:24" ht="15" customHeight="1">
      <c r="A11" s="78" t="s">
        <v>36</v>
      </c>
      <c r="B11" s="225">
        <v>86624.09</v>
      </c>
      <c r="C11" s="135">
        <v>89686.09</v>
      </c>
      <c r="D11" s="189">
        <v>3.534813468170344E-2</v>
      </c>
      <c r="E11" s="225">
        <v>166304.71</v>
      </c>
      <c r="F11" s="135">
        <v>195914.03</v>
      </c>
      <c r="G11" s="189">
        <v>0.17804258219746158</v>
      </c>
      <c r="H11" s="225">
        <v>0</v>
      </c>
      <c r="I11" s="135">
        <v>0</v>
      </c>
      <c r="J11" s="189">
        <v>0</v>
      </c>
      <c r="K11" s="225">
        <v>252928.8</v>
      </c>
      <c r="L11" s="135">
        <v>285600.12</v>
      </c>
      <c r="M11" s="189">
        <v>0.1291720041371327</v>
      </c>
      <c r="W11" s="94"/>
      <c r="X11" s="94"/>
    </row>
    <row r="12" spans="1:24" ht="15" customHeight="1">
      <c r="A12" s="78" t="s">
        <v>38</v>
      </c>
      <c r="B12" s="225">
        <v>73369.83</v>
      </c>
      <c r="C12" s="135">
        <v>91495.22</v>
      </c>
      <c r="D12" s="189">
        <v>0.24704146104740871</v>
      </c>
      <c r="E12" s="225">
        <v>123285.6</v>
      </c>
      <c r="F12" s="135">
        <v>134184.68</v>
      </c>
      <c r="G12" s="189">
        <v>8.8405134095141585E-2</v>
      </c>
      <c r="H12" s="225">
        <v>4974.51</v>
      </c>
      <c r="I12" s="135">
        <v>4482.68</v>
      </c>
      <c r="J12" s="189">
        <v>-9.8870039461173037E-2</v>
      </c>
      <c r="K12" s="225">
        <v>196655.43</v>
      </c>
      <c r="L12" s="135">
        <v>225679.9</v>
      </c>
      <c r="M12" s="189">
        <v>0.14759048351728707</v>
      </c>
      <c r="W12" s="94"/>
      <c r="X12" s="94"/>
    </row>
    <row r="13" spans="1:24" ht="15" customHeight="1">
      <c r="A13" s="78" t="s">
        <v>141</v>
      </c>
      <c r="B13" s="225">
        <v>166176.46</v>
      </c>
      <c r="C13" s="135">
        <v>158633.25</v>
      </c>
      <c r="D13" s="189">
        <v>-4.539277103387563E-2</v>
      </c>
      <c r="E13" s="225">
        <v>20762.099999999999</v>
      </c>
      <c r="F13" s="135">
        <v>23354.21</v>
      </c>
      <c r="G13" s="189">
        <v>0.12484816083151515</v>
      </c>
      <c r="H13" s="225">
        <v>0</v>
      </c>
      <c r="I13" s="135">
        <v>0</v>
      </c>
      <c r="J13" s="189">
        <v>0</v>
      </c>
      <c r="K13" s="225">
        <v>186938.56</v>
      </c>
      <c r="L13" s="135">
        <v>181987.46</v>
      </c>
      <c r="M13" s="189">
        <v>-2.6485172454521987E-2</v>
      </c>
      <c r="W13" s="94"/>
      <c r="X13" s="94"/>
    </row>
    <row r="14" spans="1:24" ht="15" customHeight="1">
      <c r="A14" s="78" t="s">
        <v>175</v>
      </c>
      <c r="B14" s="225">
        <v>89476.68</v>
      </c>
      <c r="C14" s="135">
        <v>109339.11</v>
      </c>
      <c r="D14" s="189">
        <v>0.22198443214477795</v>
      </c>
      <c r="E14" s="225">
        <v>68846.100000000006</v>
      </c>
      <c r="F14" s="135">
        <v>70617.2</v>
      </c>
      <c r="G14" s="189">
        <v>2.5725494980833933E-2</v>
      </c>
      <c r="H14" s="225">
        <v>15044.15</v>
      </c>
      <c r="I14" s="135">
        <v>14549.92</v>
      </c>
      <c r="J14" s="189">
        <v>-3.2851972361349735E-2</v>
      </c>
      <c r="K14" s="225">
        <v>158322.78</v>
      </c>
      <c r="L14" s="135">
        <v>179956.31</v>
      </c>
      <c r="M14" s="189">
        <v>0.13664192859675656</v>
      </c>
      <c r="W14" s="94"/>
      <c r="X14" s="94"/>
    </row>
    <row r="15" spans="1:24" ht="15" customHeight="1">
      <c r="A15" s="209" t="s">
        <v>39</v>
      </c>
      <c r="B15" s="225">
        <v>142170.64000000001</v>
      </c>
      <c r="C15" s="135">
        <v>140267.68</v>
      </c>
      <c r="D15" s="189">
        <v>-1.338504208745224E-2</v>
      </c>
      <c r="E15" s="225">
        <v>27944.78</v>
      </c>
      <c r="F15" s="135">
        <v>26641.439999999999</v>
      </c>
      <c r="G15" s="189">
        <v>-4.6639837565369997E-2</v>
      </c>
      <c r="H15" s="225">
        <v>0</v>
      </c>
      <c r="I15" s="135">
        <v>0</v>
      </c>
      <c r="J15" s="189">
        <v>0</v>
      </c>
      <c r="K15" s="225">
        <v>170115.42</v>
      </c>
      <c r="L15" s="135">
        <v>166909.12</v>
      </c>
      <c r="M15" s="189">
        <v>-1.8847791693428012E-2</v>
      </c>
      <c r="W15" s="94"/>
      <c r="X15" s="94"/>
    </row>
    <row r="16" spans="1:24" ht="15" customHeight="1">
      <c r="A16" s="78" t="s">
        <v>37</v>
      </c>
      <c r="B16" s="225">
        <v>80718.86</v>
      </c>
      <c r="C16" s="135">
        <v>100730.14</v>
      </c>
      <c r="D16" s="189">
        <v>0.24791331294817592</v>
      </c>
      <c r="E16" s="225">
        <v>38737.040000000001</v>
      </c>
      <c r="F16" s="135">
        <v>49307.22</v>
      </c>
      <c r="G16" s="189">
        <v>0.27287010055492106</v>
      </c>
      <c r="H16" s="225">
        <v>0</v>
      </c>
      <c r="I16" s="135">
        <v>0</v>
      </c>
      <c r="J16" s="189">
        <v>0</v>
      </c>
      <c r="K16" s="225">
        <v>119455.9</v>
      </c>
      <c r="L16" s="135">
        <v>150037.35999999999</v>
      </c>
      <c r="M16" s="189">
        <v>0.25600627511910246</v>
      </c>
      <c r="R16" s="124"/>
      <c r="S16" s="124"/>
    </row>
    <row r="17" spans="1:31" ht="15" customHeight="1">
      <c r="A17" s="78" t="s">
        <v>169</v>
      </c>
      <c r="B17" s="225">
        <v>97365.67</v>
      </c>
      <c r="C17" s="135">
        <v>88336.5</v>
      </c>
      <c r="D17" s="189">
        <v>-9.2734636345644189E-2</v>
      </c>
      <c r="E17" s="225">
        <v>52482.71</v>
      </c>
      <c r="F17" s="135">
        <v>48819.45</v>
      </c>
      <c r="G17" s="189">
        <v>-6.9799368210978471E-2</v>
      </c>
      <c r="H17" s="225">
        <v>0</v>
      </c>
      <c r="I17" s="135">
        <v>0</v>
      </c>
      <c r="J17" s="189">
        <v>0</v>
      </c>
      <c r="K17" s="225">
        <v>149848.38</v>
      </c>
      <c r="L17" s="135">
        <v>137155.95000000001</v>
      </c>
      <c r="M17" s="189">
        <v>-8.470181659621541E-2</v>
      </c>
      <c r="R17" s="112"/>
      <c r="S17" s="114"/>
      <c r="T17" s="124"/>
    </row>
    <row r="18" spans="1:31" ht="14.25" customHeight="1">
      <c r="A18" s="78" t="s">
        <v>155</v>
      </c>
      <c r="B18" s="225">
        <v>198686.47</v>
      </c>
      <c r="C18" s="135">
        <v>121209.81</v>
      </c>
      <c r="D18" s="189">
        <v>-0.38994431779879124</v>
      </c>
      <c r="E18" s="225">
        <v>0</v>
      </c>
      <c r="F18" s="135">
        <v>0</v>
      </c>
      <c r="G18" s="189">
        <v>0</v>
      </c>
      <c r="H18" s="225">
        <v>0</v>
      </c>
      <c r="I18" s="135">
        <v>0</v>
      </c>
      <c r="J18" s="189">
        <v>0</v>
      </c>
      <c r="K18" s="225">
        <v>198686.47</v>
      </c>
      <c r="L18" s="135">
        <v>121209.81</v>
      </c>
      <c r="M18" s="189">
        <v>-0.38994431779879124</v>
      </c>
      <c r="O18" s="93"/>
      <c r="P18" s="93"/>
      <c r="Q18" s="130"/>
      <c r="R18" s="112"/>
      <c r="S18" s="114"/>
      <c r="T18" s="115"/>
      <c r="U18" s="113"/>
      <c r="V18" s="115"/>
      <c r="W18" s="114"/>
      <c r="X18" s="94"/>
      <c r="Y18" s="195"/>
      <c r="Z18" s="94"/>
      <c r="AA18" s="94"/>
      <c r="AB18" s="94"/>
      <c r="AC18" s="94"/>
      <c r="AE18" s="94"/>
    </row>
    <row r="19" spans="1:31" ht="15" customHeight="1">
      <c r="A19" s="78" t="s">
        <v>0</v>
      </c>
      <c r="B19" s="225">
        <v>28215.02</v>
      </c>
      <c r="C19" s="135">
        <v>117967.32</v>
      </c>
      <c r="D19" s="189">
        <v>3.181011390387106</v>
      </c>
      <c r="E19" s="225">
        <v>0</v>
      </c>
      <c r="F19" s="135">
        <v>0</v>
      </c>
      <c r="G19" s="189">
        <v>0</v>
      </c>
      <c r="H19" s="225">
        <v>0</v>
      </c>
      <c r="I19" s="135">
        <v>0</v>
      </c>
      <c r="J19" s="189">
        <v>0</v>
      </c>
      <c r="K19" s="225">
        <v>28215.02</v>
      </c>
      <c r="L19" s="135">
        <v>117967.32</v>
      </c>
      <c r="M19" s="189">
        <v>3.181011390387106</v>
      </c>
      <c r="W19" s="101"/>
    </row>
    <row r="20" spans="1:31" ht="13.5" customHeight="1">
      <c r="A20" s="78" t="s">
        <v>157</v>
      </c>
      <c r="B20" s="225">
        <v>25956.49</v>
      </c>
      <c r="C20" s="135">
        <v>28563.45</v>
      </c>
      <c r="D20" s="189">
        <v>0.10043576770202747</v>
      </c>
      <c r="E20" s="225">
        <v>89501.67</v>
      </c>
      <c r="F20" s="135">
        <v>71041.19</v>
      </c>
      <c r="G20" s="189">
        <v>-0.2062584977464666</v>
      </c>
      <c r="H20" s="225">
        <v>0</v>
      </c>
      <c r="I20" s="135">
        <v>0</v>
      </c>
      <c r="J20" s="189">
        <v>0</v>
      </c>
      <c r="K20" s="225">
        <v>115458.16</v>
      </c>
      <c r="L20" s="135">
        <v>99604.64</v>
      </c>
      <c r="M20" s="189">
        <v>-0.1373096539906751</v>
      </c>
      <c r="O20" s="93"/>
      <c r="P20" s="93"/>
      <c r="Q20" s="130"/>
      <c r="R20" s="112"/>
      <c r="S20" s="112"/>
      <c r="T20" s="115"/>
      <c r="V20" s="115"/>
      <c r="W20" s="114"/>
      <c r="X20" s="195"/>
      <c r="Y20" s="195"/>
      <c r="Z20" s="94"/>
      <c r="AA20" s="94"/>
      <c r="AB20" s="94"/>
      <c r="AC20" s="94"/>
      <c r="AE20" s="94"/>
    </row>
    <row r="21" spans="1:31" ht="15" customHeight="1">
      <c r="A21" s="78" t="s">
        <v>140</v>
      </c>
      <c r="B21" s="225">
        <v>72240.08</v>
      </c>
      <c r="C21" s="135">
        <v>84847.09</v>
      </c>
      <c r="D21" s="189">
        <v>0.17451544904158459</v>
      </c>
      <c r="E21" s="225">
        <v>0</v>
      </c>
      <c r="F21" s="135">
        <v>0</v>
      </c>
      <c r="G21" s="189">
        <v>0</v>
      </c>
      <c r="H21" s="225">
        <v>0</v>
      </c>
      <c r="I21" s="135">
        <v>0</v>
      </c>
      <c r="J21" s="189">
        <v>0</v>
      </c>
      <c r="K21" s="225">
        <v>72240.08</v>
      </c>
      <c r="L21" s="135">
        <v>84847.09</v>
      </c>
      <c r="M21" s="189">
        <v>0.17451544904158459</v>
      </c>
    </row>
    <row r="22" spans="1:31" ht="15" customHeight="1">
      <c r="A22" s="78" t="s">
        <v>139</v>
      </c>
      <c r="B22" s="225">
        <v>20715.759999999998</v>
      </c>
      <c r="C22" s="135">
        <v>52992.88</v>
      </c>
      <c r="D22" s="189">
        <v>1.558094899728516</v>
      </c>
      <c r="E22" s="225">
        <v>8356.33</v>
      </c>
      <c r="F22" s="135">
        <v>13279.58</v>
      </c>
      <c r="G22" s="189">
        <v>0.58916414263199279</v>
      </c>
      <c r="H22" s="225">
        <v>0</v>
      </c>
      <c r="I22" s="135">
        <v>0</v>
      </c>
      <c r="J22" s="189">
        <v>0</v>
      </c>
      <c r="K22" s="225">
        <v>29072.089999999997</v>
      </c>
      <c r="L22" s="135">
        <v>66272.459999999992</v>
      </c>
      <c r="M22" s="189">
        <v>1.2795904938379044</v>
      </c>
    </row>
    <row r="23" spans="1:31" ht="15" customHeight="1">
      <c r="A23" s="78" t="s">
        <v>34</v>
      </c>
      <c r="B23" s="225">
        <v>56686.84</v>
      </c>
      <c r="C23" s="135">
        <v>66190.720000000001</v>
      </c>
      <c r="D23" s="189">
        <v>0.16765584393132524</v>
      </c>
      <c r="E23" s="225">
        <v>0</v>
      </c>
      <c r="F23" s="135">
        <v>0</v>
      </c>
      <c r="G23" s="189">
        <v>0</v>
      </c>
      <c r="H23" s="225">
        <v>0</v>
      </c>
      <c r="I23" s="135">
        <v>0</v>
      </c>
      <c r="J23" s="189">
        <v>0</v>
      </c>
      <c r="K23" s="225">
        <v>56686.84</v>
      </c>
      <c r="L23" s="135">
        <v>66190.720000000001</v>
      </c>
      <c r="M23" s="189">
        <v>0.16765584393132524</v>
      </c>
    </row>
    <row r="24" spans="1:31" ht="15" customHeight="1">
      <c r="A24" s="78" t="s">
        <v>4</v>
      </c>
      <c r="B24" s="225">
        <v>70322.11</v>
      </c>
      <c r="C24" s="135">
        <v>64546.37</v>
      </c>
      <c r="D24" s="189">
        <v>-8.2132632254635102E-2</v>
      </c>
      <c r="E24" s="225">
        <v>0</v>
      </c>
      <c r="F24" s="135">
        <v>0</v>
      </c>
      <c r="G24" s="189">
        <v>0</v>
      </c>
      <c r="H24" s="225">
        <v>0</v>
      </c>
      <c r="I24" s="135">
        <v>0</v>
      </c>
      <c r="J24" s="189">
        <v>0</v>
      </c>
      <c r="K24" s="225">
        <v>70322.11</v>
      </c>
      <c r="L24" s="135">
        <v>64546.37</v>
      </c>
      <c r="M24" s="189">
        <v>-8.2132632254635102E-2</v>
      </c>
    </row>
    <row r="25" spans="1:31" ht="15" customHeight="1">
      <c r="A25" s="78" t="s">
        <v>172</v>
      </c>
      <c r="B25" s="225">
        <v>0</v>
      </c>
      <c r="C25" s="135">
        <v>0</v>
      </c>
      <c r="D25" s="189">
        <v>0</v>
      </c>
      <c r="E25" s="225">
        <v>46158.44</v>
      </c>
      <c r="F25" s="135">
        <v>52617.75</v>
      </c>
      <c r="G25" s="189">
        <v>0.13993778819214855</v>
      </c>
      <c r="H25" s="225">
        <v>0</v>
      </c>
      <c r="I25" s="135">
        <v>0</v>
      </c>
      <c r="J25" s="189">
        <v>0</v>
      </c>
      <c r="K25" s="225">
        <v>46158.44</v>
      </c>
      <c r="L25" s="135">
        <v>52617.75</v>
      </c>
      <c r="M25" s="189">
        <v>0.13993778819214855</v>
      </c>
    </row>
    <row r="26" spans="1:31" ht="15" customHeight="1">
      <c r="A26" s="78" t="s">
        <v>168</v>
      </c>
      <c r="B26" s="225">
        <v>0</v>
      </c>
      <c r="C26" s="135">
        <v>0</v>
      </c>
      <c r="D26" s="189">
        <v>0</v>
      </c>
      <c r="E26" s="225">
        <v>26835.59</v>
      </c>
      <c r="F26" s="135">
        <v>45181.11</v>
      </c>
      <c r="G26" s="189">
        <v>0.6836264825927062</v>
      </c>
      <c r="H26" s="225">
        <v>0</v>
      </c>
      <c r="I26" s="135">
        <v>0</v>
      </c>
      <c r="J26" s="189">
        <v>0</v>
      </c>
      <c r="K26" s="225">
        <v>26835.59</v>
      </c>
      <c r="L26" s="135">
        <v>45181.11</v>
      </c>
      <c r="M26" s="189">
        <v>0.6836264825927062</v>
      </c>
    </row>
    <row r="27" spans="1:31" ht="15" customHeight="1">
      <c r="A27" s="78" t="s">
        <v>1</v>
      </c>
      <c r="B27" s="225">
        <v>48598.26</v>
      </c>
      <c r="C27" s="135">
        <v>43391.37</v>
      </c>
      <c r="D27" s="189">
        <v>-0.10714149025088551</v>
      </c>
      <c r="E27" s="225">
        <v>0</v>
      </c>
      <c r="F27" s="135">
        <v>0</v>
      </c>
      <c r="G27" s="189">
        <v>0</v>
      </c>
      <c r="H27" s="225">
        <v>0</v>
      </c>
      <c r="I27" s="135">
        <v>0</v>
      </c>
      <c r="J27" s="189">
        <v>0</v>
      </c>
      <c r="K27" s="225">
        <v>48598.26</v>
      </c>
      <c r="L27" s="135">
        <v>43391.37</v>
      </c>
      <c r="M27" s="189">
        <v>-0.10714149025088551</v>
      </c>
    </row>
    <row r="28" spans="1:31" ht="15" customHeight="1">
      <c r="A28" s="78" t="s">
        <v>150</v>
      </c>
      <c r="B28" s="225">
        <v>56819.81</v>
      </c>
      <c r="C28" s="135">
        <v>43169.27</v>
      </c>
      <c r="D28" s="189">
        <v>-0.24024261960749255</v>
      </c>
      <c r="E28" s="225">
        <v>0</v>
      </c>
      <c r="F28" s="135">
        <v>0</v>
      </c>
      <c r="G28" s="189">
        <v>0</v>
      </c>
      <c r="H28" s="225">
        <v>0</v>
      </c>
      <c r="I28" s="135">
        <v>0</v>
      </c>
      <c r="J28" s="189"/>
      <c r="K28" s="225">
        <v>56819.81</v>
      </c>
      <c r="L28" s="135">
        <v>43169.27</v>
      </c>
      <c r="M28" s="189">
        <v>-0.24024261960749255</v>
      </c>
    </row>
    <row r="29" spans="1:31" ht="15" customHeight="1">
      <c r="A29" s="78" t="s">
        <v>31</v>
      </c>
      <c r="B29" s="225">
        <v>0</v>
      </c>
      <c r="C29" s="135">
        <v>0</v>
      </c>
      <c r="D29" s="189">
        <v>0</v>
      </c>
      <c r="E29" s="225">
        <v>25308.92</v>
      </c>
      <c r="F29" s="135">
        <v>42970.04</v>
      </c>
      <c r="G29" s="189">
        <v>0.69782195368273336</v>
      </c>
      <c r="H29" s="225">
        <v>398.69</v>
      </c>
      <c r="I29" s="135">
        <v>409.09</v>
      </c>
      <c r="J29" s="189">
        <v>2.6085429782537754E-2</v>
      </c>
      <c r="K29" s="225">
        <v>25308.92</v>
      </c>
      <c r="L29" s="135">
        <v>42970.04</v>
      </c>
      <c r="M29" s="189">
        <v>0.69782195368273336</v>
      </c>
    </row>
    <row r="30" spans="1:31" ht="15" customHeight="1">
      <c r="A30" s="78" t="s">
        <v>154</v>
      </c>
      <c r="B30" s="225">
        <v>0</v>
      </c>
      <c r="C30" s="135">
        <v>0</v>
      </c>
      <c r="D30" s="189">
        <v>0</v>
      </c>
      <c r="E30" s="225">
        <v>57510.99</v>
      </c>
      <c r="F30" s="135">
        <v>40117.82</v>
      </c>
      <c r="G30" s="189">
        <v>-0.30243210906298079</v>
      </c>
      <c r="H30" s="225">
        <v>0</v>
      </c>
      <c r="I30" s="135">
        <v>0</v>
      </c>
      <c r="J30" s="189">
        <v>0</v>
      </c>
      <c r="K30" s="225">
        <v>57510.99</v>
      </c>
      <c r="L30" s="135">
        <v>40117.82</v>
      </c>
      <c r="M30" s="189">
        <v>-0.30243210906298079</v>
      </c>
    </row>
    <row r="31" spans="1:31" ht="15" customHeight="1">
      <c r="A31" s="78" t="s">
        <v>171</v>
      </c>
      <c r="B31" s="225">
        <v>29803.25</v>
      </c>
      <c r="C31" s="135">
        <v>37186.080000000002</v>
      </c>
      <c r="D31" s="189">
        <v>0.24771895682517853</v>
      </c>
      <c r="E31" s="225">
        <v>0</v>
      </c>
      <c r="F31" s="135">
        <v>0</v>
      </c>
      <c r="G31" s="189">
        <v>0</v>
      </c>
      <c r="H31" s="225">
        <v>0</v>
      </c>
      <c r="I31" s="135">
        <v>0</v>
      </c>
      <c r="J31" s="189">
        <v>0</v>
      </c>
      <c r="K31" s="225">
        <v>29803.25</v>
      </c>
      <c r="L31" s="135">
        <v>37186.080000000002</v>
      </c>
      <c r="M31" s="189">
        <v>0.24771895682517853</v>
      </c>
    </row>
    <row r="32" spans="1:31" ht="15" customHeight="1">
      <c r="A32" s="78" t="s">
        <v>33</v>
      </c>
      <c r="B32" s="225">
        <v>23320.43</v>
      </c>
      <c r="C32" s="135">
        <v>23380.05</v>
      </c>
      <c r="D32" s="189">
        <v>2.5565566329608406E-3</v>
      </c>
      <c r="E32" s="225">
        <v>10324.370000000001</v>
      </c>
      <c r="F32" s="135">
        <v>10582.43</v>
      </c>
      <c r="G32" s="189">
        <v>2.4995229733145895E-2</v>
      </c>
      <c r="H32" s="225">
        <v>0</v>
      </c>
      <c r="I32" s="135">
        <v>0</v>
      </c>
      <c r="J32" s="189">
        <v>0</v>
      </c>
      <c r="K32" s="225">
        <v>33644.800000000003</v>
      </c>
      <c r="L32" s="135">
        <v>33962.479999999996</v>
      </c>
      <c r="M32" s="189">
        <v>9.4421723416395105E-3</v>
      </c>
    </row>
    <row r="33" spans="1:21" ht="15" customHeight="1">
      <c r="A33" s="78" t="s">
        <v>2</v>
      </c>
      <c r="B33" s="225">
        <v>0</v>
      </c>
      <c r="C33" s="135">
        <v>0</v>
      </c>
      <c r="D33" s="189">
        <v>0</v>
      </c>
      <c r="E33" s="225">
        <v>7631.95</v>
      </c>
      <c r="F33" s="135">
        <v>20831.62</v>
      </c>
      <c r="G33" s="189">
        <v>1.7295278401981142</v>
      </c>
      <c r="H33" s="225">
        <v>0</v>
      </c>
      <c r="I33" s="135">
        <v>0</v>
      </c>
      <c r="J33" s="189">
        <v>0</v>
      </c>
      <c r="K33" s="225">
        <v>7631.95</v>
      </c>
      <c r="L33" s="135">
        <v>20831.62</v>
      </c>
      <c r="M33" s="189">
        <v>1.7295278401981142</v>
      </c>
    </row>
    <row r="34" spans="1:21" ht="15" customHeight="1">
      <c r="A34" s="219" t="s">
        <v>174</v>
      </c>
      <c r="B34" s="225">
        <v>2075.23</v>
      </c>
      <c r="C34" s="135">
        <v>8369.77</v>
      </c>
      <c r="D34" s="189">
        <v>3.0331770454359281</v>
      </c>
      <c r="E34" s="225">
        <v>0</v>
      </c>
      <c r="F34" s="135">
        <v>0</v>
      </c>
      <c r="G34" s="189">
        <v>0</v>
      </c>
      <c r="H34" s="225">
        <v>0</v>
      </c>
      <c r="I34" s="135">
        <v>0</v>
      </c>
      <c r="J34" s="189">
        <v>0</v>
      </c>
      <c r="K34" s="225">
        <v>2075.23</v>
      </c>
      <c r="L34" s="135">
        <v>8369.77</v>
      </c>
      <c r="M34" s="189">
        <v>3.0331770454359281</v>
      </c>
    </row>
    <row r="35" spans="1:21" ht="15" customHeight="1">
      <c r="A35" s="219" t="s">
        <v>156</v>
      </c>
      <c r="B35" s="225">
        <v>0</v>
      </c>
      <c r="C35" s="135">
        <v>0</v>
      </c>
      <c r="D35" s="189">
        <v>0</v>
      </c>
      <c r="E35" s="225">
        <v>6153.32</v>
      </c>
      <c r="F35" s="135">
        <v>7887.98</v>
      </c>
      <c r="G35" s="189">
        <v>0.2819063529931809</v>
      </c>
      <c r="H35" s="225">
        <v>0</v>
      </c>
      <c r="I35" s="135">
        <v>0</v>
      </c>
      <c r="J35" s="189">
        <v>0</v>
      </c>
      <c r="K35" s="225">
        <v>6153.32</v>
      </c>
      <c r="L35" s="135">
        <v>7887.98</v>
      </c>
      <c r="M35" s="189">
        <v>0.2819063529931809</v>
      </c>
    </row>
    <row r="36" spans="1:21" ht="15" customHeight="1">
      <c r="A36" s="219" t="s">
        <v>211</v>
      </c>
      <c r="B36" s="225">
        <v>4183.82</v>
      </c>
      <c r="C36" s="135">
        <v>6009.82</v>
      </c>
      <c r="D36" s="189">
        <v>0.43644325042664361</v>
      </c>
      <c r="E36" s="225">
        <v>0</v>
      </c>
      <c r="F36" s="135">
        <v>0</v>
      </c>
      <c r="G36" s="189">
        <v>0</v>
      </c>
      <c r="H36" s="225">
        <v>0</v>
      </c>
      <c r="I36" s="135">
        <v>0</v>
      </c>
      <c r="J36" s="189">
        <v>0</v>
      </c>
      <c r="K36" s="225">
        <v>4183.82</v>
      </c>
      <c r="L36" s="135">
        <v>6009.82</v>
      </c>
      <c r="M36" s="189">
        <v>0.43644325042664361</v>
      </c>
      <c r="T36" s="94"/>
      <c r="U36" s="94"/>
    </row>
    <row r="37" spans="1:21" ht="15" customHeight="1">
      <c r="A37" s="219" t="s">
        <v>185</v>
      </c>
      <c r="B37" s="225">
        <v>1351.68</v>
      </c>
      <c r="C37" s="135">
        <v>4876.43</v>
      </c>
      <c r="D37" s="189">
        <v>2.6076808120265151</v>
      </c>
      <c r="E37" s="225">
        <v>0</v>
      </c>
      <c r="F37" s="135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1351.68</v>
      </c>
      <c r="L37" s="135">
        <v>4876.43</v>
      </c>
      <c r="M37" s="189">
        <v>2.6076808120265151</v>
      </c>
      <c r="T37" s="94"/>
      <c r="U37" s="94"/>
    </row>
    <row r="38" spans="1:21" ht="15" customHeight="1">
      <c r="A38" s="78" t="s">
        <v>218</v>
      </c>
      <c r="B38" s="225">
        <v>1.87</v>
      </c>
      <c r="C38" s="135">
        <v>2927.13</v>
      </c>
      <c r="D38" s="189">
        <v>1564.3101604278074</v>
      </c>
      <c r="E38" s="225">
        <v>0</v>
      </c>
      <c r="F38" s="135">
        <v>0</v>
      </c>
      <c r="G38" s="189">
        <v>0</v>
      </c>
      <c r="H38" s="225">
        <v>0</v>
      </c>
      <c r="I38" s="135">
        <v>0</v>
      </c>
      <c r="J38" s="189">
        <v>0</v>
      </c>
      <c r="K38" s="225">
        <v>1.87</v>
      </c>
      <c r="L38" s="135">
        <v>2927.13</v>
      </c>
      <c r="M38" s="189">
        <v>1564.3101604278074</v>
      </c>
    </row>
    <row r="39" spans="1:21" ht="15" customHeight="1">
      <c r="A39" s="219" t="s">
        <v>3</v>
      </c>
      <c r="B39" s="225">
        <v>2636.58</v>
      </c>
      <c r="C39" s="135">
        <v>2769.62</v>
      </c>
      <c r="D39" s="189">
        <v>5.0459307132724958E-2</v>
      </c>
      <c r="E39" s="225">
        <v>0</v>
      </c>
      <c r="F39" s="135">
        <v>0</v>
      </c>
      <c r="G39" s="189">
        <v>0</v>
      </c>
      <c r="H39" s="225">
        <v>0</v>
      </c>
      <c r="I39" s="135">
        <v>0</v>
      </c>
      <c r="J39" s="189">
        <v>0</v>
      </c>
      <c r="K39" s="225">
        <v>2636.58</v>
      </c>
      <c r="L39" s="135">
        <v>2769.62</v>
      </c>
      <c r="M39" s="189">
        <v>5.0459307132724958E-2</v>
      </c>
    </row>
    <row r="40" spans="1:21" ht="15" customHeight="1">
      <c r="A40" s="78" t="s">
        <v>177</v>
      </c>
      <c r="B40" s="225">
        <v>0</v>
      </c>
      <c r="C40" s="135">
        <v>0</v>
      </c>
      <c r="D40" s="189">
        <v>0</v>
      </c>
      <c r="E40" s="225">
        <v>2131.9299999999998</v>
      </c>
      <c r="F40" s="135">
        <v>2248.0500000000002</v>
      </c>
      <c r="G40" s="189">
        <v>5.44670791254874E-2</v>
      </c>
      <c r="H40" s="225">
        <v>0</v>
      </c>
      <c r="I40" s="135">
        <v>0</v>
      </c>
      <c r="J40" s="189">
        <v>0</v>
      </c>
      <c r="K40" s="225">
        <v>2131.9299999999998</v>
      </c>
      <c r="L40" s="135">
        <v>2248.0500000000002</v>
      </c>
      <c r="M40" s="189">
        <v>5.44670791254874E-2</v>
      </c>
    </row>
    <row r="41" spans="1:21" ht="15" customHeight="1">
      <c r="A41" s="78" t="s">
        <v>176</v>
      </c>
      <c r="B41" s="225">
        <v>2736.45</v>
      </c>
      <c r="C41" s="135">
        <v>2135.7199999999998</v>
      </c>
      <c r="D41" s="189">
        <v>-0.21952895174404796</v>
      </c>
      <c r="E41" s="225">
        <v>0</v>
      </c>
      <c r="F41" s="135">
        <v>0</v>
      </c>
      <c r="G41" s="189">
        <v>0</v>
      </c>
      <c r="H41" s="225">
        <v>0</v>
      </c>
      <c r="I41" s="135">
        <v>0</v>
      </c>
      <c r="J41" s="189">
        <v>0</v>
      </c>
      <c r="K41" s="225">
        <v>2736.45</v>
      </c>
      <c r="L41" s="135">
        <v>2135.7199999999998</v>
      </c>
      <c r="M41" s="189">
        <v>-0.21952895174404796</v>
      </c>
    </row>
    <row r="42" spans="1:21" ht="15" customHeight="1">
      <c r="A42" s="78" t="s">
        <v>32</v>
      </c>
      <c r="B42" s="225">
        <v>0</v>
      </c>
      <c r="C42" s="135">
        <v>0</v>
      </c>
      <c r="D42" s="189">
        <v>0</v>
      </c>
      <c r="E42" s="225">
        <v>2307.1</v>
      </c>
      <c r="F42" s="135">
        <v>1730.22</v>
      </c>
      <c r="G42" s="189">
        <v>-0.25004551168133149</v>
      </c>
      <c r="H42" s="225">
        <v>0</v>
      </c>
      <c r="I42" s="135">
        <v>0</v>
      </c>
      <c r="J42" s="189">
        <v>0</v>
      </c>
      <c r="K42" s="225">
        <v>2307.1</v>
      </c>
      <c r="L42" s="135">
        <v>1730.22</v>
      </c>
      <c r="M42" s="189">
        <v>-0.25004551168133149</v>
      </c>
      <c r="T42" s="124"/>
    </row>
    <row r="43" spans="1:21" ht="15" customHeight="1">
      <c r="A43" s="78" t="s">
        <v>173</v>
      </c>
      <c r="B43" s="225">
        <v>492.93</v>
      </c>
      <c r="C43" s="135">
        <v>699.74</v>
      </c>
      <c r="D43" s="189">
        <v>0.41955247195342138</v>
      </c>
      <c r="E43" s="225">
        <v>0</v>
      </c>
      <c r="F43" s="135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492.93</v>
      </c>
      <c r="L43" s="135">
        <v>699.74</v>
      </c>
      <c r="M43" s="189">
        <v>0.41955247195342138</v>
      </c>
    </row>
    <row r="44" spans="1:21" ht="15" customHeight="1">
      <c r="A44" s="78" t="s">
        <v>12</v>
      </c>
      <c r="B44" s="225">
        <v>43450.89</v>
      </c>
      <c r="C44" s="135">
        <v>0</v>
      </c>
      <c r="D44" s="189">
        <v>-1</v>
      </c>
      <c r="E44" s="225">
        <v>0</v>
      </c>
      <c r="F44" s="135">
        <v>0</v>
      </c>
      <c r="G44" s="189">
        <v>0</v>
      </c>
      <c r="H44" s="225">
        <v>0</v>
      </c>
      <c r="I44" s="135">
        <v>0</v>
      </c>
      <c r="J44" s="189">
        <v>0</v>
      </c>
      <c r="K44" s="225">
        <v>43450.89</v>
      </c>
      <c r="L44" s="135">
        <v>0</v>
      </c>
      <c r="M44" s="189">
        <v>-1</v>
      </c>
    </row>
    <row r="45" spans="1:21" ht="15" customHeight="1">
      <c r="A45" s="78" t="s">
        <v>163</v>
      </c>
      <c r="B45" s="225">
        <v>39471.379999999997</v>
      </c>
      <c r="C45" s="135">
        <v>0</v>
      </c>
      <c r="D45" s="189">
        <v>-1</v>
      </c>
      <c r="E45" s="225">
        <v>0</v>
      </c>
      <c r="F45" s="135">
        <v>0</v>
      </c>
      <c r="G45" s="189">
        <v>0</v>
      </c>
      <c r="H45" s="225">
        <v>0</v>
      </c>
      <c r="I45" s="135">
        <v>0</v>
      </c>
      <c r="J45" s="189">
        <v>0</v>
      </c>
      <c r="K45" s="225">
        <v>39471.379999999997</v>
      </c>
      <c r="L45" s="135">
        <v>0</v>
      </c>
      <c r="M45" s="189">
        <v>-1</v>
      </c>
    </row>
    <row r="46" spans="1:21" ht="6.75" customHeight="1" thickBot="1">
      <c r="A46" s="78"/>
      <c r="B46" s="225"/>
      <c r="C46" s="135"/>
      <c r="D46" s="189"/>
      <c r="E46" s="225"/>
      <c r="F46" s="135"/>
      <c r="G46" s="189"/>
      <c r="H46" s="225"/>
      <c r="I46" s="135"/>
      <c r="J46" s="189"/>
      <c r="K46" s="225"/>
      <c r="L46" s="135"/>
      <c r="M46" s="189"/>
      <c r="Q46" s="94"/>
      <c r="R46" s="94"/>
    </row>
    <row r="47" spans="1:21" s="10" customFormat="1" ht="20.25" customHeight="1" thickTop="1" thickBot="1">
      <c r="A47" s="6" t="s">
        <v>5</v>
      </c>
      <c r="B47" s="60">
        <v>1631912.4200000002</v>
      </c>
      <c r="C47" s="61">
        <v>1710444.3200000003</v>
      </c>
      <c r="D47" s="266">
        <v>4.8122619227323568E-2</v>
      </c>
      <c r="E47" s="60">
        <v>992798.95</v>
      </c>
      <c r="F47" s="61">
        <v>1144149.0499999998</v>
      </c>
      <c r="G47" s="266">
        <v>0.15244788484113511</v>
      </c>
      <c r="H47" s="60">
        <v>20417.349999999999</v>
      </c>
      <c r="I47" s="61">
        <v>19441.689999999999</v>
      </c>
      <c r="J47" s="266">
        <v>-4.778582920898157E-2</v>
      </c>
      <c r="K47" s="60">
        <v>2624711.37</v>
      </c>
      <c r="L47" s="61">
        <v>2854593.3700000006</v>
      </c>
      <c r="M47" s="266">
        <v>8.7583725444066812E-2</v>
      </c>
      <c r="P47" s="53"/>
      <c r="Q47" s="53"/>
      <c r="R47" s="53"/>
      <c r="S47" s="53"/>
      <c r="T47" s="53"/>
      <c r="U47" s="53"/>
    </row>
    <row r="48" spans="1:21" ht="13.5" thickTop="1">
      <c r="A48" s="52" t="s">
        <v>221</v>
      </c>
    </row>
  </sheetData>
  <sortState ref="A11:M45">
    <sortCondition descending="1" ref="L10:L45"/>
  </sortState>
  <mergeCells count="10">
    <mergeCell ref="A1:E2"/>
    <mergeCell ref="A8:A9"/>
    <mergeCell ref="A3:M3"/>
    <mergeCell ref="A4:M4"/>
    <mergeCell ref="A5:M5"/>
    <mergeCell ref="A6:M6"/>
    <mergeCell ref="B8:D8"/>
    <mergeCell ref="E8:G8"/>
    <mergeCell ref="H8:J8"/>
    <mergeCell ref="K8:M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B1:T24"/>
  <sheetViews>
    <sheetView showGridLines="0" zoomScale="90" zoomScaleNormal="90" workbookViewId="0">
      <selection activeCell="P35" sqref="P35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18" style="53" customWidth="1"/>
    <col min="15" max="16384" width="11.42578125" style="53"/>
  </cols>
  <sheetData>
    <row r="1" spans="2:19" ht="20.25" customHeight="1">
      <c r="B1" s="381" t="s">
        <v>29</v>
      </c>
      <c r="C1" s="381"/>
      <c r="D1" s="381"/>
      <c r="E1" s="381"/>
      <c r="F1" s="381"/>
    </row>
    <row r="2" spans="2:19" ht="16.5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78740157480314965" bottom="0.19685039370078741" header="0" footer="0"/>
  <pageSetup scale="84" orientation="landscape" horizont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T24"/>
  <sheetViews>
    <sheetView showGridLines="0" zoomScale="90" zoomScaleNormal="90" workbookViewId="0">
      <selection activeCell="M13" sqref="M13"/>
    </sheetView>
  </sheetViews>
  <sheetFormatPr baseColWidth="10" defaultColWidth="11.42578125" defaultRowHeight="12.75"/>
  <cols>
    <col min="1" max="1" width="0.42578125" style="53" customWidth="1"/>
    <col min="2" max="12" width="11.42578125" style="53"/>
    <col min="13" max="13" width="23" style="53" customWidth="1"/>
    <col min="14" max="16384" width="11.42578125" style="53"/>
  </cols>
  <sheetData>
    <row r="1" spans="1:19" ht="17.25" customHeight="1">
      <c r="A1" s="381" t="s">
        <v>29</v>
      </c>
      <c r="B1" s="381"/>
      <c r="C1" s="381"/>
      <c r="D1" s="381"/>
      <c r="E1" s="381"/>
    </row>
    <row r="2" spans="1:19" ht="9.7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78740157480314965" bottom="0.19685039370078741" header="0" footer="0"/>
  <pageSetup scale="88" orientation="landscape" horizont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T24"/>
  <sheetViews>
    <sheetView showGridLines="0" zoomScaleNormal="100" workbookViewId="0">
      <selection activeCell="C43" sqref="C43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17.140625" style="53" customWidth="1"/>
    <col min="14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39370078740157483" top="0.78740157480314965" bottom="0.39370078740157483" header="0" footer="0"/>
  <pageSetup scale="86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AE52"/>
  <sheetViews>
    <sheetView showGridLines="0" showZeros="0" topLeftCell="A13" zoomScale="80" zoomScaleNormal="80" zoomScaleSheetLayoutView="75" workbookViewId="0">
      <selection activeCell="O15" sqref="O15"/>
    </sheetView>
  </sheetViews>
  <sheetFormatPr baseColWidth="10" defaultColWidth="11.42578125" defaultRowHeight="12.75"/>
  <cols>
    <col min="1" max="1" width="20.85546875" style="53" customWidth="1"/>
    <col min="2" max="3" width="13.42578125" style="53" customWidth="1"/>
    <col min="4" max="4" width="8.7109375" style="53" customWidth="1"/>
    <col min="5" max="5" width="13.42578125" style="53" customWidth="1"/>
    <col min="6" max="6" width="15" style="53" customWidth="1"/>
    <col min="7" max="7" width="10" style="53" bestFit="1" customWidth="1"/>
    <col min="8" max="9" width="11.7109375" style="53" bestFit="1" customWidth="1"/>
    <col min="10" max="10" width="10" style="53" bestFit="1" customWidth="1"/>
    <col min="11" max="11" width="13" style="53" bestFit="1" customWidth="1"/>
    <col min="12" max="12" width="13" style="53" customWidth="1"/>
    <col min="13" max="13" width="10" style="53" bestFit="1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24">
      <c r="A1" s="381" t="s">
        <v>29</v>
      </c>
      <c r="B1" s="381"/>
      <c r="C1" s="381"/>
      <c r="D1" s="381"/>
      <c r="E1" s="381"/>
    </row>
    <row r="2" spans="1:24" ht="20.25" customHeight="1">
      <c r="A2" s="381"/>
      <c r="B2" s="381"/>
      <c r="C2" s="381"/>
      <c r="D2" s="381"/>
      <c r="E2" s="381"/>
    </row>
    <row r="3" spans="1:24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4" ht="19.5">
      <c r="A4" s="429" t="s">
        <v>70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24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4" ht="14.25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24" ht="3.75" customHeight="1" thickBot="1"/>
    <row r="8" spans="1:24" s="2" customFormat="1" ht="16.5" customHeight="1" thickTop="1">
      <c r="A8" s="419" t="s">
        <v>209</v>
      </c>
      <c r="B8" s="423" t="s">
        <v>24</v>
      </c>
      <c r="C8" s="386"/>
      <c r="D8" s="391"/>
      <c r="E8" s="386" t="s">
        <v>25</v>
      </c>
      <c r="F8" s="386"/>
      <c r="G8" s="386"/>
      <c r="H8" s="423" t="s">
        <v>201</v>
      </c>
      <c r="I8" s="386"/>
      <c r="J8" s="391"/>
      <c r="K8" s="386" t="s">
        <v>23</v>
      </c>
      <c r="L8" s="386"/>
      <c r="M8" s="391"/>
    </row>
    <row r="9" spans="1:24" s="5" customFormat="1" ht="15" customHeight="1" thickBot="1">
      <c r="A9" s="420"/>
      <c r="B9" s="292">
        <v>42369</v>
      </c>
      <c r="C9" s="293">
        <v>42735</v>
      </c>
      <c r="D9" s="294" t="s">
        <v>202</v>
      </c>
      <c r="E9" s="292">
        <v>42369</v>
      </c>
      <c r="F9" s="293">
        <v>42735</v>
      </c>
      <c r="G9" s="294" t="s">
        <v>202</v>
      </c>
      <c r="H9" s="292">
        <v>42369</v>
      </c>
      <c r="I9" s="293">
        <v>42735</v>
      </c>
      <c r="J9" s="294" t="s">
        <v>202</v>
      </c>
      <c r="K9" s="292">
        <v>42369</v>
      </c>
      <c r="L9" s="293">
        <v>42735</v>
      </c>
      <c r="M9" s="295" t="s">
        <v>202</v>
      </c>
      <c r="Q9" s="13"/>
      <c r="R9" s="13"/>
      <c r="S9" s="53"/>
      <c r="T9" s="95"/>
      <c r="U9" s="95"/>
      <c r="V9" s="53"/>
      <c r="W9" s="53"/>
      <c r="X9" s="53"/>
    </row>
    <row r="10" spans="1:24" ht="15" customHeight="1" thickTop="1">
      <c r="A10" s="78" t="s">
        <v>35</v>
      </c>
      <c r="B10" s="225">
        <v>377088.19</v>
      </c>
      <c r="C10" s="135">
        <v>472995.75</v>
      </c>
      <c r="D10" s="189">
        <v>0.2543372148568217</v>
      </c>
      <c r="E10" s="225">
        <v>597800.35</v>
      </c>
      <c r="F10" s="135">
        <v>689948.2</v>
      </c>
      <c r="G10" s="189">
        <v>0.15414485789444582</v>
      </c>
      <c r="H10" s="225">
        <v>0</v>
      </c>
      <c r="I10" s="135">
        <v>0</v>
      </c>
      <c r="J10" s="189">
        <v>0</v>
      </c>
      <c r="K10" s="225">
        <v>974888.54</v>
      </c>
      <c r="L10" s="135">
        <v>1162943.95</v>
      </c>
      <c r="M10" s="189">
        <v>0.1928993954529406</v>
      </c>
      <c r="W10" s="94"/>
      <c r="X10" s="94"/>
    </row>
    <row r="11" spans="1:24" ht="15" customHeight="1">
      <c r="A11" s="78" t="s">
        <v>38</v>
      </c>
      <c r="B11" s="225">
        <v>132998.62</v>
      </c>
      <c r="C11" s="135">
        <v>146731.13</v>
      </c>
      <c r="D11" s="189">
        <v>0.10325302623440762</v>
      </c>
      <c r="E11" s="225">
        <v>220001.54</v>
      </c>
      <c r="F11" s="135">
        <v>246191.84</v>
      </c>
      <c r="G11" s="189">
        <v>0.11904598485992411</v>
      </c>
      <c r="H11" s="225">
        <v>8734.34</v>
      </c>
      <c r="I11" s="135">
        <v>8216.98</v>
      </c>
      <c r="J11" s="189">
        <v>-5.9232867051202558E-2</v>
      </c>
      <c r="K11" s="225">
        <v>353000.16000000003</v>
      </c>
      <c r="L11" s="135">
        <v>392922.97</v>
      </c>
      <c r="M11" s="189">
        <v>0.11309572777530734</v>
      </c>
      <c r="W11" s="94"/>
      <c r="X11" s="94"/>
    </row>
    <row r="12" spans="1:24" ht="15" customHeight="1">
      <c r="A12" s="78" t="s">
        <v>39</v>
      </c>
      <c r="B12" s="225">
        <v>263242.06</v>
      </c>
      <c r="C12" s="135">
        <v>284891.5</v>
      </c>
      <c r="D12" s="189">
        <v>8.2241568843519922E-2</v>
      </c>
      <c r="E12" s="225">
        <v>39146.74</v>
      </c>
      <c r="F12" s="135">
        <v>38961.31</v>
      </c>
      <c r="G12" s="189">
        <v>-4.7367928976972361E-3</v>
      </c>
      <c r="H12" s="225">
        <v>0</v>
      </c>
      <c r="I12" s="135">
        <v>0</v>
      </c>
      <c r="J12" s="189">
        <v>0</v>
      </c>
      <c r="K12" s="225">
        <v>302388.8</v>
      </c>
      <c r="L12" s="135">
        <v>323852.81</v>
      </c>
      <c r="M12" s="189">
        <v>7.0981497991989148E-2</v>
      </c>
      <c r="W12" s="94"/>
      <c r="X12" s="94"/>
    </row>
    <row r="13" spans="1:24" ht="15" customHeight="1">
      <c r="A13" s="78" t="s">
        <v>155</v>
      </c>
      <c r="B13" s="225">
        <v>199221.64</v>
      </c>
      <c r="C13" s="135">
        <v>291410.46999999997</v>
      </c>
      <c r="D13" s="189">
        <v>0.46274506122929193</v>
      </c>
      <c r="E13" s="225">
        <v>0</v>
      </c>
      <c r="F13" s="135">
        <v>0</v>
      </c>
      <c r="G13" s="189">
        <v>0</v>
      </c>
      <c r="H13" s="225">
        <v>0</v>
      </c>
      <c r="I13" s="135">
        <v>0</v>
      </c>
      <c r="J13" s="189">
        <v>0</v>
      </c>
      <c r="K13" s="225">
        <v>199221.64</v>
      </c>
      <c r="L13" s="135">
        <v>291410.46999999997</v>
      </c>
      <c r="M13" s="189">
        <v>0.46274506122929193</v>
      </c>
      <c r="W13" s="94"/>
      <c r="X13" s="94"/>
    </row>
    <row r="14" spans="1:24" ht="15" customHeight="1">
      <c r="A14" s="78" t="s">
        <v>169</v>
      </c>
      <c r="B14" s="225">
        <v>120299.29</v>
      </c>
      <c r="C14" s="135">
        <v>141430.14000000001</v>
      </c>
      <c r="D14" s="189">
        <v>0.17565232513009862</v>
      </c>
      <c r="E14" s="225">
        <v>108347.67</v>
      </c>
      <c r="F14" s="135">
        <v>125982.39999999999</v>
      </c>
      <c r="G14" s="189">
        <v>0.1627605835916914</v>
      </c>
      <c r="H14" s="225">
        <v>0</v>
      </c>
      <c r="I14" s="135">
        <v>0</v>
      </c>
      <c r="J14" s="189">
        <v>0</v>
      </c>
      <c r="K14" s="225">
        <v>228646.96</v>
      </c>
      <c r="L14" s="135">
        <v>267412.54000000004</v>
      </c>
      <c r="M14" s="189">
        <v>0.16954338688780313</v>
      </c>
      <c r="W14" s="94"/>
      <c r="X14" s="94"/>
    </row>
    <row r="15" spans="1:24" ht="15" customHeight="1">
      <c r="A15" s="78" t="s">
        <v>141</v>
      </c>
      <c r="B15" s="225">
        <v>188180.69</v>
      </c>
      <c r="C15" s="135">
        <v>192642.47</v>
      </c>
      <c r="D15" s="189">
        <v>2.3710084174949082E-2</v>
      </c>
      <c r="E15" s="225">
        <v>23726.82</v>
      </c>
      <c r="F15" s="135">
        <v>28124.01</v>
      </c>
      <c r="G15" s="189">
        <v>0.18532572000799091</v>
      </c>
      <c r="H15" s="225">
        <v>0</v>
      </c>
      <c r="I15" s="135">
        <v>0</v>
      </c>
      <c r="J15" s="189">
        <v>0</v>
      </c>
      <c r="K15" s="225">
        <v>211907.51</v>
      </c>
      <c r="L15" s="135">
        <v>220766.48</v>
      </c>
      <c r="M15" s="189">
        <v>4.1805833120308007E-2</v>
      </c>
      <c r="W15" s="94"/>
      <c r="X15" s="94"/>
    </row>
    <row r="16" spans="1:24" ht="15" customHeight="1">
      <c r="A16" s="78" t="s">
        <v>175</v>
      </c>
      <c r="B16" s="225">
        <v>130711.72</v>
      </c>
      <c r="C16" s="135">
        <v>124829.47</v>
      </c>
      <c r="D16" s="189">
        <v>-4.5001702984246557E-2</v>
      </c>
      <c r="E16" s="225">
        <v>84901.24</v>
      </c>
      <c r="F16" s="135">
        <v>92837.53</v>
      </c>
      <c r="G16" s="189">
        <v>9.3476726606113086E-2</v>
      </c>
      <c r="H16" s="225">
        <v>18729.72</v>
      </c>
      <c r="I16" s="135">
        <v>17504.11</v>
      </c>
      <c r="J16" s="189">
        <v>-6.5436642939670248E-2</v>
      </c>
      <c r="K16" s="225">
        <v>215612.96000000002</v>
      </c>
      <c r="L16" s="135">
        <v>217667</v>
      </c>
      <c r="M16" s="189">
        <v>9.5265145471774004E-3</v>
      </c>
      <c r="R16" s="124"/>
      <c r="S16" s="124"/>
      <c r="W16" s="94"/>
      <c r="X16" s="94"/>
    </row>
    <row r="17" spans="1:31" ht="15" customHeight="1">
      <c r="A17" s="78" t="s">
        <v>0</v>
      </c>
      <c r="B17" s="225">
        <v>62277.73</v>
      </c>
      <c r="C17" s="135">
        <v>212324.88</v>
      </c>
      <c r="D17" s="189">
        <v>2.4093227225847826</v>
      </c>
      <c r="E17" s="225">
        <v>0</v>
      </c>
      <c r="F17" s="135">
        <v>0</v>
      </c>
      <c r="G17" s="189">
        <v>0</v>
      </c>
      <c r="H17" s="225">
        <v>0</v>
      </c>
      <c r="I17" s="135">
        <v>0</v>
      </c>
      <c r="J17" s="189">
        <v>0</v>
      </c>
      <c r="K17" s="225">
        <v>62277.73</v>
      </c>
      <c r="L17" s="135">
        <v>212324.88</v>
      </c>
      <c r="M17" s="189">
        <v>2.4093227225847826</v>
      </c>
      <c r="T17" s="124"/>
    </row>
    <row r="18" spans="1:31" ht="15" customHeight="1">
      <c r="A18" s="78" t="s">
        <v>37</v>
      </c>
      <c r="B18" s="225">
        <v>105562.46</v>
      </c>
      <c r="C18" s="135">
        <v>99728.38</v>
      </c>
      <c r="D18" s="189">
        <v>-5.5266616560470466E-2</v>
      </c>
      <c r="E18" s="225">
        <v>76624.149999999994</v>
      </c>
      <c r="F18" s="135">
        <v>81312.14</v>
      </c>
      <c r="G18" s="189">
        <v>6.1181624853261091E-2</v>
      </c>
      <c r="H18" s="225">
        <v>0</v>
      </c>
      <c r="I18" s="135">
        <v>0</v>
      </c>
      <c r="J18" s="189">
        <v>0</v>
      </c>
      <c r="K18" s="225">
        <v>182186.61</v>
      </c>
      <c r="L18" s="135">
        <v>181040.52000000002</v>
      </c>
      <c r="M18" s="189">
        <v>-6.2907477119200335E-3</v>
      </c>
    </row>
    <row r="19" spans="1:31" ht="14.25" customHeight="1">
      <c r="A19" s="219" t="s">
        <v>139</v>
      </c>
      <c r="B19" s="225">
        <v>55100.1</v>
      </c>
      <c r="C19" s="135">
        <v>95586.82</v>
      </c>
      <c r="D19" s="189">
        <v>0.73478487334868736</v>
      </c>
      <c r="E19" s="225">
        <v>55297.73</v>
      </c>
      <c r="F19" s="135">
        <v>68445.19</v>
      </c>
      <c r="G19" s="189">
        <v>0.23775768010730275</v>
      </c>
      <c r="H19" s="225">
        <v>0</v>
      </c>
      <c r="I19" s="135">
        <v>0</v>
      </c>
      <c r="J19" s="189">
        <v>0</v>
      </c>
      <c r="K19" s="225">
        <v>110397.83</v>
      </c>
      <c r="L19" s="135">
        <v>164032.01</v>
      </c>
      <c r="M19" s="189">
        <v>0.48582639713117554</v>
      </c>
      <c r="O19" s="93"/>
      <c r="P19" s="93"/>
      <c r="Q19" s="130"/>
      <c r="R19" s="112"/>
      <c r="S19" s="114"/>
      <c r="T19" s="115"/>
      <c r="U19" s="113"/>
      <c r="V19" s="115"/>
      <c r="W19" s="114"/>
      <c r="X19" s="94"/>
      <c r="Y19" s="195"/>
      <c r="Z19" s="94"/>
      <c r="AA19" s="94"/>
      <c r="AB19" s="94"/>
      <c r="AC19" s="94"/>
      <c r="AE19" s="94"/>
    </row>
    <row r="20" spans="1:31" ht="15" customHeight="1">
      <c r="A20" s="78" t="s">
        <v>154</v>
      </c>
      <c r="B20" s="225">
        <v>0</v>
      </c>
      <c r="C20" s="135">
        <v>0</v>
      </c>
      <c r="D20" s="189">
        <v>0</v>
      </c>
      <c r="E20" s="225">
        <v>157551.99</v>
      </c>
      <c r="F20" s="135">
        <v>160969.64000000001</v>
      </c>
      <c r="G20" s="189">
        <v>2.1692204585927626E-2</v>
      </c>
      <c r="H20" s="225">
        <v>0</v>
      </c>
      <c r="I20" s="135">
        <v>0</v>
      </c>
      <c r="J20" s="189"/>
      <c r="K20" s="225">
        <v>157551.99</v>
      </c>
      <c r="L20" s="135">
        <v>160969.64000000001</v>
      </c>
      <c r="M20" s="189">
        <v>2.1692204585927626E-2</v>
      </c>
      <c r="R20" s="121"/>
      <c r="S20" s="121"/>
      <c r="U20" s="113"/>
      <c r="W20" s="101"/>
    </row>
    <row r="21" spans="1:31" ht="15" customHeight="1">
      <c r="A21" s="78" t="s">
        <v>140</v>
      </c>
      <c r="B21" s="225">
        <v>148876.97</v>
      </c>
      <c r="C21" s="135">
        <v>160905.04</v>
      </c>
      <c r="D21" s="189">
        <v>8.0792012357586318E-2</v>
      </c>
      <c r="E21" s="225">
        <v>0</v>
      </c>
      <c r="F21" s="135">
        <v>0</v>
      </c>
      <c r="G21" s="189">
        <v>0</v>
      </c>
      <c r="H21" s="225">
        <v>0</v>
      </c>
      <c r="I21" s="135">
        <v>0</v>
      </c>
      <c r="J21" s="189">
        <v>0</v>
      </c>
      <c r="K21" s="225">
        <v>148876.97</v>
      </c>
      <c r="L21" s="135">
        <v>160905.04</v>
      </c>
      <c r="M21" s="189">
        <v>8.0792012357586318E-2</v>
      </c>
    </row>
    <row r="22" spans="1:31" ht="15" customHeight="1">
      <c r="A22" s="78" t="s">
        <v>171</v>
      </c>
      <c r="B22" s="225">
        <v>185643.54</v>
      </c>
      <c r="C22" s="135">
        <v>156802.75</v>
      </c>
      <c r="D22" s="189">
        <v>-0.15535574251600678</v>
      </c>
      <c r="E22" s="225">
        <v>0</v>
      </c>
      <c r="F22" s="135">
        <v>0</v>
      </c>
      <c r="G22" s="189">
        <v>0</v>
      </c>
      <c r="H22" s="225">
        <v>0</v>
      </c>
      <c r="I22" s="135">
        <v>0</v>
      </c>
      <c r="J22" s="189">
        <v>0</v>
      </c>
      <c r="K22" s="225">
        <v>185643.54</v>
      </c>
      <c r="L22" s="135">
        <v>156802.75</v>
      </c>
      <c r="M22" s="189">
        <v>-0.15535574251600678</v>
      </c>
    </row>
    <row r="23" spans="1:31" ht="13.5" customHeight="1">
      <c r="A23" s="78" t="s">
        <v>172</v>
      </c>
      <c r="B23" s="225">
        <v>0</v>
      </c>
      <c r="C23" s="135">
        <v>0</v>
      </c>
      <c r="D23" s="189">
        <v>0</v>
      </c>
      <c r="E23" s="225">
        <v>131697.85</v>
      </c>
      <c r="F23" s="135">
        <v>155687.25</v>
      </c>
      <c r="G23" s="189">
        <v>0.18215483396274118</v>
      </c>
      <c r="H23" s="225">
        <v>0</v>
      </c>
      <c r="I23" s="135">
        <v>0</v>
      </c>
      <c r="J23" s="189">
        <v>0</v>
      </c>
      <c r="K23" s="225">
        <v>131697.85</v>
      </c>
      <c r="L23" s="135">
        <v>155687.25</v>
      </c>
      <c r="M23" s="189">
        <v>0.18215483396274118</v>
      </c>
      <c r="N23" s="94"/>
      <c r="Q23" s="110"/>
      <c r="R23" s="115"/>
      <c r="S23" s="110"/>
      <c r="T23" s="111"/>
      <c r="U23" s="110"/>
      <c r="V23" s="111"/>
      <c r="W23" s="110"/>
    </row>
    <row r="24" spans="1:31" ht="15" customHeight="1">
      <c r="A24" s="78" t="s">
        <v>168</v>
      </c>
      <c r="B24" s="225">
        <v>0</v>
      </c>
      <c r="C24" s="135">
        <v>0</v>
      </c>
      <c r="D24" s="189">
        <v>0</v>
      </c>
      <c r="E24" s="225">
        <v>122735.49</v>
      </c>
      <c r="F24" s="135">
        <v>144029.63</v>
      </c>
      <c r="G24" s="189">
        <v>0.17349619087356069</v>
      </c>
      <c r="H24" s="225">
        <v>0</v>
      </c>
      <c r="I24" s="135">
        <v>0</v>
      </c>
      <c r="J24" s="189">
        <v>0</v>
      </c>
      <c r="K24" s="225">
        <v>122735.49</v>
      </c>
      <c r="L24" s="135">
        <v>144029.63</v>
      </c>
      <c r="M24" s="189">
        <v>0.17349619087356069</v>
      </c>
    </row>
    <row r="25" spans="1:31" ht="15" customHeight="1">
      <c r="A25" s="78" t="s">
        <v>4</v>
      </c>
      <c r="B25" s="225">
        <v>131288.15</v>
      </c>
      <c r="C25" s="135">
        <v>140352.09</v>
      </c>
      <c r="D25" s="189">
        <v>6.9038523278757466E-2</v>
      </c>
      <c r="E25" s="225">
        <v>0</v>
      </c>
      <c r="F25" s="135">
        <v>0</v>
      </c>
      <c r="G25" s="189">
        <v>0</v>
      </c>
      <c r="H25" s="225">
        <v>0</v>
      </c>
      <c r="I25" s="135">
        <v>0</v>
      </c>
      <c r="J25" s="189">
        <v>0</v>
      </c>
      <c r="K25" s="225">
        <v>131288.15</v>
      </c>
      <c r="L25" s="135">
        <v>140352.09</v>
      </c>
      <c r="M25" s="189">
        <v>6.9038523278757466E-2</v>
      </c>
    </row>
    <row r="26" spans="1:31" ht="15" customHeight="1">
      <c r="A26" s="78" t="s">
        <v>150</v>
      </c>
      <c r="B26" s="225">
        <v>80077.22</v>
      </c>
      <c r="C26" s="135">
        <v>77170.710000000006</v>
      </c>
      <c r="D26" s="189">
        <v>-3.6296339957855611E-2</v>
      </c>
      <c r="E26" s="225">
        <v>0</v>
      </c>
      <c r="F26" s="135">
        <v>0</v>
      </c>
      <c r="G26" s="189">
        <v>0</v>
      </c>
      <c r="H26" s="225">
        <v>0</v>
      </c>
      <c r="I26" s="135">
        <v>0</v>
      </c>
      <c r="J26" s="189">
        <v>0</v>
      </c>
      <c r="K26" s="225">
        <v>80077.22</v>
      </c>
      <c r="L26" s="135">
        <v>77170.710000000006</v>
      </c>
      <c r="M26" s="189">
        <v>-3.6296339957855611E-2</v>
      </c>
    </row>
    <row r="27" spans="1:31" ht="13.5" customHeight="1">
      <c r="A27" s="78" t="s">
        <v>31</v>
      </c>
      <c r="B27" s="225">
        <v>0</v>
      </c>
      <c r="C27" s="135">
        <v>0</v>
      </c>
      <c r="D27" s="189">
        <v>0</v>
      </c>
      <c r="E27" s="225">
        <v>64747.25</v>
      </c>
      <c r="F27" s="135">
        <v>69893.679999999993</v>
      </c>
      <c r="G27" s="189">
        <v>7.9484920208966289E-2</v>
      </c>
      <c r="H27" s="225">
        <v>3394.79</v>
      </c>
      <c r="I27" s="135">
        <v>4490.37</v>
      </c>
      <c r="J27" s="189">
        <v>0.32272393874142435</v>
      </c>
      <c r="K27" s="225">
        <v>64747.25</v>
      </c>
      <c r="L27" s="135">
        <v>69893.679999999993</v>
      </c>
      <c r="M27" s="189">
        <v>7.9484920208966289E-2</v>
      </c>
      <c r="O27" s="93"/>
      <c r="P27" s="93"/>
      <c r="Q27" s="130"/>
      <c r="R27" s="112"/>
      <c r="S27" s="114"/>
      <c r="T27" s="115"/>
      <c r="U27" s="113"/>
      <c r="V27" s="115"/>
      <c r="W27" s="114"/>
      <c r="X27" s="195"/>
      <c r="Y27" s="195"/>
      <c r="Z27" s="94"/>
      <c r="AA27" s="94"/>
      <c r="AB27" s="94"/>
      <c r="AC27" s="94"/>
      <c r="AE27" s="94"/>
    </row>
    <row r="28" spans="1:31" ht="15" customHeight="1">
      <c r="A28" s="209" t="s">
        <v>34</v>
      </c>
      <c r="B28" s="225">
        <v>43769.03</v>
      </c>
      <c r="C28" s="135">
        <v>51805.29</v>
      </c>
      <c r="D28" s="189">
        <v>0.18360607945846646</v>
      </c>
      <c r="E28" s="225">
        <v>0</v>
      </c>
      <c r="F28" s="135">
        <v>0</v>
      </c>
      <c r="G28" s="189">
        <v>0</v>
      </c>
      <c r="H28" s="225">
        <v>0</v>
      </c>
      <c r="I28" s="135">
        <v>0</v>
      </c>
      <c r="J28" s="189">
        <v>0</v>
      </c>
      <c r="K28" s="225">
        <v>43769.03</v>
      </c>
      <c r="L28" s="135">
        <v>51805.29</v>
      </c>
      <c r="M28" s="189">
        <v>0.18360607945846646</v>
      </c>
    </row>
    <row r="29" spans="1:31" ht="15" customHeight="1">
      <c r="A29" s="78" t="s">
        <v>1</v>
      </c>
      <c r="B29" s="225">
        <v>40956.6</v>
      </c>
      <c r="C29" s="135">
        <v>47689.96</v>
      </c>
      <c r="D29" s="189">
        <v>0.16440231855183293</v>
      </c>
      <c r="E29" s="225">
        <v>0</v>
      </c>
      <c r="F29" s="135">
        <v>0</v>
      </c>
      <c r="G29" s="189">
        <v>0</v>
      </c>
      <c r="H29" s="225">
        <v>0</v>
      </c>
      <c r="I29" s="135">
        <v>0</v>
      </c>
      <c r="J29" s="189">
        <v>0</v>
      </c>
      <c r="K29" s="225">
        <v>40956.6</v>
      </c>
      <c r="L29" s="135">
        <v>47689.96</v>
      </c>
      <c r="M29" s="189">
        <v>0.16440231855183293</v>
      </c>
    </row>
    <row r="30" spans="1:31" ht="15" customHeight="1">
      <c r="A30" s="78" t="s">
        <v>36</v>
      </c>
      <c r="B30" s="225">
        <v>7639.01</v>
      </c>
      <c r="C30" s="135">
        <v>18392.63</v>
      </c>
      <c r="D30" s="189">
        <v>1.4077242993529266</v>
      </c>
      <c r="E30" s="225">
        <v>27319.97</v>
      </c>
      <c r="F30" s="135">
        <v>27563.65</v>
      </c>
      <c r="G30" s="189">
        <v>8.9194827080703344E-3</v>
      </c>
      <c r="H30" s="225">
        <v>0</v>
      </c>
      <c r="I30" s="135">
        <v>0</v>
      </c>
      <c r="J30" s="189">
        <v>0</v>
      </c>
      <c r="K30" s="225">
        <v>34958.980000000003</v>
      </c>
      <c r="L30" s="135">
        <v>45956.28</v>
      </c>
      <c r="M30" s="189">
        <v>0.31457725597257113</v>
      </c>
    </row>
    <row r="31" spans="1:31" ht="15" customHeight="1">
      <c r="A31" s="78" t="s">
        <v>157</v>
      </c>
      <c r="B31" s="225">
        <v>10731.12</v>
      </c>
      <c r="C31" s="135">
        <v>12179.3</v>
      </c>
      <c r="D31" s="189">
        <v>0.13495143097831339</v>
      </c>
      <c r="E31" s="225">
        <v>24200.3</v>
      </c>
      <c r="F31" s="135">
        <v>27134.09</v>
      </c>
      <c r="G31" s="189">
        <v>0.12122948889063363</v>
      </c>
      <c r="H31" s="225">
        <v>0</v>
      </c>
      <c r="I31" s="135">
        <v>0</v>
      </c>
      <c r="J31" s="189">
        <v>0</v>
      </c>
      <c r="K31" s="225">
        <v>34931.42</v>
      </c>
      <c r="L31" s="135">
        <v>39313.39</v>
      </c>
      <c r="M31" s="189">
        <v>0.12544494326311387</v>
      </c>
    </row>
    <row r="32" spans="1:31" ht="15" customHeight="1">
      <c r="A32" s="78" t="s">
        <v>33</v>
      </c>
      <c r="B32" s="225">
        <v>35685.339999999997</v>
      </c>
      <c r="C32" s="135">
        <v>26556.92</v>
      </c>
      <c r="D32" s="189">
        <v>-0.25580308328293916</v>
      </c>
      <c r="E32" s="225">
        <v>13369.59</v>
      </c>
      <c r="F32" s="135">
        <v>12383.12</v>
      </c>
      <c r="G32" s="189">
        <v>-7.3784611196005212E-2</v>
      </c>
      <c r="H32" s="225">
        <v>0</v>
      </c>
      <c r="I32" s="135">
        <v>0</v>
      </c>
      <c r="J32" s="189">
        <v>0</v>
      </c>
      <c r="K32" s="225">
        <v>49054.929999999993</v>
      </c>
      <c r="L32" s="135">
        <v>38940.04</v>
      </c>
      <c r="M32" s="189">
        <v>-0.20619517752853778</v>
      </c>
    </row>
    <row r="33" spans="1:21" ht="15" customHeight="1">
      <c r="A33" s="78" t="s">
        <v>156</v>
      </c>
      <c r="B33" s="225">
        <v>0</v>
      </c>
      <c r="C33" s="135">
        <v>0</v>
      </c>
      <c r="D33" s="189">
        <v>0</v>
      </c>
      <c r="E33" s="225">
        <v>22940.2</v>
      </c>
      <c r="F33" s="135">
        <v>31829.39</v>
      </c>
      <c r="G33" s="189">
        <v>0.38749400615513369</v>
      </c>
      <c r="H33" s="225">
        <v>0</v>
      </c>
      <c r="I33" s="135">
        <v>0</v>
      </c>
      <c r="J33" s="189">
        <v>0</v>
      </c>
      <c r="K33" s="225">
        <v>22940.2</v>
      </c>
      <c r="L33" s="135">
        <v>31829.39</v>
      </c>
      <c r="M33" s="189">
        <v>0.38749400615513369</v>
      </c>
    </row>
    <row r="34" spans="1:21" ht="15" customHeight="1">
      <c r="A34" s="78" t="s">
        <v>177</v>
      </c>
      <c r="B34" s="225">
        <v>0</v>
      </c>
      <c r="C34" s="135">
        <v>0</v>
      </c>
      <c r="D34" s="189">
        <v>0</v>
      </c>
      <c r="E34" s="225">
        <v>28243.3</v>
      </c>
      <c r="F34" s="135">
        <v>31441.97</v>
      </c>
      <c r="G34" s="189">
        <v>0.11325411690560246</v>
      </c>
      <c r="H34" s="225">
        <v>0</v>
      </c>
      <c r="I34" s="135">
        <v>0</v>
      </c>
      <c r="J34" s="189">
        <v>0</v>
      </c>
      <c r="K34" s="225">
        <v>28243.3</v>
      </c>
      <c r="L34" s="135">
        <v>31441.97</v>
      </c>
      <c r="M34" s="189">
        <v>0.11325411690560246</v>
      </c>
    </row>
    <row r="35" spans="1:21" ht="15" customHeight="1">
      <c r="A35" s="219" t="s">
        <v>218</v>
      </c>
      <c r="B35" s="225">
        <v>13120.37</v>
      </c>
      <c r="C35" s="135">
        <v>17702.810000000001</v>
      </c>
      <c r="D35" s="189">
        <v>0.34926149186341543</v>
      </c>
      <c r="E35" s="225">
        <v>0</v>
      </c>
      <c r="F35" s="135">
        <v>0</v>
      </c>
      <c r="G35" s="189">
        <v>0</v>
      </c>
      <c r="H35" s="225">
        <v>0</v>
      </c>
      <c r="I35" s="135">
        <v>0</v>
      </c>
      <c r="J35" s="189">
        <v>0</v>
      </c>
      <c r="K35" s="225">
        <v>13120.37</v>
      </c>
      <c r="L35" s="135">
        <v>17702.810000000001</v>
      </c>
      <c r="M35" s="189">
        <v>0.34926149186341543</v>
      </c>
    </row>
    <row r="36" spans="1:21" ht="15" customHeight="1">
      <c r="A36" s="78" t="s">
        <v>2</v>
      </c>
      <c r="B36" s="225">
        <v>0</v>
      </c>
      <c r="C36" s="135">
        <v>0</v>
      </c>
      <c r="D36" s="189">
        <v>0</v>
      </c>
      <c r="E36" s="225">
        <v>11404.11</v>
      </c>
      <c r="F36" s="135">
        <v>16294.33</v>
      </c>
      <c r="G36" s="189">
        <v>0.42881206863139687</v>
      </c>
      <c r="H36" s="225">
        <v>0</v>
      </c>
      <c r="I36" s="135">
        <v>0</v>
      </c>
      <c r="J36" s="189">
        <v>0</v>
      </c>
      <c r="K36" s="225">
        <v>11404.11</v>
      </c>
      <c r="L36" s="135">
        <v>16294.33</v>
      </c>
      <c r="M36" s="189">
        <v>0.42881206863139687</v>
      </c>
    </row>
    <row r="37" spans="1:21" ht="15" customHeight="1">
      <c r="A37" s="78" t="s">
        <v>176</v>
      </c>
      <c r="B37" s="225">
        <v>10742.78</v>
      </c>
      <c r="C37" s="135">
        <v>11202.43</v>
      </c>
      <c r="D37" s="189">
        <v>4.2786876395123012E-2</v>
      </c>
      <c r="E37" s="225">
        <v>0</v>
      </c>
      <c r="F37" s="135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10742.78</v>
      </c>
      <c r="L37" s="135">
        <v>11202.43</v>
      </c>
      <c r="M37" s="189">
        <v>4.2786876395123012E-2</v>
      </c>
      <c r="T37" s="94"/>
      <c r="U37" s="94"/>
    </row>
    <row r="38" spans="1:21" ht="15" customHeight="1">
      <c r="A38" s="78" t="s">
        <v>3</v>
      </c>
      <c r="B38" s="225">
        <v>8336.17</v>
      </c>
      <c r="C38" s="135">
        <v>9368.5400000000009</v>
      </c>
      <c r="D38" s="189">
        <v>0.12384224410010841</v>
      </c>
      <c r="E38" s="225">
        <v>0</v>
      </c>
      <c r="F38" s="135">
        <v>0</v>
      </c>
      <c r="G38" s="189">
        <v>0</v>
      </c>
      <c r="H38" s="225">
        <v>0</v>
      </c>
      <c r="I38" s="135">
        <v>0</v>
      </c>
      <c r="J38" s="189">
        <v>0</v>
      </c>
      <c r="K38" s="225">
        <v>8336.17</v>
      </c>
      <c r="L38" s="135">
        <v>9368.5400000000009</v>
      </c>
      <c r="M38" s="189">
        <v>0.12384224410010841</v>
      </c>
      <c r="T38" s="94"/>
      <c r="U38" s="94"/>
    </row>
    <row r="39" spans="1:21" ht="15" customHeight="1">
      <c r="A39" s="219" t="s">
        <v>211</v>
      </c>
      <c r="B39" s="225">
        <v>7006.79</v>
      </c>
      <c r="C39" s="135">
        <v>8313.81</v>
      </c>
      <c r="D39" s="189">
        <v>0.18653620274048452</v>
      </c>
      <c r="E39" s="225">
        <v>0</v>
      </c>
      <c r="F39" s="135">
        <v>0</v>
      </c>
      <c r="G39" s="189">
        <v>0</v>
      </c>
      <c r="H39" s="225">
        <v>0</v>
      </c>
      <c r="I39" s="135">
        <v>0</v>
      </c>
      <c r="J39" s="189">
        <v>0</v>
      </c>
      <c r="K39" s="225">
        <v>7006.79</v>
      </c>
      <c r="L39" s="135">
        <v>8313.81</v>
      </c>
      <c r="M39" s="189">
        <v>0.18653620274048452</v>
      </c>
    </row>
    <row r="40" spans="1:21" ht="15" customHeight="1">
      <c r="A40" s="219" t="s">
        <v>174</v>
      </c>
      <c r="B40" s="225">
        <v>7671.43</v>
      </c>
      <c r="C40" s="135">
        <v>8235.4599999999991</v>
      </c>
      <c r="D40" s="189">
        <v>7.3523449995632997E-2</v>
      </c>
      <c r="E40" s="225">
        <v>0</v>
      </c>
      <c r="F40" s="135">
        <v>0</v>
      </c>
      <c r="G40" s="189">
        <v>0</v>
      </c>
      <c r="H40" s="225">
        <v>0</v>
      </c>
      <c r="I40" s="135">
        <v>0</v>
      </c>
      <c r="J40" s="189">
        <v>0</v>
      </c>
      <c r="K40" s="225">
        <v>7671.43</v>
      </c>
      <c r="L40" s="135">
        <v>8235.4599999999991</v>
      </c>
      <c r="M40" s="189">
        <v>7.3523449995632997E-2</v>
      </c>
    </row>
    <row r="41" spans="1:21" ht="15" customHeight="1">
      <c r="A41" s="78" t="s">
        <v>185</v>
      </c>
      <c r="B41" s="225">
        <v>3967.83</v>
      </c>
      <c r="C41" s="135">
        <v>7937.07</v>
      </c>
      <c r="D41" s="189">
        <v>1.000355357966445</v>
      </c>
      <c r="E41" s="225">
        <v>0</v>
      </c>
      <c r="F41" s="135">
        <v>0</v>
      </c>
      <c r="G41" s="189">
        <v>0</v>
      </c>
      <c r="H41" s="225">
        <v>0</v>
      </c>
      <c r="I41" s="135">
        <v>0</v>
      </c>
      <c r="J41" s="189">
        <v>0</v>
      </c>
      <c r="K41" s="225">
        <v>3967.83</v>
      </c>
      <c r="L41" s="135">
        <v>7937.07</v>
      </c>
      <c r="M41" s="189">
        <v>1.000355357966445</v>
      </c>
      <c r="T41" s="124"/>
    </row>
    <row r="42" spans="1:21" ht="15" customHeight="1">
      <c r="A42" s="78" t="s">
        <v>32</v>
      </c>
      <c r="B42" s="225">
        <v>0</v>
      </c>
      <c r="C42" s="135">
        <v>0</v>
      </c>
      <c r="D42" s="189">
        <v>0</v>
      </c>
      <c r="E42" s="225">
        <v>5644.43</v>
      </c>
      <c r="F42" s="135">
        <v>5751.2</v>
      </c>
      <c r="G42" s="189">
        <v>1.891599328895912E-2</v>
      </c>
      <c r="H42" s="225">
        <v>0</v>
      </c>
      <c r="I42" s="135">
        <v>0</v>
      </c>
      <c r="J42" s="189">
        <v>0</v>
      </c>
      <c r="K42" s="225">
        <v>5644.43</v>
      </c>
      <c r="L42" s="135">
        <v>5751.2</v>
      </c>
      <c r="M42" s="189">
        <v>1.891599328895912E-2</v>
      </c>
    </row>
    <row r="43" spans="1:21" ht="15" customHeight="1">
      <c r="A43" s="219" t="s">
        <v>173</v>
      </c>
      <c r="B43" s="225">
        <v>2622.95</v>
      </c>
      <c r="C43" s="135">
        <v>3192.96</v>
      </c>
      <c r="D43" s="189">
        <v>0.21731638041136897</v>
      </c>
      <c r="E43" s="225">
        <v>0</v>
      </c>
      <c r="F43" s="135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2622.95</v>
      </c>
      <c r="L43" s="135">
        <v>3192.96</v>
      </c>
      <c r="M43" s="189">
        <v>0.21731638041136897</v>
      </c>
    </row>
    <row r="44" spans="1:21" ht="15" customHeight="1">
      <c r="A44" s="78" t="s">
        <v>12</v>
      </c>
      <c r="B44" s="225">
        <v>138358.39999999999</v>
      </c>
      <c r="C44" s="135">
        <v>0</v>
      </c>
      <c r="D44" s="189">
        <v>-1</v>
      </c>
      <c r="E44" s="225">
        <v>0</v>
      </c>
      <c r="F44" s="135">
        <v>0</v>
      </c>
      <c r="G44" s="189">
        <v>0</v>
      </c>
      <c r="H44" s="225">
        <v>0</v>
      </c>
      <c r="I44" s="135">
        <v>0</v>
      </c>
      <c r="J44" s="189">
        <v>0</v>
      </c>
      <c r="K44" s="225">
        <v>138358.39999999999</v>
      </c>
      <c r="L44" s="135">
        <v>0</v>
      </c>
      <c r="M44" s="189">
        <v>-1</v>
      </c>
    </row>
    <row r="45" spans="1:21" ht="15" customHeight="1">
      <c r="A45" s="78" t="s">
        <v>163</v>
      </c>
      <c r="B45" s="225">
        <v>53538.02</v>
      </c>
      <c r="C45" s="135">
        <v>0</v>
      </c>
      <c r="D45" s="189">
        <v>-1</v>
      </c>
      <c r="E45" s="225">
        <v>0</v>
      </c>
      <c r="F45" s="135">
        <v>0</v>
      </c>
      <c r="G45" s="189">
        <v>0</v>
      </c>
      <c r="H45" s="225">
        <v>0</v>
      </c>
      <c r="I45" s="135">
        <v>0</v>
      </c>
      <c r="J45" s="189">
        <v>0</v>
      </c>
      <c r="K45" s="225">
        <v>53538.02</v>
      </c>
      <c r="L45" s="135">
        <v>0</v>
      </c>
      <c r="M45" s="189">
        <v>-1</v>
      </c>
    </row>
    <row r="46" spans="1:21" ht="6.75" customHeight="1" thickBot="1">
      <c r="A46" s="78"/>
      <c r="B46" s="225"/>
      <c r="C46" s="135"/>
      <c r="D46" s="189"/>
      <c r="E46" s="225"/>
      <c r="F46" s="135"/>
      <c r="G46" s="189"/>
      <c r="H46" s="225"/>
      <c r="I46" s="135"/>
      <c r="J46" s="189"/>
      <c r="K46" s="225"/>
      <c r="L46" s="135"/>
      <c r="M46" s="189"/>
    </row>
    <row r="47" spans="1:21" s="10" customFormat="1" ht="20.25" customHeight="1" thickTop="1" thickBot="1">
      <c r="A47" s="6" t="s">
        <v>5</v>
      </c>
      <c r="B47" s="60">
        <v>2564714.2200000002</v>
      </c>
      <c r="C47" s="61">
        <v>2820378.7799999993</v>
      </c>
      <c r="D47" s="266">
        <v>9.9685398866778657E-2</v>
      </c>
      <c r="E47" s="60">
        <v>1815700.7200000002</v>
      </c>
      <c r="F47" s="61">
        <v>2054780.5699999996</v>
      </c>
      <c r="G47" s="266">
        <v>0.13167359982100979</v>
      </c>
      <c r="H47" s="60">
        <v>30858.850000000002</v>
      </c>
      <c r="I47" s="61">
        <v>30211.46</v>
      </c>
      <c r="J47" s="266">
        <v>-2.0979070833812764E-2</v>
      </c>
      <c r="K47" s="60">
        <v>4380414.9400000004</v>
      </c>
      <c r="L47" s="61">
        <v>4875159.3499999987</v>
      </c>
      <c r="M47" s="266">
        <v>0.11294464491987105</v>
      </c>
      <c r="P47" s="53"/>
      <c r="Q47" s="53"/>
      <c r="R47" s="53"/>
      <c r="S47" s="53"/>
      <c r="T47" s="53"/>
      <c r="U47" s="53"/>
    </row>
    <row r="48" spans="1:21" ht="13.5" thickTop="1">
      <c r="A48" s="52" t="s">
        <v>221</v>
      </c>
    </row>
    <row r="52" spans="2:3">
      <c r="B52" s="121"/>
      <c r="C52" s="121"/>
    </row>
  </sheetData>
  <sortState ref="A11:M45">
    <sortCondition descending="1" ref="L10:L45"/>
  </sortState>
  <mergeCells count="10">
    <mergeCell ref="A1:E2"/>
    <mergeCell ref="A8:A9"/>
    <mergeCell ref="A3:M3"/>
    <mergeCell ref="A4:M4"/>
    <mergeCell ref="A5:M5"/>
    <mergeCell ref="A6:M6"/>
    <mergeCell ref="B8:D8"/>
    <mergeCell ref="E8:G8"/>
    <mergeCell ref="H8:J8"/>
    <mergeCell ref="K8:M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39370078740157483" header="0" footer="0"/>
  <pageSetup scale="89" orientation="landscape" horizont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B1:T24"/>
  <sheetViews>
    <sheetView showGridLines="0" zoomScale="90" zoomScaleNormal="90" workbookViewId="0">
      <selection activeCell="N25" sqref="N25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23.7109375" style="53" customWidth="1"/>
    <col min="15" max="16384" width="11.42578125" style="53"/>
  </cols>
  <sheetData>
    <row r="1" spans="2:19" ht="20.25" customHeight="1">
      <c r="B1" s="381" t="s">
        <v>29</v>
      </c>
      <c r="C1" s="381"/>
      <c r="D1" s="381"/>
      <c r="E1" s="381"/>
      <c r="F1" s="381"/>
    </row>
    <row r="2" spans="2:19" ht="16.5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98425196850393704" bottom="0.19685039370078741" header="0" footer="0"/>
  <pageSetup scale="81" orientation="landscape" horizontalDpi="3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T24"/>
  <sheetViews>
    <sheetView showGridLines="0" zoomScale="90" zoomScaleNormal="90" workbookViewId="0">
      <selection activeCell="M16" sqref="M16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17.140625" style="53" customWidth="1"/>
    <col min="14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39370078740157483" top="0.78740157480314965" bottom="0.39370078740157483" header="0" footer="0"/>
  <pageSetup scale="86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T24"/>
  <sheetViews>
    <sheetView showGridLines="0" zoomScale="90" zoomScaleNormal="90" workbookViewId="0">
      <selection activeCell="K18" sqref="K18"/>
    </sheetView>
  </sheetViews>
  <sheetFormatPr baseColWidth="10" defaultColWidth="11.42578125" defaultRowHeight="12.75"/>
  <cols>
    <col min="1" max="1" width="0.28515625" style="53" customWidth="1"/>
    <col min="2" max="12" width="11.42578125" style="53"/>
    <col min="13" max="13" width="22.140625" style="53" customWidth="1"/>
    <col min="14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AA53"/>
  <sheetViews>
    <sheetView showGridLines="0" showZeros="0" topLeftCell="A7" zoomScale="80" zoomScaleNormal="80" zoomScaleSheetLayoutView="75" workbookViewId="0">
      <selection activeCell="P52" sqref="P52"/>
    </sheetView>
  </sheetViews>
  <sheetFormatPr baseColWidth="10" defaultColWidth="11.42578125" defaultRowHeight="12.75"/>
  <cols>
    <col min="1" max="1" width="20.85546875" style="53" customWidth="1"/>
    <col min="2" max="2" width="10.7109375" style="53" customWidth="1"/>
    <col min="3" max="3" width="12" style="53" customWidth="1"/>
    <col min="4" max="4" width="12.7109375" style="53" bestFit="1" customWidth="1"/>
    <col min="5" max="5" width="13.85546875" style="53" bestFit="1" customWidth="1"/>
    <col min="6" max="6" width="13.42578125" style="53" bestFit="1" customWidth="1"/>
    <col min="7" max="7" width="11" style="53" customWidth="1"/>
    <col min="8" max="9" width="12" style="53" customWidth="1"/>
    <col min="10" max="10" width="10" style="53" bestFit="1" customWidth="1"/>
    <col min="11" max="11" width="13.42578125" style="53" customWidth="1"/>
    <col min="12" max="12" width="13.85546875" style="53" bestFit="1" customWidth="1"/>
    <col min="13" max="13" width="10" style="53" bestFit="1" customWidth="1"/>
    <col min="14" max="16384" width="11.42578125" style="53"/>
  </cols>
  <sheetData>
    <row r="1" spans="1:19">
      <c r="A1" s="381" t="s">
        <v>29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3" spans="1:19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19" ht="20.25">
      <c r="A4" s="421" t="s">
        <v>178</v>
      </c>
      <c r="B4" s="421"/>
      <c r="C4" s="421"/>
      <c r="D4" s="421"/>
      <c r="E4" s="421"/>
      <c r="F4" s="421"/>
      <c r="G4" s="421"/>
      <c r="H4" s="421"/>
      <c r="I4" s="421"/>
      <c r="J4" s="421"/>
      <c r="K4" s="421"/>
      <c r="L4" s="421"/>
      <c r="M4" s="421"/>
    </row>
    <row r="5" spans="1:19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19" ht="15" thickBot="1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19" s="2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23</v>
      </c>
      <c r="L7" s="386"/>
      <c r="M7" s="391"/>
    </row>
    <row r="8" spans="1:19" s="5" customFormat="1" ht="15" customHeight="1" thickBot="1">
      <c r="A8" s="420"/>
      <c r="B8" s="292">
        <v>42369</v>
      </c>
      <c r="C8" s="293">
        <v>42735</v>
      </c>
      <c r="D8" s="294" t="s">
        <v>202</v>
      </c>
      <c r="E8" s="292">
        <v>42369</v>
      </c>
      <c r="F8" s="293">
        <v>42735</v>
      </c>
      <c r="G8" s="294" t="s">
        <v>202</v>
      </c>
      <c r="H8" s="292">
        <v>42369</v>
      </c>
      <c r="I8" s="293">
        <v>42735</v>
      </c>
      <c r="J8" s="294" t="s">
        <v>202</v>
      </c>
      <c r="K8" s="292">
        <v>42369</v>
      </c>
      <c r="L8" s="293">
        <v>42735</v>
      </c>
      <c r="M8" s="295" t="s">
        <v>202</v>
      </c>
    </row>
    <row r="9" spans="1:19" ht="15" customHeight="1" thickTop="1">
      <c r="A9" s="78" t="s">
        <v>31</v>
      </c>
      <c r="B9" s="225">
        <v>0</v>
      </c>
      <c r="C9" s="313">
        <v>0</v>
      </c>
      <c r="D9" s="85">
        <v>0</v>
      </c>
      <c r="E9" s="123">
        <v>50151.08</v>
      </c>
      <c r="F9" s="91">
        <v>27291.07</v>
      </c>
      <c r="G9" s="85">
        <v>-0.45582288556896483</v>
      </c>
      <c r="H9" s="123">
        <v>-3793.48</v>
      </c>
      <c r="I9" s="91">
        <v>-4899.45</v>
      </c>
      <c r="J9" s="85">
        <v>-0.29154496662694934</v>
      </c>
      <c r="K9" s="123">
        <v>50151.08</v>
      </c>
      <c r="L9" s="91">
        <v>27291.07</v>
      </c>
      <c r="M9" s="85">
        <v>-0.45582288556896483</v>
      </c>
    </row>
    <row r="10" spans="1:19" ht="15" customHeight="1">
      <c r="A10" s="78" t="s">
        <v>34</v>
      </c>
      <c r="B10" s="225">
        <v>7473.01</v>
      </c>
      <c r="C10" s="313">
        <v>9830.26</v>
      </c>
      <c r="D10" s="85">
        <v>0.31543514594520816</v>
      </c>
      <c r="E10" s="123">
        <v>0</v>
      </c>
      <c r="F10" s="91">
        <v>0</v>
      </c>
      <c r="G10" s="85">
        <v>0</v>
      </c>
      <c r="H10" s="123">
        <v>0</v>
      </c>
      <c r="I10" s="91">
        <v>0</v>
      </c>
      <c r="J10" s="85">
        <v>0</v>
      </c>
      <c r="K10" s="123">
        <v>7473.01</v>
      </c>
      <c r="L10" s="91">
        <v>9830.26</v>
      </c>
      <c r="M10" s="85">
        <v>0.31543514594520816</v>
      </c>
      <c r="N10" s="104"/>
    </row>
    <row r="11" spans="1:19" ht="15" customHeight="1">
      <c r="A11" s="78" t="s">
        <v>157</v>
      </c>
      <c r="B11" s="225">
        <v>10432.48</v>
      </c>
      <c r="C11" s="91">
        <v>11808.21</v>
      </c>
      <c r="D11" s="85">
        <v>0.13186989095593757</v>
      </c>
      <c r="E11" s="123">
        <v>-2594.87</v>
      </c>
      <c r="F11" s="91">
        <v>-10182.44</v>
      </c>
      <c r="G11" s="85">
        <v>-2.9240655601243994</v>
      </c>
      <c r="H11" s="123">
        <v>0</v>
      </c>
      <c r="I11" s="91">
        <v>0</v>
      </c>
      <c r="J11" s="85">
        <v>0</v>
      </c>
      <c r="K11" s="123">
        <v>7837.61</v>
      </c>
      <c r="L11" s="91">
        <v>1625.7699999999986</v>
      </c>
      <c r="M11" s="85">
        <v>-0.79256814258428288</v>
      </c>
    </row>
    <row r="12" spans="1:19" ht="15" customHeight="1">
      <c r="A12" s="78" t="s">
        <v>173</v>
      </c>
      <c r="B12" s="225">
        <v>-472.47</v>
      </c>
      <c r="C12" s="313">
        <v>76.7</v>
      </c>
      <c r="D12" s="85">
        <v>1.1623383495248376</v>
      </c>
      <c r="E12" s="123">
        <v>0</v>
      </c>
      <c r="F12" s="91">
        <v>0</v>
      </c>
      <c r="G12" s="85">
        <v>0</v>
      </c>
      <c r="H12" s="99">
        <v>0</v>
      </c>
      <c r="I12" s="100">
        <v>0</v>
      </c>
      <c r="J12" s="85">
        <v>0</v>
      </c>
      <c r="K12" s="123">
        <v>-472.47</v>
      </c>
      <c r="L12" s="91">
        <v>76.7</v>
      </c>
      <c r="M12" s="85">
        <v>1.1623383495248376</v>
      </c>
    </row>
    <row r="13" spans="1:19" ht="15" customHeight="1">
      <c r="A13" s="78" t="s">
        <v>12</v>
      </c>
      <c r="B13" s="225">
        <v>3000.34</v>
      </c>
      <c r="C13" s="313">
        <v>0</v>
      </c>
      <c r="D13" s="85">
        <v>-1</v>
      </c>
      <c r="E13" s="123">
        <v>0</v>
      </c>
      <c r="F13" s="91">
        <v>0</v>
      </c>
      <c r="G13" s="85">
        <v>0</v>
      </c>
      <c r="H13" s="123">
        <v>0</v>
      </c>
      <c r="I13" s="91">
        <v>0</v>
      </c>
      <c r="J13" s="85">
        <v>0</v>
      </c>
      <c r="K13" s="123">
        <v>3000.34</v>
      </c>
      <c r="L13" s="91">
        <v>0</v>
      </c>
      <c r="M13" s="85">
        <v>-1</v>
      </c>
    </row>
    <row r="14" spans="1:19" ht="15" customHeight="1">
      <c r="A14" s="78" t="s">
        <v>163</v>
      </c>
      <c r="B14" s="225">
        <v>-5892.95</v>
      </c>
      <c r="C14" s="313">
        <v>0</v>
      </c>
      <c r="D14" s="85">
        <v>1</v>
      </c>
      <c r="E14" s="123">
        <v>0</v>
      </c>
      <c r="F14" s="91">
        <v>0</v>
      </c>
      <c r="G14" s="85">
        <v>0</v>
      </c>
      <c r="H14" s="123">
        <v>0</v>
      </c>
      <c r="I14" s="91">
        <v>0</v>
      </c>
      <c r="J14" s="85">
        <v>0</v>
      </c>
      <c r="K14" s="123">
        <v>-5892.95</v>
      </c>
      <c r="L14" s="91">
        <v>0</v>
      </c>
      <c r="M14" s="85">
        <v>1</v>
      </c>
    </row>
    <row r="15" spans="1:19" ht="15" customHeight="1">
      <c r="A15" s="78" t="s">
        <v>32</v>
      </c>
      <c r="B15" s="225">
        <v>0</v>
      </c>
      <c r="C15" s="313">
        <v>0</v>
      </c>
      <c r="D15" s="85">
        <v>0</v>
      </c>
      <c r="E15" s="123">
        <v>-2165.69</v>
      </c>
      <c r="F15" s="91">
        <v>-884.88</v>
      </c>
      <c r="G15" s="85">
        <v>0.59140966620338087</v>
      </c>
      <c r="H15" s="123">
        <v>0</v>
      </c>
      <c r="I15" s="91">
        <v>0</v>
      </c>
      <c r="J15" s="85">
        <v>0</v>
      </c>
      <c r="K15" s="123">
        <v>-2165.69</v>
      </c>
      <c r="L15" s="91">
        <v>-884.88</v>
      </c>
      <c r="M15" s="85">
        <v>0.59140966620338087</v>
      </c>
    </row>
    <row r="16" spans="1:19" ht="15" customHeight="1">
      <c r="A16" s="78" t="s">
        <v>176</v>
      </c>
      <c r="B16" s="225">
        <v>-4027.81</v>
      </c>
      <c r="C16" s="313">
        <v>-1289.52</v>
      </c>
      <c r="D16" s="85">
        <v>0.67984587157785492</v>
      </c>
      <c r="E16" s="123">
        <v>0</v>
      </c>
      <c r="F16" s="91">
        <v>0</v>
      </c>
      <c r="G16" s="85">
        <v>0</v>
      </c>
      <c r="H16" s="123">
        <v>0</v>
      </c>
      <c r="I16" s="91">
        <v>0</v>
      </c>
      <c r="J16" s="85">
        <v>0</v>
      </c>
      <c r="K16" s="123">
        <v>-4027.81</v>
      </c>
      <c r="L16" s="91">
        <v>-1289.52</v>
      </c>
      <c r="M16" s="85">
        <v>0.67984587157785492</v>
      </c>
      <c r="R16" s="124"/>
      <c r="S16" s="124"/>
    </row>
    <row r="17" spans="1:20" ht="15" customHeight="1">
      <c r="A17" s="78" t="s">
        <v>174</v>
      </c>
      <c r="B17" s="225">
        <v>-5557.55</v>
      </c>
      <c r="C17" s="313">
        <v>-1729.95</v>
      </c>
      <c r="D17" s="85">
        <v>0.68872074925101889</v>
      </c>
      <c r="E17" s="123">
        <v>0</v>
      </c>
      <c r="F17" s="91">
        <v>0</v>
      </c>
      <c r="G17" s="85">
        <v>0</v>
      </c>
      <c r="H17" s="123">
        <v>0</v>
      </c>
      <c r="I17" s="91">
        <v>0</v>
      </c>
      <c r="J17" s="85">
        <v>0</v>
      </c>
      <c r="K17" s="123">
        <v>-5557.55</v>
      </c>
      <c r="L17" s="91">
        <v>-1729.95</v>
      </c>
      <c r="M17" s="85">
        <v>0.68872074925101889</v>
      </c>
      <c r="R17" s="124"/>
      <c r="S17" s="124"/>
    </row>
    <row r="18" spans="1:20" ht="15" customHeight="1">
      <c r="A18" s="78" t="s">
        <v>211</v>
      </c>
      <c r="B18" s="225">
        <v>-1639.45</v>
      </c>
      <c r="C18" s="313">
        <v>-1791.86</v>
      </c>
      <c r="D18" s="85">
        <v>-9.2964103815303817E-2</v>
      </c>
      <c r="E18" s="123">
        <v>0</v>
      </c>
      <c r="F18" s="91">
        <v>0</v>
      </c>
      <c r="G18" s="85">
        <v>0</v>
      </c>
      <c r="H18" s="99">
        <v>0</v>
      </c>
      <c r="I18" s="100">
        <v>0</v>
      </c>
      <c r="J18" s="85">
        <v>0</v>
      </c>
      <c r="K18" s="123">
        <v>-1639.45</v>
      </c>
      <c r="L18" s="91">
        <v>-1791.86</v>
      </c>
      <c r="M18" s="85">
        <v>-9.2964103815303817E-2</v>
      </c>
      <c r="T18" s="124"/>
    </row>
    <row r="19" spans="1:20" ht="15" customHeight="1">
      <c r="A19" s="78" t="s">
        <v>3</v>
      </c>
      <c r="B19" s="225">
        <v>-10152.93</v>
      </c>
      <c r="C19" s="313">
        <v>-2834.81</v>
      </c>
      <c r="D19" s="85">
        <v>0.72078897421729493</v>
      </c>
      <c r="E19" s="123">
        <v>0</v>
      </c>
      <c r="F19" s="91">
        <v>0</v>
      </c>
      <c r="G19" s="85">
        <v>0</v>
      </c>
      <c r="H19" s="123">
        <v>0</v>
      </c>
      <c r="I19" s="91">
        <v>0</v>
      </c>
      <c r="J19" s="85">
        <v>0</v>
      </c>
      <c r="K19" s="123">
        <v>-10152.93</v>
      </c>
      <c r="L19" s="91">
        <v>-2834.81</v>
      </c>
      <c r="M19" s="85">
        <v>0.72078897421729493</v>
      </c>
    </row>
    <row r="20" spans="1:20" ht="13.5" customHeight="1">
      <c r="A20" s="78" t="s">
        <v>185</v>
      </c>
      <c r="B20" s="225">
        <v>-3319.41</v>
      </c>
      <c r="C20" s="313">
        <v>-5314.12</v>
      </c>
      <c r="D20" s="85">
        <v>-0.60092305560325487</v>
      </c>
      <c r="E20" s="99">
        <v>0</v>
      </c>
      <c r="F20" s="100">
        <v>0</v>
      </c>
      <c r="G20" s="85">
        <v>0</v>
      </c>
      <c r="H20" s="99">
        <v>0</v>
      </c>
      <c r="I20" s="100">
        <v>0</v>
      </c>
      <c r="J20" s="85">
        <v>0</v>
      </c>
      <c r="K20" s="123">
        <v>-3319.41</v>
      </c>
      <c r="L20" s="91">
        <v>-5314.12</v>
      </c>
      <c r="M20" s="85">
        <v>-0.60092305560325487</v>
      </c>
      <c r="N20" s="94"/>
      <c r="O20" s="110"/>
      <c r="P20" s="111"/>
      <c r="Q20" s="110"/>
      <c r="R20" s="111"/>
      <c r="S20" s="110"/>
    </row>
    <row r="21" spans="1:20" ht="15" customHeight="1">
      <c r="A21" s="78" t="s">
        <v>2</v>
      </c>
      <c r="B21" s="225">
        <v>0</v>
      </c>
      <c r="C21" s="313">
        <v>0</v>
      </c>
      <c r="D21" s="85">
        <v>0</v>
      </c>
      <c r="E21" s="123">
        <v>-4844.93</v>
      </c>
      <c r="F21" s="91">
        <v>-5769.09</v>
      </c>
      <c r="G21" s="85">
        <v>-0.19074785394216218</v>
      </c>
      <c r="H21" s="123">
        <v>0</v>
      </c>
      <c r="I21" s="91">
        <v>0</v>
      </c>
      <c r="J21" s="85">
        <v>0</v>
      </c>
      <c r="K21" s="123">
        <v>-4844.93</v>
      </c>
      <c r="L21" s="91">
        <v>-5769.09</v>
      </c>
      <c r="M21" s="85">
        <v>-0.19074785394216218</v>
      </c>
      <c r="R21" s="104"/>
      <c r="S21" s="104"/>
    </row>
    <row r="22" spans="1:20" ht="15" customHeight="1">
      <c r="A22" s="219" t="s">
        <v>33</v>
      </c>
      <c r="B22" s="225">
        <v>-12550.19</v>
      </c>
      <c r="C22" s="313">
        <v>-5381.65</v>
      </c>
      <c r="D22" s="85">
        <v>0.57118975888014445</v>
      </c>
      <c r="E22" s="123">
        <v>-2364.6799999999998</v>
      </c>
      <c r="F22" s="91">
        <v>-1805.69</v>
      </c>
      <c r="G22" s="85">
        <v>0.23639139333863349</v>
      </c>
      <c r="H22" s="123">
        <v>0</v>
      </c>
      <c r="I22" s="91">
        <v>0</v>
      </c>
      <c r="J22" s="85">
        <v>0</v>
      </c>
      <c r="K22" s="123">
        <v>-14914.87</v>
      </c>
      <c r="L22" s="91">
        <v>-7187.34</v>
      </c>
      <c r="M22" s="85">
        <v>0.51810910856078529</v>
      </c>
    </row>
    <row r="23" spans="1:20" ht="15" customHeight="1">
      <c r="A23" s="219" t="s">
        <v>4</v>
      </c>
      <c r="B23" s="225">
        <v>-15381.39</v>
      </c>
      <c r="C23" s="313">
        <v>-13745.16</v>
      </c>
      <c r="D23" s="85">
        <v>0.10637725199087987</v>
      </c>
      <c r="E23" s="123">
        <v>0</v>
      </c>
      <c r="F23" s="91">
        <v>0</v>
      </c>
      <c r="G23" s="85">
        <v>0</v>
      </c>
      <c r="H23" s="123">
        <v>0</v>
      </c>
      <c r="I23" s="91">
        <v>0</v>
      </c>
      <c r="J23" s="85">
        <v>0</v>
      </c>
      <c r="K23" s="123">
        <v>-15381.39</v>
      </c>
      <c r="L23" s="91">
        <v>-13745.16</v>
      </c>
      <c r="M23" s="85">
        <v>0.10637725199087987</v>
      </c>
    </row>
    <row r="24" spans="1:20" ht="15" customHeight="1">
      <c r="A24" s="78" t="s">
        <v>1</v>
      </c>
      <c r="B24" s="225">
        <v>-4041.16</v>
      </c>
      <c r="C24" s="313">
        <v>-14019.24</v>
      </c>
      <c r="D24" s="85">
        <v>-2.469112828989696</v>
      </c>
      <c r="E24" s="123">
        <v>0</v>
      </c>
      <c r="F24" s="91">
        <v>0</v>
      </c>
      <c r="G24" s="85">
        <v>0</v>
      </c>
      <c r="H24" s="123">
        <v>0</v>
      </c>
      <c r="I24" s="91">
        <v>0</v>
      </c>
      <c r="J24" s="85">
        <v>0</v>
      </c>
      <c r="K24" s="123">
        <v>-4041.16</v>
      </c>
      <c r="L24" s="91">
        <v>-14019.24</v>
      </c>
      <c r="M24" s="85">
        <v>-2.469112828989696</v>
      </c>
    </row>
    <row r="25" spans="1:20" ht="15" customHeight="1">
      <c r="A25" s="78" t="s">
        <v>218</v>
      </c>
      <c r="B25" s="225">
        <v>-13134.44</v>
      </c>
      <c r="C25" s="313">
        <v>-14586.53</v>
      </c>
      <c r="D25" s="85">
        <v>-0.11055591254747063</v>
      </c>
      <c r="E25" s="99">
        <v>0</v>
      </c>
      <c r="F25" s="100">
        <v>0</v>
      </c>
      <c r="G25" s="85">
        <v>0</v>
      </c>
      <c r="H25" s="99">
        <v>0</v>
      </c>
      <c r="I25" s="100">
        <v>0</v>
      </c>
      <c r="J25" s="85">
        <v>0</v>
      </c>
      <c r="K25" s="123">
        <v>-13134.44</v>
      </c>
      <c r="L25" s="91">
        <v>-14586.53</v>
      </c>
      <c r="M25" s="85">
        <v>-0.11055591254747063</v>
      </c>
    </row>
    <row r="26" spans="1:20" ht="15" customHeight="1">
      <c r="A26" s="78" t="s">
        <v>155</v>
      </c>
      <c r="B26" s="225">
        <v>-38778.449999999997</v>
      </c>
      <c r="C26" s="313">
        <v>-18795.48</v>
      </c>
      <c r="D26" s="85">
        <v>0.51531121022114079</v>
      </c>
      <c r="E26" s="123">
        <v>0</v>
      </c>
      <c r="F26" s="91">
        <v>0</v>
      </c>
      <c r="G26" s="85">
        <v>0</v>
      </c>
      <c r="H26" s="123">
        <v>0</v>
      </c>
      <c r="I26" s="91">
        <v>0</v>
      </c>
      <c r="J26" s="85">
        <v>0</v>
      </c>
      <c r="K26" s="123">
        <v>-38778.449999999997</v>
      </c>
      <c r="L26" s="91">
        <v>-18795.48</v>
      </c>
      <c r="M26" s="85">
        <v>0.51531121022114079</v>
      </c>
    </row>
    <row r="27" spans="1:20" ht="15" customHeight="1">
      <c r="A27" s="219" t="s">
        <v>150</v>
      </c>
      <c r="B27" s="225">
        <v>-50211.31</v>
      </c>
      <c r="C27" s="313">
        <v>-33948.959999999999</v>
      </c>
      <c r="D27" s="85">
        <v>0.32387822584194675</v>
      </c>
      <c r="E27" s="123">
        <v>0</v>
      </c>
      <c r="F27" s="91">
        <v>0</v>
      </c>
      <c r="G27" s="85">
        <v>0</v>
      </c>
      <c r="H27" s="123">
        <v>0</v>
      </c>
      <c r="I27" s="91">
        <v>0</v>
      </c>
      <c r="J27" s="85">
        <v>0</v>
      </c>
      <c r="K27" s="123">
        <v>-50211.31</v>
      </c>
      <c r="L27" s="91">
        <v>-33948.959999999999</v>
      </c>
      <c r="M27" s="85">
        <v>0.32387822584194675</v>
      </c>
    </row>
    <row r="28" spans="1:20" ht="15" customHeight="1">
      <c r="A28" s="78" t="s">
        <v>139</v>
      </c>
      <c r="B28" s="225">
        <v>-1765.09</v>
      </c>
      <c r="C28" s="313">
        <v>-23626.82</v>
      </c>
      <c r="D28" s="85">
        <v>-12.385617730540652</v>
      </c>
      <c r="E28" s="123">
        <v>2747.05</v>
      </c>
      <c r="F28" s="91">
        <v>-13000.76</v>
      </c>
      <c r="G28" s="85">
        <v>-5.732625907791995</v>
      </c>
      <c r="H28" s="123">
        <v>0</v>
      </c>
      <c r="I28" s="91">
        <v>0</v>
      </c>
      <c r="J28" s="85">
        <v>0</v>
      </c>
      <c r="K28" s="123">
        <v>981.96000000000026</v>
      </c>
      <c r="L28" s="91">
        <v>-36627.58</v>
      </c>
      <c r="M28" s="85">
        <v>-38.300480671310432</v>
      </c>
    </row>
    <row r="29" spans="1:20" ht="15" customHeight="1">
      <c r="A29" s="219" t="s">
        <v>172</v>
      </c>
      <c r="B29" s="225">
        <v>0</v>
      </c>
      <c r="C29" s="313">
        <v>0</v>
      </c>
      <c r="D29" s="85">
        <v>0</v>
      </c>
      <c r="E29" s="123">
        <v>13098.03</v>
      </c>
      <c r="F29" s="91">
        <v>-39113.97</v>
      </c>
      <c r="G29" s="85">
        <v>-3.9862483136777054</v>
      </c>
      <c r="H29" s="123">
        <v>0</v>
      </c>
      <c r="I29" s="91">
        <v>0</v>
      </c>
      <c r="J29" s="85">
        <v>0</v>
      </c>
      <c r="K29" s="123">
        <v>13098.03</v>
      </c>
      <c r="L29" s="91">
        <v>-39113.97</v>
      </c>
      <c r="M29" s="85">
        <v>-3.9862483136777054</v>
      </c>
    </row>
    <row r="30" spans="1:20" ht="15" customHeight="1">
      <c r="A30" s="78" t="s">
        <v>177</v>
      </c>
      <c r="B30" s="225">
        <v>0</v>
      </c>
      <c r="C30" s="313">
        <v>0</v>
      </c>
      <c r="D30" s="85">
        <v>0</v>
      </c>
      <c r="E30" s="123">
        <v>-32844.46</v>
      </c>
      <c r="F30" s="91">
        <v>-43815.79</v>
      </c>
      <c r="G30" s="85">
        <v>-0.33403898252551578</v>
      </c>
      <c r="H30" s="123">
        <v>0</v>
      </c>
      <c r="I30" s="91">
        <v>0</v>
      </c>
      <c r="J30" s="85">
        <v>0</v>
      </c>
      <c r="K30" s="123">
        <v>-32844.46</v>
      </c>
      <c r="L30" s="91">
        <v>-43815.79</v>
      </c>
      <c r="M30" s="85">
        <v>-0.33403898252551578</v>
      </c>
    </row>
    <row r="31" spans="1:20" ht="15" customHeight="1">
      <c r="A31" s="78" t="s">
        <v>168</v>
      </c>
      <c r="B31" s="225">
        <v>0</v>
      </c>
      <c r="C31" s="313">
        <v>0</v>
      </c>
      <c r="D31" s="85">
        <v>0</v>
      </c>
      <c r="E31" s="123">
        <v>-42666.85</v>
      </c>
      <c r="F31" s="91">
        <v>-44030.06</v>
      </c>
      <c r="G31" s="85">
        <v>-3.1950097089426546E-2</v>
      </c>
      <c r="H31" s="123">
        <v>0</v>
      </c>
      <c r="I31" s="91">
        <v>0</v>
      </c>
      <c r="J31" s="85">
        <v>0</v>
      </c>
      <c r="K31" s="123">
        <v>-42666.85</v>
      </c>
      <c r="L31" s="91">
        <v>-44030.06</v>
      </c>
      <c r="M31" s="85">
        <v>-3.1950097089426546E-2</v>
      </c>
    </row>
    <row r="32" spans="1:20" ht="15" customHeight="1">
      <c r="A32" s="78" t="s">
        <v>140</v>
      </c>
      <c r="B32" s="225">
        <v>-98242.3</v>
      </c>
      <c r="C32" s="313">
        <v>-47286.44</v>
      </c>
      <c r="D32" s="85">
        <v>0.5186753567455159</v>
      </c>
      <c r="E32" s="123">
        <v>0</v>
      </c>
      <c r="F32" s="91">
        <v>0</v>
      </c>
      <c r="G32" s="85">
        <v>0</v>
      </c>
      <c r="H32" s="123">
        <v>0</v>
      </c>
      <c r="I32" s="91">
        <v>0</v>
      </c>
      <c r="J32" s="85">
        <v>0</v>
      </c>
      <c r="K32" s="123">
        <v>-98242.3</v>
      </c>
      <c r="L32" s="91">
        <v>-47286.44</v>
      </c>
      <c r="M32" s="85">
        <v>0.5186753567455159</v>
      </c>
    </row>
    <row r="33" spans="1:27" ht="15" customHeight="1">
      <c r="A33" s="78" t="s">
        <v>0</v>
      </c>
      <c r="B33" s="225">
        <v>-10184.15</v>
      </c>
      <c r="C33" s="313">
        <v>-53189.23</v>
      </c>
      <c r="D33" s="85">
        <v>-4.2227461300157598</v>
      </c>
      <c r="E33" s="123">
        <v>0</v>
      </c>
      <c r="F33" s="91">
        <v>0</v>
      </c>
      <c r="G33" s="85">
        <v>0</v>
      </c>
      <c r="H33" s="123">
        <v>0</v>
      </c>
      <c r="I33" s="91">
        <v>0</v>
      </c>
      <c r="J33" s="85">
        <v>0</v>
      </c>
      <c r="K33" s="123">
        <v>-10184.15</v>
      </c>
      <c r="L33" s="91">
        <v>-53189.23</v>
      </c>
      <c r="M33" s="85">
        <v>-4.2227461300157598</v>
      </c>
    </row>
    <row r="34" spans="1:27" ht="15" customHeight="1">
      <c r="A34" s="209" t="s">
        <v>171</v>
      </c>
      <c r="B34" s="225">
        <v>-83499.19</v>
      </c>
      <c r="C34" s="313">
        <v>-71318.92</v>
      </c>
      <c r="D34" s="85">
        <v>0.14587291206058411</v>
      </c>
      <c r="E34" s="123">
        <v>0</v>
      </c>
      <c r="F34" s="91">
        <v>0</v>
      </c>
      <c r="G34" s="85">
        <v>0</v>
      </c>
      <c r="H34" s="123">
        <v>0</v>
      </c>
      <c r="I34" s="91">
        <v>0</v>
      </c>
      <c r="J34" s="85">
        <v>0</v>
      </c>
      <c r="K34" s="123">
        <v>-83499.19</v>
      </c>
      <c r="L34" s="91">
        <v>-71318.92</v>
      </c>
      <c r="M34" s="85">
        <v>0.14587291206058411</v>
      </c>
    </row>
    <row r="35" spans="1:27" ht="15" customHeight="1">
      <c r="A35" s="78" t="s">
        <v>39</v>
      </c>
      <c r="B35" s="225">
        <v>-92054.86</v>
      </c>
      <c r="C35" s="313">
        <v>-71883.990000000005</v>
      </c>
      <c r="D35" s="85">
        <v>0.21911792598457044</v>
      </c>
      <c r="E35" s="123">
        <v>-28041.599999999999</v>
      </c>
      <c r="F35" s="91">
        <v>-20013.95</v>
      </c>
      <c r="G35" s="85">
        <v>0.28627646068697926</v>
      </c>
      <c r="H35" s="123">
        <v>0</v>
      </c>
      <c r="I35" s="91">
        <v>0</v>
      </c>
      <c r="J35" s="85">
        <v>0</v>
      </c>
      <c r="K35" s="123">
        <v>-120096.45999999999</v>
      </c>
      <c r="L35" s="91">
        <v>-91897.94</v>
      </c>
      <c r="M35" s="85">
        <v>0.23479892746214162</v>
      </c>
    </row>
    <row r="36" spans="1:27" ht="14.25" customHeight="1">
      <c r="A36" s="78" t="s">
        <v>141</v>
      </c>
      <c r="B36" s="225">
        <v>-73876.36</v>
      </c>
      <c r="C36" s="313">
        <v>-89417.38</v>
      </c>
      <c r="D36" s="85">
        <v>-0.21036526434166497</v>
      </c>
      <c r="E36" s="123">
        <v>4899.83</v>
      </c>
      <c r="F36" s="91">
        <v>-10682</v>
      </c>
      <c r="G36" s="85">
        <v>-3.1800756352771424</v>
      </c>
      <c r="H36" s="123">
        <v>0</v>
      </c>
      <c r="I36" s="91">
        <v>0</v>
      </c>
      <c r="J36" s="85">
        <v>0</v>
      </c>
      <c r="K36" s="123">
        <v>-68976.53</v>
      </c>
      <c r="L36" s="91">
        <v>-100099.38</v>
      </c>
      <c r="M36" s="85">
        <v>-0.45120927364713775</v>
      </c>
      <c r="O36" s="114"/>
      <c r="P36" s="115"/>
      <c r="Q36" s="113"/>
      <c r="R36" s="115"/>
      <c r="S36" s="114"/>
      <c r="T36" s="94"/>
      <c r="U36" s="195"/>
      <c r="V36" s="94"/>
      <c r="W36" s="94"/>
      <c r="X36" s="94"/>
      <c r="Y36" s="94"/>
      <c r="AA36" s="94"/>
    </row>
    <row r="37" spans="1:27" ht="15" customHeight="1">
      <c r="A37" s="78" t="s">
        <v>169</v>
      </c>
      <c r="B37" s="225">
        <v>-21518.51</v>
      </c>
      <c r="C37" s="313">
        <v>-19110.189999999999</v>
      </c>
      <c r="D37" s="85">
        <v>0.11191852967514944</v>
      </c>
      <c r="E37" s="123">
        <v>-84585.32</v>
      </c>
      <c r="F37" s="91">
        <v>-109297.03</v>
      </c>
      <c r="G37" s="85">
        <v>-0.29215128582595645</v>
      </c>
      <c r="H37" s="123">
        <v>0</v>
      </c>
      <c r="I37" s="91">
        <v>0</v>
      </c>
      <c r="J37" s="85">
        <v>0</v>
      </c>
      <c r="K37" s="123">
        <v>-106103.83</v>
      </c>
      <c r="L37" s="91">
        <v>-128407.22</v>
      </c>
      <c r="M37" s="85">
        <v>-0.21020343940459077</v>
      </c>
    </row>
    <row r="38" spans="1:27" ht="15" customHeight="1">
      <c r="A38" s="78" t="s">
        <v>175</v>
      </c>
      <c r="B38" s="225">
        <v>-164466.34</v>
      </c>
      <c r="C38" s="313">
        <v>-68672.52</v>
      </c>
      <c r="D38" s="85">
        <v>0.58245243373203293</v>
      </c>
      <c r="E38" s="123">
        <v>-106678</v>
      </c>
      <c r="F38" s="91">
        <v>-94663.17</v>
      </c>
      <c r="G38" s="85">
        <v>0.11262706462438367</v>
      </c>
      <c r="H38" s="123">
        <v>-33244.410000000003</v>
      </c>
      <c r="I38" s="91">
        <v>-31773.23</v>
      </c>
      <c r="J38" s="85">
        <v>4.4253454941748212E-2</v>
      </c>
      <c r="K38" s="123">
        <v>-271144.33999999997</v>
      </c>
      <c r="L38" s="91">
        <v>-163335.69</v>
      </c>
      <c r="M38" s="85">
        <v>0.39760612373468679</v>
      </c>
    </row>
    <row r="39" spans="1:27" ht="15" customHeight="1">
      <c r="A39" s="78" t="s">
        <v>156</v>
      </c>
      <c r="B39" s="225">
        <v>0</v>
      </c>
      <c r="C39" s="313">
        <v>0</v>
      </c>
      <c r="D39" s="85">
        <v>0</v>
      </c>
      <c r="E39" s="123">
        <v>-176683.34</v>
      </c>
      <c r="F39" s="91">
        <v>-213815.39</v>
      </c>
      <c r="G39" s="85">
        <v>-0.21016158059950654</v>
      </c>
      <c r="H39" s="123">
        <v>0</v>
      </c>
      <c r="I39" s="91">
        <v>0</v>
      </c>
      <c r="J39" s="85">
        <v>0</v>
      </c>
      <c r="K39" s="123">
        <v>-176683.34</v>
      </c>
      <c r="L39" s="91">
        <v>-213815.39</v>
      </c>
      <c r="M39" s="85">
        <v>-0.21016158059950654</v>
      </c>
    </row>
    <row r="40" spans="1:27" ht="15" customHeight="1">
      <c r="A40" s="78" t="s">
        <v>36</v>
      </c>
      <c r="B40" s="225">
        <v>35934.71</v>
      </c>
      <c r="C40" s="313">
        <v>34456.79</v>
      </c>
      <c r="D40" s="85">
        <v>-4.1127923392174262E-2</v>
      </c>
      <c r="E40" s="123">
        <v>-60025.62</v>
      </c>
      <c r="F40" s="91">
        <v>-291348.55</v>
      </c>
      <c r="G40" s="85">
        <v>-3.8537366211294439</v>
      </c>
      <c r="H40" s="123">
        <v>0</v>
      </c>
      <c r="I40" s="91">
        <v>0</v>
      </c>
      <c r="J40" s="85">
        <v>0</v>
      </c>
      <c r="K40" s="123">
        <v>-24090.910000000003</v>
      </c>
      <c r="L40" s="91">
        <v>-256891.75999999998</v>
      </c>
      <c r="M40" s="85">
        <v>-9.6634311447761814</v>
      </c>
    </row>
    <row r="41" spans="1:27" ht="13.15" customHeight="1">
      <c r="A41" s="78" t="s">
        <v>154</v>
      </c>
      <c r="B41" s="225">
        <v>0</v>
      </c>
      <c r="C41" s="135">
        <v>0</v>
      </c>
      <c r="D41" s="85">
        <v>0</v>
      </c>
      <c r="E41" s="123">
        <v>-316262.21999999997</v>
      </c>
      <c r="F41" s="91">
        <v>-266448.07</v>
      </c>
      <c r="G41" s="85">
        <v>0.15750901261617645</v>
      </c>
      <c r="H41" s="123">
        <v>0</v>
      </c>
      <c r="I41" s="91">
        <v>0</v>
      </c>
      <c r="J41" s="85"/>
      <c r="K41" s="123">
        <v>-316262.21999999997</v>
      </c>
      <c r="L41" s="91">
        <v>-266448.07</v>
      </c>
      <c r="M41" s="85">
        <v>0.15750901261617645</v>
      </c>
    </row>
    <row r="42" spans="1:27" ht="13.5" customHeight="1">
      <c r="A42" s="78" t="s">
        <v>38</v>
      </c>
      <c r="B42" s="225">
        <v>-4879.1400000000003</v>
      </c>
      <c r="C42" s="313">
        <v>-20204.23</v>
      </c>
      <c r="D42" s="85">
        <v>-3.1409408215382215</v>
      </c>
      <c r="E42" s="123">
        <v>-165776.92000000001</v>
      </c>
      <c r="F42" s="91">
        <v>-250472.48</v>
      </c>
      <c r="G42" s="85">
        <v>-0.510900793668986</v>
      </c>
      <c r="H42" s="123">
        <v>-9637.6299999999992</v>
      </c>
      <c r="I42" s="91">
        <v>-12687.19</v>
      </c>
      <c r="J42" s="85">
        <v>-0.31642219093283325</v>
      </c>
      <c r="K42" s="123">
        <v>-170656.06000000003</v>
      </c>
      <c r="L42" s="91">
        <v>-270676.71000000002</v>
      </c>
      <c r="M42" s="85">
        <v>-0.5860949209773153</v>
      </c>
    </row>
    <row r="43" spans="1:27" ht="13.5" customHeight="1">
      <c r="A43" s="78" t="s">
        <v>35</v>
      </c>
      <c r="B43" s="225">
        <v>-24105.83</v>
      </c>
      <c r="C43" s="313">
        <v>-107864.63</v>
      </c>
      <c r="D43" s="85">
        <v>-3.4746283367965343</v>
      </c>
      <c r="E43" s="123">
        <v>13213.09</v>
      </c>
      <c r="F43" s="91">
        <v>-214473.46</v>
      </c>
      <c r="G43" s="85">
        <v>-17.231892766945506</v>
      </c>
      <c r="H43" s="123">
        <v>0</v>
      </c>
      <c r="I43" s="91">
        <v>0</v>
      </c>
      <c r="J43" s="85">
        <v>0</v>
      </c>
      <c r="K43" s="123">
        <v>-10892.740000000002</v>
      </c>
      <c r="L43" s="91">
        <v>-322338.08999999997</v>
      </c>
      <c r="M43" s="85">
        <v>-28.592011743601695</v>
      </c>
    </row>
    <row r="44" spans="1:27" ht="15" customHeight="1">
      <c r="A44" s="78" t="s">
        <v>37</v>
      </c>
      <c r="B44" s="225">
        <v>-32006.07</v>
      </c>
      <c r="C44" s="313">
        <v>-22298.82</v>
      </c>
      <c r="D44" s="85">
        <v>0.30329403141341627</v>
      </c>
      <c r="E44" s="123">
        <v>-339108.71</v>
      </c>
      <c r="F44" s="91">
        <v>-347329.65</v>
      </c>
      <c r="G44" s="85">
        <v>-2.4242786332441892E-2</v>
      </c>
      <c r="H44" s="123">
        <v>0</v>
      </c>
      <c r="I44" s="91">
        <v>0</v>
      </c>
      <c r="J44" s="85">
        <v>0</v>
      </c>
      <c r="K44" s="123">
        <v>-371114.78</v>
      </c>
      <c r="L44" s="91">
        <v>-369628.47000000003</v>
      </c>
      <c r="M44" s="85">
        <v>4.0049873518915027E-3</v>
      </c>
    </row>
    <row r="45" spans="1:27" ht="3.75" customHeight="1" thickBot="1">
      <c r="A45" s="78"/>
      <c r="B45" s="99"/>
      <c r="C45" s="100"/>
      <c r="D45" s="85"/>
      <c r="E45" s="99"/>
      <c r="F45" s="100"/>
      <c r="G45" s="85"/>
      <c r="H45" s="99"/>
      <c r="I45" s="100"/>
      <c r="J45" s="85"/>
      <c r="K45" s="99"/>
      <c r="L45" s="100"/>
      <c r="M45" s="85"/>
    </row>
    <row r="46" spans="1:27" s="10" customFormat="1" ht="20.25" customHeight="1" thickTop="1" thickBot="1">
      <c r="A46" s="6" t="s">
        <v>5</v>
      </c>
      <c r="B46" s="190">
        <v>-714916.80999999994</v>
      </c>
      <c r="C46" s="317">
        <v>-652138.48999999987</v>
      </c>
      <c r="D46" s="9">
        <v>8.7812063056679379E-2</v>
      </c>
      <c r="E46" s="190">
        <v>-1280534.1300000001</v>
      </c>
      <c r="F46" s="166">
        <v>-1949855.3599999999</v>
      </c>
      <c r="G46" s="9">
        <v>-0.52268909849361034</v>
      </c>
      <c r="H46" s="190">
        <v>-46675.520000000004</v>
      </c>
      <c r="I46" s="166">
        <v>-49359.87</v>
      </c>
      <c r="J46" s="9">
        <v>-5.7510875079699132E-2</v>
      </c>
      <c r="K46" s="190">
        <v>-1995450.94</v>
      </c>
      <c r="L46" s="317">
        <v>-2601993.85</v>
      </c>
      <c r="M46" s="9">
        <v>-0.30396282757019333</v>
      </c>
    </row>
    <row r="47" spans="1:27" ht="13.5" thickTop="1">
      <c r="A47" s="52" t="s">
        <v>221</v>
      </c>
    </row>
    <row r="49" spans="4:7">
      <c r="D49" s="127"/>
    </row>
    <row r="50" spans="4:7">
      <c r="E50" s="96"/>
      <c r="F50" s="96"/>
      <c r="G50" s="96"/>
    </row>
    <row r="51" spans="4:7">
      <c r="E51" s="96"/>
      <c r="F51" s="96"/>
      <c r="G51" s="96"/>
    </row>
    <row r="53" spans="4:7">
      <c r="E53" s="102"/>
      <c r="F53" s="102"/>
    </row>
  </sheetData>
  <sortState ref="A9:M44">
    <sortCondition descending="1" ref="L9:L44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78740157480314965" bottom="0.19685039370078741" header="0" footer="0"/>
  <pageSetup scale="85" orientation="landscape" horizont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T24"/>
  <sheetViews>
    <sheetView showGridLines="0" zoomScale="75" zoomScaleNormal="75" zoomScaleSheetLayoutView="80" workbookViewId="0">
      <selection activeCell="W30" sqref="W30"/>
    </sheetView>
  </sheetViews>
  <sheetFormatPr baseColWidth="10" defaultColWidth="11.42578125" defaultRowHeight="12.75"/>
  <cols>
    <col min="1" max="1" width="1.140625" style="53" customWidth="1"/>
    <col min="2" max="16" width="11.42578125" style="53"/>
    <col min="17" max="17" width="0.28515625" style="53" customWidth="1"/>
    <col min="18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20.2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O24"/>
  <sheetViews>
    <sheetView showGridLines="0" zoomScale="80" zoomScaleNormal="80" workbookViewId="0">
      <selection activeCell="R29" sqref="R29"/>
    </sheetView>
  </sheetViews>
  <sheetFormatPr baseColWidth="10" defaultColWidth="11.42578125" defaultRowHeight="12.75"/>
  <cols>
    <col min="1" max="1" width="0.42578125" style="53" customWidth="1"/>
    <col min="2" max="16384" width="11.42578125" style="53"/>
  </cols>
  <sheetData>
    <row r="1" spans="1:15" ht="20.25" customHeight="1">
      <c r="A1" s="381" t="s">
        <v>29</v>
      </c>
      <c r="B1" s="381"/>
      <c r="C1" s="381"/>
      <c r="D1" s="381"/>
      <c r="E1" s="381"/>
    </row>
    <row r="2" spans="1:15" ht="18" customHeight="1">
      <c r="A2" s="381"/>
      <c r="B2" s="381"/>
      <c r="C2" s="381"/>
      <c r="D2" s="381"/>
      <c r="E2" s="381"/>
    </row>
    <row r="12" spans="1:15">
      <c r="C12" s="53">
        <v>0</v>
      </c>
      <c r="O12" s="103"/>
    </row>
    <row r="14" spans="1:15">
      <c r="D14" s="53">
        <v>0</v>
      </c>
    </row>
    <row r="23" spans="4:4">
      <c r="D23" s="238">
        <v>1.9799999999999998E-2</v>
      </c>
    </row>
    <row r="24" spans="4:4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59055118110236227" bottom="0.39370078740157483" header="0" footer="0"/>
  <pageSetup scale="93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T24"/>
  <sheetViews>
    <sheetView showGridLines="0" zoomScale="80" zoomScaleNormal="80" workbookViewId="0">
      <selection activeCell="M20" sqref="M20"/>
    </sheetView>
  </sheetViews>
  <sheetFormatPr baseColWidth="10" defaultColWidth="11.42578125" defaultRowHeight="12.75"/>
  <cols>
    <col min="1" max="1" width="0.42578125" style="53" customWidth="1"/>
    <col min="2" max="13" width="11.42578125" style="53"/>
    <col min="14" max="14" width="9" style="53" customWidth="1"/>
    <col min="15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21.7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98425196850393704" bottom="0.19685039370078741" header="0" footer="0"/>
  <pageSetup scale="89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AE50"/>
  <sheetViews>
    <sheetView showGridLines="0" showZeros="0" topLeftCell="A19" zoomScale="80" zoomScaleNormal="80" zoomScaleSheetLayoutView="75" workbookViewId="0">
      <selection activeCell="O38" sqref="O38"/>
    </sheetView>
  </sheetViews>
  <sheetFormatPr baseColWidth="10" defaultColWidth="11.42578125" defaultRowHeight="12.75"/>
  <cols>
    <col min="1" max="1" width="20.85546875" style="53" customWidth="1"/>
    <col min="2" max="2" width="12.5703125" style="53" customWidth="1"/>
    <col min="3" max="3" width="12.140625" style="53" customWidth="1"/>
    <col min="4" max="4" width="10" style="53" bestFit="1" customWidth="1"/>
    <col min="5" max="6" width="12.85546875" style="53" bestFit="1" customWidth="1"/>
    <col min="7" max="7" width="10" style="53" bestFit="1" customWidth="1"/>
    <col min="8" max="8" width="10.42578125" style="53" bestFit="1" customWidth="1"/>
    <col min="9" max="9" width="11" style="53" bestFit="1" customWidth="1"/>
    <col min="10" max="10" width="10" style="53" bestFit="1" customWidth="1"/>
    <col min="11" max="12" width="12.85546875" style="53" customWidth="1"/>
    <col min="13" max="13" width="10" style="53" bestFit="1" customWidth="1"/>
    <col min="14" max="16384" width="11.42578125" style="53"/>
  </cols>
  <sheetData>
    <row r="1" spans="1:31">
      <c r="A1" s="381" t="s">
        <v>29</v>
      </c>
      <c r="B1" s="381"/>
      <c r="C1" s="381"/>
      <c r="D1" s="381"/>
      <c r="E1" s="381"/>
    </row>
    <row r="2" spans="1:31" ht="20.25" customHeight="1">
      <c r="A2" s="381"/>
      <c r="B2" s="381"/>
      <c r="C2" s="381"/>
      <c r="D2" s="381"/>
      <c r="E2" s="381"/>
    </row>
    <row r="3" spans="1:31" ht="15.75">
      <c r="A3" s="430" t="s">
        <v>11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</row>
    <row r="4" spans="1:31" ht="19.5">
      <c r="A4" s="429" t="s">
        <v>18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31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4.25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31" ht="3.75" customHeight="1" thickBot="1"/>
    <row r="8" spans="1:31" s="2" customFormat="1" ht="16.5" customHeight="1" thickTop="1">
      <c r="A8" s="419" t="s">
        <v>209</v>
      </c>
      <c r="B8" s="423" t="s">
        <v>24</v>
      </c>
      <c r="C8" s="386"/>
      <c r="D8" s="391"/>
      <c r="E8" s="386" t="s">
        <v>25</v>
      </c>
      <c r="F8" s="386"/>
      <c r="G8" s="386"/>
      <c r="H8" s="423" t="s">
        <v>201</v>
      </c>
      <c r="I8" s="386"/>
      <c r="J8" s="391"/>
      <c r="K8" s="386" t="s">
        <v>23</v>
      </c>
      <c r="L8" s="386"/>
      <c r="M8" s="391"/>
    </row>
    <row r="9" spans="1:31" s="5" customFormat="1" ht="15" customHeight="1" thickBot="1">
      <c r="A9" s="420"/>
      <c r="B9" s="292">
        <v>42369</v>
      </c>
      <c r="C9" s="293">
        <v>42735</v>
      </c>
      <c r="D9" s="294" t="s">
        <v>202</v>
      </c>
      <c r="E9" s="292">
        <v>42369</v>
      </c>
      <c r="F9" s="293">
        <v>42735</v>
      </c>
      <c r="G9" s="294" t="s">
        <v>202</v>
      </c>
      <c r="H9" s="292">
        <v>42369</v>
      </c>
      <c r="I9" s="293">
        <v>42735</v>
      </c>
      <c r="J9" s="294" t="s">
        <v>202</v>
      </c>
      <c r="K9" s="292">
        <v>42369</v>
      </c>
      <c r="L9" s="293">
        <v>42735</v>
      </c>
      <c r="M9" s="295" t="s">
        <v>202</v>
      </c>
    </row>
    <row r="10" spans="1:31" ht="15" customHeight="1" thickTop="1">
      <c r="A10" s="78" t="s">
        <v>35</v>
      </c>
      <c r="B10" s="225">
        <v>77188.28</v>
      </c>
      <c r="C10" s="135">
        <v>130255.22</v>
      </c>
      <c r="D10" s="274">
        <v>0.68749996761166332</v>
      </c>
      <c r="E10" s="225">
        <v>335104.82</v>
      </c>
      <c r="F10" s="135">
        <v>557386.92000000004</v>
      </c>
      <c r="G10" s="274">
        <v>0.66332110651228482</v>
      </c>
      <c r="H10" s="225">
        <v>0</v>
      </c>
      <c r="I10" s="135">
        <v>0</v>
      </c>
      <c r="J10" s="274">
        <v>0</v>
      </c>
      <c r="K10" s="225">
        <v>412293.1</v>
      </c>
      <c r="L10" s="135">
        <v>687642.14</v>
      </c>
      <c r="M10" s="274">
        <v>0.66784780050890991</v>
      </c>
    </row>
    <row r="11" spans="1:31" ht="15" customHeight="1">
      <c r="A11" s="78" t="s">
        <v>38</v>
      </c>
      <c r="B11" s="225">
        <v>104912.36</v>
      </c>
      <c r="C11" s="135">
        <v>137372.76</v>
      </c>
      <c r="D11" s="274">
        <v>0.30940491663708652</v>
      </c>
      <c r="E11" s="225">
        <v>336479.78</v>
      </c>
      <c r="F11" s="135">
        <v>497549.43</v>
      </c>
      <c r="G11" s="274">
        <v>0.47869042829260039</v>
      </c>
      <c r="H11" s="225">
        <v>23453.86</v>
      </c>
      <c r="I11" s="135">
        <v>34288.26</v>
      </c>
      <c r="J11" s="274">
        <v>0.46194528320711392</v>
      </c>
      <c r="K11" s="225">
        <v>441392.14</v>
      </c>
      <c r="L11" s="135">
        <v>634922.18999999994</v>
      </c>
      <c r="M11" s="274">
        <v>0.43845377491316434</v>
      </c>
    </row>
    <row r="12" spans="1:31" ht="15" customHeight="1">
      <c r="A12" s="78" t="s">
        <v>36</v>
      </c>
      <c r="B12" s="225">
        <v>3989.35</v>
      </c>
      <c r="C12" s="135">
        <v>9923.0400000000009</v>
      </c>
      <c r="D12" s="274">
        <v>1.4873826563224588</v>
      </c>
      <c r="E12" s="225">
        <v>240733.74</v>
      </c>
      <c r="F12" s="135">
        <v>497957.27</v>
      </c>
      <c r="G12" s="274">
        <v>1.0684980426923125</v>
      </c>
      <c r="H12" s="225">
        <v>0</v>
      </c>
      <c r="I12" s="135">
        <v>0</v>
      </c>
      <c r="J12" s="274">
        <v>0</v>
      </c>
      <c r="K12" s="225">
        <v>244723.09</v>
      </c>
      <c r="L12" s="135">
        <v>507880.31</v>
      </c>
      <c r="M12" s="274">
        <v>1.0753264843133519</v>
      </c>
    </row>
    <row r="13" spans="1:31" ht="15" customHeight="1">
      <c r="A13" s="219" t="s">
        <v>37</v>
      </c>
      <c r="B13" s="225">
        <v>37918.28</v>
      </c>
      <c r="C13" s="135">
        <v>32399.48</v>
      </c>
      <c r="D13" s="274">
        <v>-0.14554457638901341</v>
      </c>
      <c r="E13" s="225">
        <v>186430.92</v>
      </c>
      <c r="F13" s="135">
        <v>254282.52</v>
      </c>
      <c r="G13" s="274">
        <v>0.36395035759089733</v>
      </c>
      <c r="H13" s="225">
        <v>0</v>
      </c>
      <c r="I13" s="135">
        <v>0</v>
      </c>
      <c r="J13" s="274">
        <v>0</v>
      </c>
      <c r="K13" s="225">
        <v>224349.2</v>
      </c>
      <c r="L13" s="135">
        <v>286682</v>
      </c>
      <c r="M13" s="274">
        <v>0.2778382985096447</v>
      </c>
    </row>
    <row r="14" spans="1:31" ht="14.25" customHeight="1">
      <c r="A14" s="78" t="s">
        <v>154</v>
      </c>
      <c r="B14" s="225">
        <v>0</v>
      </c>
      <c r="C14" s="135">
        <v>0</v>
      </c>
      <c r="D14" s="274">
        <v>0</v>
      </c>
      <c r="E14" s="225">
        <v>314919.15999999997</v>
      </c>
      <c r="F14" s="135">
        <v>286220.37</v>
      </c>
      <c r="G14" s="274">
        <v>-9.1130657150234939E-2</v>
      </c>
      <c r="H14" s="225">
        <v>0</v>
      </c>
      <c r="I14" s="135">
        <v>0</v>
      </c>
      <c r="J14" s="274"/>
      <c r="K14" s="225">
        <v>314919.15999999997</v>
      </c>
      <c r="L14" s="135">
        <v>286220.37</v>
      </c>
      <c r="M14" s="274">
        <v>-9.1130657150234939E-2</v>
      </c>
      <c r="O14" s="93"/>
      <c r="P14" s="93"/>
      <c r="Q14" s="130"/>
      <c r="R14" s="112"/>
      <c r="S14" s="114"/>
      <c r="T14" s="115"/>
      <c r="U14" s="113"/>
      <c r="V14" s="115"/>
      <c r="W14" s="114"/>
      <c r="X14" s="94"/>
      <c r="Y14" s="195"/>
      <c r="Z14" s="94"/>
      <c r="AA14" s="94"/>
      <c r="AB14" s="94"/>
      <c r="AC14" s="94"/>
      <c r="AE14" s="94"/>
    </row>
    <row r="15" spans="1:31" ht="15" customHeight="1">
      <c r="A15" s="78" t="s">
        <v>175</v>
      </c>
      <c r="B15" s="225">
        <v>22043.86</v>
      </c>
      <c r="C15" s="135">
        <v>65035.63</v>
      </c>
      <c r="D15" s="274">
        <v>1.9502832081132795</v>
      </c>
      <c r="E15" s="225">
        <v>89200.639999999999</v>
      </c>
      <c r="F15" s="135">
        <v>164614.44</v>
      </c>
      <c r="G15" s="274">
        <v>0.84544012240270927</v>
      </c>
      <c r="H15" s="225">
        <v>37977.599999999999</v>
      </c>
      <c r="I15" s="135">
        <v>69481.91</v>
      </c>
      <c r="J15" s="274">
        <v>0.82954978724300654</v>
      </c>
      <c r="K15" s="225">
        <v>111244.5</v>
      </c>
      <c r="L15" s="135">
        <v>229650.07</v>
      </c>
      <c r="M15" s="274">
        <v>1.0643723509926335</v>
      </c>
    </row>
    <row r="16" spans="1:31" ht="13.5" customHeight="1">
      <c r="A16" s="78" t="s">
        <v>172</v>
      </c>
      <c r="B16" s="225">
        <v>0</v>
      </c>
      <c r="C16" s="135">
        <v>0</v>
      </c>
      <c r="D16" s="274">
        <v>0</v>
      </c>
      <c r="E16" s="225">
        <v>114499.88</v>
      </c>
      <c r="F16" s="135">
        <v>217110.15</v>
      </c>
      <c r="G16" s="274">
        <v>0.89616050252629076</v>
      </c>
      <c r="H16" s="225">
        <v>0</v>
      </c>
      <c r="I16" s="135">
        <v>0</v>
      </c>
      <c r="J16" s="274">
        <v>0</v>
      </c>
      <c r="K16" s="225">
        <v>114499.88</v>
      </c>
      <c r="L16" s="135">
        <v>217110.15</v>
      </c>
      <c r="M16" s="274">
        <v>0.89616050252629076</v>
      </c>
      <c r="O16" s="93"/>
      <c r="P16" s="93"/>
      <c r="Q16" s="130"/>
      <c r="R16" s="241"/>
      <c r="S16" s="236"/>
      <c r="T16" s="115"/>
      <c r="U16" s="113"/>
      <c r="V16" s="115"/>
      <c r="W16" s="114"/>
      <c r="X16" s="195"/>
      <c r="Y16" s="195"/>
      <c r="Z16" s="94"/>
      <c r="AA16" s="94"/>
      <c r="AB16" s="94"/>
      <c r="AC16" s="94"/>
      <c r="AE16" s="94"/>
    </row>
    <row r="17" spans="1:23" ht="15" customHeight="1">
      <c r="A17" s="78" t="s">
        <v>156</v>
      </c>
      <c r="B17" s="225">
        <v>0</v>
      </c>
      <c r="C17" s="135">
        <v>0</v>
      </c>
      <c r="D17" s="274">
        <v>0</v>
      </c>
      <c r="E17" s="225">
        <v>170946.77</v>
      </c>
      <c r="F17" s="135">
        <v>213904.42</v>
      </c>
      <c r="G17" s="274">
        <v>0.25129255147669666</v>
      </c>
      <c r="H17" s="225">
        <v>0</v>
      </c>
      <c r="I17" s="135">
        <v>0</v>
      </c>
      <c r="J17" s="274">
        <v>0</v>
      </c>
      <c r="K17" s="225">
        <v>170946.77</v>
      </c>
      <c r="L17" s="135">
        <v>213904.42</v>
      </c>
      <c r="M17" s="274">
        <v>0.25129255147669666</v>
      </c>
      <c r="T17" s="124"/>
    </row>
    <row r="18" spans="1:23" ht="15" customHeight="1">
      <c r="A18" s="219" t="s">
        <v>169</v>
      </c>
      <c r="B18" s="252">
        <v>36559.64</v>
      </c>
      <c r="C18" s="253">
        <v>36592.870000000003</v>
      </c>
      <c r="D18" s="274">
        <v>9.0892579905062524E-4</v>
      </c>
      <c r="E18" s="225">
        <v>143085.78</v>
      </c>
      <c r="F18" s="135">
        <v>132797.91</v>
      </c>
      <c r="G18" s="274">
        <v>-7.1900016898953867E-2</v>
      </c>
      <c r="H18" s="225">
        <v>0</v>
      </c>
      <c r="I18" s="135">
        <v>0</v>
      </c>
      <c r="J18" s="274">
        <v>0</v>
      </c>
      <c r="K18" s="225">
        <v>179645.41999999998</v>
      </c>
      <c r="L18" s="135">
        <v>169390.78</v>
      </c>
      <c r="M18" s="274">
        <v>-5.7082668737115511E-2</v>
      </c>
    </row>
    <row r="19" spans="1:23" ht="15" customHeight="1">
      <c r="A19" s="78" t="s">
        <v>157</v>
      </c>
      <c r="B19" s="225">
        <v>7880.6</v>
      </c>
      <c r="C19" s="135">
        <v>12360.6</v>
      </c>
      <c r="D19" s="274">
        <v>0.56848463314976017</v>
      </c>
      <c r="E19" s="225">
        <v>106745.74</v>
      </c>
      <c r="F19" s="135">
        <v>148408.39000000001</v>
      </c>
      <c r="G19" s="274">
        <v>0.39029801095575345</v>
      </c>
      <c r="H19" s="225">
        <v>0</v>
      </c>
      <c r="I19" s="135">
        <v>0</v>
      </c>
      <c r="J19" s="274">
        <v>0</v>
      </c>
      <c r="K19" s="225">
        <v>114626.34000000001</v>
      </c>
      <c r="L19" s="135">
        <v>160768.99000000002</v>
      </c>
      <c r="M19" s="274">
        <v>0.40254840205139591</v>
      </c>
    </row>
    <row r="20" spans="1:23" ht="15" customHeight="1">
      <c r="A20" s="78" t="s">
        <v>39</v>
      </c>
      <c r="B20" s="225">
        <v>91743.82</v>
      </c>
      <c r="C20" s="135">
        <v>75426.67</v>
      </c>
      <c r="D20" s="274">
        <v>-0.17785557653910647</v>
      </c>
      <c r="E20" s="225">
        <v>29868.01</v>
      </c>
      <c r="F20" s="135">
        <v>44852.53</v>
      </c>
      <c r="G20" s="274">
        <v>0.50169127437683336</v>
      </c>
      <c r="H20" s="225">
        <v>0</v>
      </c>
      <c r="I20" s="135">
        <v>0</v>
      </c>
      <c r="J20" s="274">
        <v>0</v>
      </c>
      <c r="K20" s="225">
        <v>121611.83</v>
      </c>
      <c r="L20" s="135">
        <v>120279.2</v>
      </c>
      <c r="M20" s="274">
        <v>-1.0958062221413859E-2</v>
      </c>
      <c r="R20" s="121"/>
      <c r="S20" s="121"/>
    </row>
    <row r="21" spans="1:23" ht="15" customHeight="1">
      <c r="A21" s="78" t="s">
        <v>31</v>
      </c>
      <c r="B21" s="225">
        <v>0</v>
      </c>
      <c r="C21" s="135">
        <v>0</v>
      </c>
      <c r="D21" s="274">
        <v>0</v>
      </c>
      <c r="E21" s="225">
        <v>72151.009999999995</v>
      </c>
      <c r="F21" s="135">
        <v>103388.76</v>
      </c>
      <c r="G21" s="274">
        <v>0.43294958726149507</v>
      </c>
      <c r="H21" s="225">
        <v>6363.07</v>
      </c>
      <c r="I21" s="135">
        <v>8290.73</v>
      </c>
      <c r="J21" s="274">
        <v>0.30294496210162702</v>
      </c>
      <c r="K21" s="225">
        <v>72151.009999999995</v>
      </c>
      <c r="L21" s="135">
        <v>103388.76</v>
      </c>
      <c r="M21" s="274">
        <v>0.43294958726149507</v>
      </c>
    </row>
    <row r="22" spans="1:23" ht="15" customHeight="1">
      <c r="A22" s="78" t="s">
        <v>140</v>
      </c>
      <c r="B22" s="225">
        <v>94514.47</v>
      </c>
      <c r="C22" s="135">
        <v>97395.9</v>
      </c>
      <c r="D22" s="274">
        <v>3.0486654583155286E-2</v>
      </c>
      <c r="E22" s="225">
        <v>0</v>
      </c>
      <c r="F22" s="135">
        <v>0</v>
      </c>
      <c r="G22" s="274">
        <v>0</v>
      </c>
      <c r="H22" s="225">
        <v>0</v>
      </c>
      <c r="I22" s="135">
        <v>0</v>
      </c>
      <c r="J22" s="274">
        <v>0</v>
      </c>
      <c r="K22" s="225">
        <v>94514.47</v>
      </c>
      <c r="L22" s="135">
        <v>97395.9</v>
      </c>
      <c r="M22" s="274">
        <v>3.0486654583155286E-2</v>
      </c>
    </row>
    <row r="23" spans="1:23" ht="15" customHeight="1">
      <c r="A23" s="209" t="s">
        <v>141</v>
      </c>
      <c r="B23" s="225">
        <v>52797.2</v>
      </c>
      <c r="C23" s="135">
        <v>82396.570000000007</v>
      </c>
      <c r="D23" s="274">
        <v>0.56062385884099941</v>
      </c>
      <c r="E23" s="225">
        <v>7142.14</v>
      </c>
      <c r="F23" s="135">
        <v>9380.5300000000007</v>
      </c>
      <c r="G23" s="274">
        <v>0.31340606596902332</v>
      </c>
      <c r="H23" s="225">
        <v>0</v>
      </c>
      <c r="I23" s="135">
        <v>0</v>
      </c>
      <c r="J23" s="274">
        <v>0</v>
      </c>
      <c r="K23" s="225">
        <v>59939.34</v>
      </c>
      <c r="L23" s="135">
        <v>91777.1</v>
      </c>
      <c r="M23" s="274">
        <v>0.53116634250560668</v>
      </c>
    </row>
    <row r="24" spans="1:23" ht="15" customHeight="1">
      <c r="A24" s="78" t="s">
        <v>155</v>
      </c>
      <c r="B24" s="225">
        <v>19422.13</v>
      </c>
      <c r="C24" s="135">
        <v>51699.05</v>
      </c>
      <c r="D24" s="274">
        <v>1.6618630397386898</v>
      </c>
      <c r="E24" s="225">
        <v>0</v>
      </c>
      <c r="F24" s="135">
        <v>0</v>
      </c>
      <c r="G24" s="274">
        <v>0</v>
      </c>
      <c r="H24" s="225">
        <v>0</v>
      </c>
      <c r="I24" s="135">
        <v>0</v>
      </c>
      <c r="J24" s="274">
        <v>0</v>
      </c>
      <c r="K24" s="225">
        <v>19422.13</v>
      </c>
      <c r="L24" s="135">
        <v>51699.05</v>
      </c>
      <c r="M24" s="274">
        <v>1.6618630397386898</v>
      </c>
    </row>
    <row r="25" spans="1:23" ht="15" customHeight="1">
      <c r="A25" s="78" t="s">
        <v>168</v>
      </c>
      <c r="B25" s="225">
        <v>0</v>
      </c>
      <c r="C25" s="135">
        <v>0</v>
      </c>
      <c r="D25" s="274">
        <v>0</v>
      </c>
      <c r="E25" s="225">
        <v>41381.96</v>
      </c>
      <c r="F25" s="135">
        <v>48807.54</v>
      </c>
      <c r="G25" s="274">
        <v>0.17944002652363497</v>
      </c>
      <c r="H25" s="225">
        <v>0</v>
      </c>
      <c r="I25" s="135">
        <v>0</v>
      </c>
      <c r="J25" s="274">
        <v>0</v>
      </c>
      <c r="K25" s="225">
        <v>41381.96</v>
      </c>
      <c r="L25" s="135">
        <v>48807.54</v>
      </c>
      <c r="M25" s="274">
        <v>0.17944002652363497</v>
      </c>
    </row>
    <row r="26" spans="1:23" ht="15" customHeight="1">
      <c r="A26" s="78" t="s">
        <v>177</v>
      </c>
      <c r="B26" s="225">
        <v>0</v>
      </c>
      <c r="C26" s="135">
        <v>0</v>
      </c>
      <c r="D26" s="274">
        <v>0</v>
      </c>
      <c r="E26" s="225">
        <v>32984.67</v>
      </c>
      <c r="F26" s="135">
        <v>42769.16</v>
      </c>
      <c r="G26" s="274">
        <v>0.29663749857130617</v>
      </c>
      <c r="H26" s="225">
        <v>0</v>
      </c>
      <c r="I26" s="135">
        <v>0</v>
      </c>
      <c r="J26" s="274">
        <v>0</v>
      </c>
      <c r="K26" s="225">
        <v>32984.67</v>
      </c>
      <c r="L26" s="135">
        <v>42769.16</v>
      </c>
      <c r="M26" s="274">
        <v>0.29663749857130617</v>
      </c>
    </row>
    <row r="27" spans="1:23" ht="15" customHeight="1">
      <c r="A27" s="78" t="s">
        <v>139</v>
      </c>
      <c r="B27" s="225">
        <v>10362.16</v>
      </c>
      <c r="C27" s="135">
        <v>12401.69</v>
      </c>
      <c r="D27" s="274">
        <v>0.19682479328634192</v>
      </c>
      <c r="E27" s="225">
        <v>11355.98</v>
      </c>
      <c r="F27" s="135">
        <v>21592.97</v>
      </c>
      <c r="G27" s="274">
        <v>0.90146248936683593</v>
      </c>
      <c r="H27" s="225">
        <v>0</v>
      </c>
      <c r="I27" s="135">
        <v>0</v>
      </c>
      <c r="J27" s="274">
        <v>0</v>
      </c>
      <c r="K27" s="225">
        <v>21718.14</v>
      </c>
      <c r="L27" s="135">
        <v>33994.660000000003</v>
      </c>
      <c r="M27" s="274">
        <v>0.56526571796664005</v>
      </c>
    </row>
    <row r="28" spans="1:23" ht="15" customHeight="1">
      <c r="A28" s="219" t="s">
        <v>1</v>
      </c>
      <c r="B28" s="225">
        <v>74971.039999999994</v>
      </c>
      <c r="C28" s="135">
        <v>32340.34</v>
      </c>
      <c r="D28" s="274">
        <v>-0.56862889990588372</v>
      </c>
      <c r="E28" s="225">
        <v>0</v>
      </c>
      <c r="F28" s="135">
        <v>0</v>
      </c>
      <c r="G28" s="274">
        <v>0</v>
      </c>
      <c r="H28" s="225">
        <v>0</v>
      </c>
      <c r="I28" s="135">
        <v>0</v>
      </c>
      <c r="J28" s="274">
        <v>0</v>
      </c>
      <c r="K28" s="225">
        <v>74971.039999999994</v>
      </c>
      <c r="L28" s="135">
        <v>32340.34</v>
      </c>
      <c r="M28" s="274">
        <v>-0.56862889990588372</v>
      </c>
    </row>
    <row r="29" spans="1:23" ht="15" customHeight="1">
      <c r="A29" s="78" t="s">
        <v>4</v>
      </c>
      <c r="B29" s="225">
        <v>20551.169999999998</v>
      </c>
      <c r="C29" s="135">
        <v>25432.04</v>
      </c>
      <c r="D29" s="274">
        <v>0.23749840033438499</v>
      </c>
      <c r="E29" s="225">
        <v>0</v>
      </c>
      <c r="F29" s="135">
        <v>0</v>
      </c>
      <c r="G29" s="274">
        <v>0</v>
      </c>
      <c r="H29" s="225">
        <v>0</v>
      </c>
      <c r="I29" s="135">
        <v>0</v>
      </c>
      <c r="J29" s="274">
        <v>0</v>
      </c>
      <c r="K29" s="225">
        <v>20551.169999999998</v>
      </c>
      <c r="L29" s="135">
        <v>25432.04</v>
      </c>
      <c r="M29" s="274">
        <v>0.23749840033438499</v>
      </c>
    </row>
    <row r="30" spans="1:23" ht="15" customHeight="1">
      <c r="A30" s="78" t="s">
        <v>0</v>
      </c>
      <c r="B30" s="225">
        <v>21115.24</v>
      </c>
      <c r="C30" s="135">
        <v>24990.36</v>
      </c>
      <c r="D30" s="274">
        <v>0.18352242266722987</v>
      </c>
      <c r="E30" s="225">
        <v>0</v>
      </c>
      <c r="F30" s="135">
        <v>0</v>
      </c>
      <c r="G30" s="274">
        <v>0</v>
      </c>
      <c r="H30" s="225">
        <v>0</v>
      </c>
      <c r="I30" s="135">
        <v>0</v>
      </c>
      <c r="J30" s="274">
        <v>0</v>
      </c>
      <c r="K30" s="225">
        <v>21115.24</v>
      </c>
      <c r="L30" s="135">
        <v>24990.36</v>
      </c>
      <c r="M30" s="274">
        <v>0.18352242266722987</v>
      </c>
    </row>
    <row r="31" spans="1:23" ht="15" customHeight="1">
      <c r="A31" s="78" t="s">
        <v>150</v>
      </c>
      <c r="B31" s="225">
        <v>20454.990000000002</v>
      </c>
      <c r="C31" s="135">
        <v>20454.28</v>
      </c>
      <c r="D31" s="274">
        <v>-3.4710356739493141E-5</v>
      </c>
      <c r="E31" s="225">
        <v>0</v>
      </c>
      <c r="F31" s="135">
        <v>0</v>
      </c>
      <c r="G31" s="274">
        <v>0</v>
      </c>
      <c r="H31" s="225">
        <v>0</v>
      </c>
      <c r="I31" s="135">
        <v>0</v>
      </c>
      <c r="J31" s="274">
        <v>0</v>
      </c>
      <c r="K31" s="225">
        <v>20454.990000000002</v>
      </c>
      <c r="L31" s="135">
        <v>20454.28</v>
      </c>
      <c r="M31" s="274">
        <v>-3.4710356739493141E-5</v>
      </c>
    </row>
    <row r="32" spans="1:23" ht="13.5" customHeight="1">
      <c r="A32" s="78" t="s">
        <v>34</v>
      </c>
      <c r="B32" s="225">
        <v>10910.31</v>
      </c>
      <c r="C32" s="135">
        <v>16089.2</v>
      </c>
      <c r="D32" s="274">
        <v>0.47467853800671123</v>
      </c>
      <c r="E32" s="225">
        <v>0</v>
      </c>
      <c r="F32" s="135">
        <v>0</v>
      </c>
      <c r="G32" s="274">
        <v>0</v>
      </c>
      <c r="H32" s="225">
        <v>0</v>
      </c>
      <c r="I32" s="135">
        <v>0</v>
      </c>
      <c r="J32" s="274">
        <v>0</v>
      </c>
      <c r="K32" s="225">
        <v>10910.31</v>
      </c>
      <c r="L32" s="135">
        <v>16089.2</v>
      </c>
      <c r="M32" s="274">
        <v>0.47467853800671123</v>
      </c>
      <c r="N32" s="94"/>
      <c r="Q32" s="110"/>
      <c r="R32" s="115"/>
      <c r="S32" s="110"/>
      <c r="T32" s="111"/>
      <c r="U32" s="110"/>
      <c r="V32" s="111"/>
      <c r="W32" s="110"/>
    </row>
    <row r="33" spans="1:20" ht="15" customHeight="1">
      <c r="A33" s="219" t="s">
        <v>171</v>
      </c>
      <c r="B33" s="252">
        <v>16561.37</v>
      </c>
      <c r="C33" s="253">
        <v>13155.37</v>
      </c>
      <c r="D33" s="274">
        <v>-0.20565931441662122</v>
      </c>
      <c r="E33" s="225">
        <v>0</v>
      </c>
      <c r="F33" s="135">
        <v>0</v>
      </c>
      <c r="G33" s="274">
        <v>0</v>
      </c>
      <c r="H33" s="225">
        <v>0</v>
      </c>
      <c r="I33" s="135">
        <v>0</v>
      </c>
      <c r="J33" s="274">
        <v>0</v>
      </c>
      <c r="K33" s="225">
        <v>16561.37</v>
      </c>
      <c r="L33" s="135">
        <v>13155.37</v>
      </c>
      <c r="M33" s="274">
        <v>-0.20565931441662122</v>
      </c>
    </row>
    <row r="34" spans="1:20" ht="15" customHeight="1">
      <c r="A34" s="78" t="s">
        <v>33</v>
      </c>
      <c r="B34" s="225">
        <v>8546.02</v>
      </c>
      <c r="C34" s="135">
        <v>7617.01</v>
      </c>
      <c r="D34" s="274">
        <v>-0.10870674302189794</v>
      </c>
      <c r="E34" s="225">
        <v>1279.6400000000001</v>
      </c>
      <c r="F34" s="135">
        <v>1332.33</v>
      </c>
      <c r="G34" s="274">
        <v>4.1175643149635698E-2</v>
      </c>
      <c r="H34" s="225">
        <v>0</v>
      </c>
      <c r="I34" s="135">
        <v>0</v>
      </c>
      <c r="J34" s="274">
        <v>0</v>
      </c>
      <c r="K34" s="225">
        <v>9825.66</v>
      </c>
      <c r="L34" s="135">
        <v>8949.34</v>
      </c>
      <c r="M34" s="274">
        <v>-8.9186884138062958E-2</v>
      </c>
    </row>
    <row r="35" spans="1:20" ht="15" customHeight="1">
      <c r="A35" s="219" t="s">
        <v>2</v>
      </c>
      <c r="B35" s="225">
        <v>0</v>
      </c>
      <c r="C35" s="135">
        <v>0</v>
      </c>
      <c r="D35" s="274">
        <v>0</v>
      </c>
      <c r="E35" s="225">
        <v>3594.39</v>
      </c>
      <c r="F35" s="135">
        <v>2796.77</v>
      </c>
      <c r="G35" s="274">
        <v>-0.22190691605529725</v>
      </c>
      <c r="H35" s="225">
        <v>0</v>
      </c>
      <c r="I35" s="135">
        <v>0</v>
      </c>
      <c r="J35" s="274">
        <v>0</v>
      </c>
      <c r="K35" s="225">
        <v>3594.39</v>
      </c>
      <c r="L35" s="135">
        <v>2796.77</v>
      </c>
      <c r="M35" s="274">
        <v>-0.22190691605529725</v>
      </c>
    </row>
    <row r="36" spans="1:20" ht="15" customHeight="1">
      <c r="A36" s="78" t="s">
        <v>211</v>
      </c>
      <c r="B36" s="225">
        <v>1147.01</v>
      </c>
      <c r="C36" s="135">
        <v>2553.4899999999998</v>
      </c>
      <c r="D36" s="274">
        <v>1.2262142439908978</v>
      </c>
      <c r="E36" s="225">
        <v>0</v>
      </c>
      <c r="F36" s="135">
        <v>0</v>
      </c>
      <c r="G36" s="274">
        <v>0</v>
      </c>
      <c r="H36" s="225">
        <v>0</v>
      </c>
      <c r="I36" s="135">
        <v>0</v>
      </c>
      <c r="J36" s="274">
        <v>0</v>
      </c>
      <c r="K36" s="225">
        <v>1147.01</v>
      </c>
      <c r="L36" s="135">
        <v>2553.4899999999998</v>
      </c>
      <c r="M36" s="274">
        <v>1.2262142439908978</v>
      </c>
    </row>
    <row r="37" spans="1:20" ht="15" customHeight="1">
      <c r="A37" s="78" t="s">
        <v>176</v>
      </c>
      <c r="B37" s="225">
        <v>2603.17</v>
      </c>
      <c r="C37" s="135">
        <v>2539.4899999999998</v>
      </c>
      <c r="D37" s="274">
        <v>-2.4462482281218778E-2</v>
      </c>
      <c r="E37" s="225">
        <v>0</v>
      </c>
      <c r="F37" s="135">
        <v>0</v>
      </c>
      <c r="G37" s="274">
        <v>0</v>
      </c>
      <c r="H37" s="225">
        <v>0</v>
      </c>
      <c r="I37" s="135">
        <v>0</v>
      </c>
      <c r="J37" s="274">
        <v>0</v>
      </c>
      <c r="K37" s="225">
        <v>2603.17</v>
      </c>
      <c r="L37" s="135">
        <v>2539.4899999999998</v>
      </c>
      <c r="M37" s="274">
        <v>-2.4462482281218778E-2</v>
      </c>
    </row>
    <row r="38" spans="1:20" ht="15" customHeight="1">
      <c r="A38" s="219" t="s">
        <v>32</v>
      </c>
      <c r="B38" s="225">
        <v>0</v>
      </c>
      <c r="C38" s="135">
        <v>0</v>
      </c>
      <c r="D38" s="274">
        <v>0</v>
      </c>
      <c r="E38" s="225">
        <v>3197.2</v>
      </c>
      <c r="F38" s="135">
        <v>2078.71</v>
      </c>
      <c r="G38" s="274">
        <v>-0.34983422995120728</v>
      </c>
      <c r="H38" s="225">
        <v>0</v>
      </c>
      <c r="I38" s="135">
        <v>0</v>
      </c>
      <c r="J38" s="274">
        <v>0</v>
      </c>
      <c r="K38" s="225">
        <v>3197.2</v>
      </c>
      <c r="L38" s="135">
        <v>2078.71</v>
      </c>
      <c r="M38" s="274">
        <v>-0.34983422995120728</v>
      </c>
    </row>
    <row r="39" spans="1:20" ht="15" customHeight="1">
      <c r="A39" s="78" t="s">
        <v>3</v>
      </c>
      <c r="B39" s="225">
        <v>8711.52</v>
      </c>
      <c r="C39" s="135">
        <v>1964.31</v>
      </c>
      <c r="D39" s="274">
        <v>-0.77451581354344601</v>
      </c>
      <c r="E39" s="225">
        <v>0</v>
      </c>
      <c r="F39" s="135">
        <v>0</v>
      </c>
      <c r="G39" s="274">
        <v>0</v>
      </c>
      <c r="H39" s="225">
        <v>0</v>
      </c>
      <c r="I39" s="135">
        <v>0</v>
      </c>
      <c r="J39" s="274">
        <v>0</v>
      </c>
      <c r="K39" s="225">
        <v>8711.52</v>
      </c>
      <c r="L39" s="135">
        <v>1964.31</v>
      </c>
      <c r="M39" s="274">
        <v>-0.77451581354344601</v>
      </c>
    </row>
    <row r="40" spans="1:20" ht="15" customHeight="1">
      <c r="A40" s="78" t="s">
        <v>174</v>
      </c>
      <c r="B40" s="225">
        <v>2365.0300000000002</v>
      </c>
      <c r="C40" s="135">
        <v>1892.49</v>
      </c>
      <c r="D40" s="274">
        <v>-0.19980296233028763</v>
      </c>
      <c r="E40" s="225">
        <v>0</v>
      </c>
      <c r="F40" s="135">
        <v>0</v>
      </c>
      <c r="G40" s="274">
        <v>0</v>
      </c>
      <c r="H40" s="225">
        <v>0</v>
      </c>
      <c r="I40" s="135">
        <v>0</v>
      </c>
      <c r="J40" s="274">
        <v>0</v>
      </c>
      <c r="K40" s="225">
        <v>2365.0300000000002</v>
      </c>
      <c r="L40" s="135">
        <v>1892.49</v>
      </c>
      <c r="M40" s="274">
        <v>-0.19980296233028763</v>
      </c>
      <c r="T40" s="124"/>
    </row>
    <row r="41" spans="1:20" ht="15" customHeight="1">
      <c r="A41" s="78" t="s">
        <v>218</v>
      </c>
      <c r="B41" s="225">
        <v>849.88</v>
      </c>
      <c r="C41" s="135">
        <v>1531.46</v>
      </c>
      <c r="D41" s="274">
        <v>0.80197204311196879</v>
      </c>
      <c r="E41" s="225">
        <v>0</v>
      </c>
      <c r="F41" s="135">
        <v>0</v>
      </c>
      <c r="G41" s="274">
        <v>0</v>
      </c>
      <c r="H41" s="225">
        <v>0</v>
      </c>
      <c r="I41" s="135">
        <v>0</v>
      </c>
      <c r="J41" s="274">
        <v>0</v>
      </c>
      <c r="K41" s="225">
        <v>849.88</v>
      </c>
      <c r="L41" s="135">
        <v>1531.46</v>
      </c>
      <c r="M41" s="274">
        <v>0.80197204311196879</v>
      </c>
    </row>
    <row r="42" spans="1:20" ht="15" customHeight="1">
      <c r="A42" s="219" t="s">
        <v>173</v>
      </c>
      <c r="B42" s="225">
        <v>930.39</v>
      </c>
      <c r="C42" s="135">
        <v>870.98</v>
      </c>
      <c r="D42" s="274">
        <v>-6.3854942550973209E-2</v>
      </c>
      <c r="E42" s="225">
        <v>0</v>
      </c>
      <c r="F42" s="135">
        <v>0</v>
      </c>
      <c r="G42" s="274">
        <v>0</v>
      </c>
      <c r="H42" s="225">
        <v>0</v>
      </c>
      <c r="I42" s="135">
        <v>0</v>
      </c>
      <c r="J42" s="274">
        <v>0</v>
      </c>
      <c r="K42" s="225">
        <v>930.39</v>
      </c>
      <c r="L42" s="135">
        <v>870.98</v>
      </c>
      <c r="M42" s="274">
        <v>-6.3854942550973209E-2</v>
      </c>
    </row>
    <row r="43" spans="1:20" ht="15" customHeight="1">
      <c r="A43" s="78" t="s">
        <v>185</v>
      </c>
      <c r="B43" s="225">
        <v>712.74</v>
      </c>
      <c r="C43" s="135">
        <v>841.11</v>
      </c>
      <c r="D43" s="274">
        <v>0.18010775317787692</v>
      </c>
      <c r="E43" s="225">
        <v>0</v>
      </c>
      <c r="F43" s="135">
        <v>0</v>
      </c>
      <c r="G43" s="274">
        <v>0</v>
      </c>
      <c r="H43" s="225">
        <v>0</v>
      </c>
      <c r="I43" s="135">
        <v>0</v>
      </c>
      <c r="J43" s="274">
        <v>0</v>
      </c>
      <c r="K43" s="225">
        <v>712.74</v>
      </c>
      <c r="L43" s="135">
        <v>841.11</v>
      </c>
      <c r="M43" s="274">
        <v>0.18010775317787692</v>
      </c>
    </row>
    <row r="44" spans="1:20" ht="15" customHeight="1">
      <c r="A44" s="78" t="s">
        <v>12</v>
      </c>
      <c r="B44" s="225">
        <v>13057.89</v>
      </c>
      <c r="C44" s="135">
        <v>0</v>
      </c>
      <c r="D44" s="274">
        <v>-1</v>
      </c>
      <c r="E44" s="225">
        <v>0</v>
      </c>
      <c r="F44" s="135">
        <v>0</v>
      </c>
      <c r="G44" s="274">
        <v>0</v>
      </c>
      <c r="H44" s="225">
        <v>0</v>
      </c>
      <c r="I44" s="135">
        <v>0</v>
      </c>
      <c r="J44" s="274">
        <v>0</v>
      </c>
      <c r="K44" s="225">
        <v>13057.89</v>
      </c>
      <c r="L44" s="135">
        <v>0</v>
      </c>
      <c r="M44" s="274">
        <v>-1</v>
      </c>
    </row>
    <row r="45" spans="1:20" ht="15" customHeight="1">
      <c r="A45" s="78" t="s">
        <v>163</v>
      </c>
      <c r="B45" s="225">
        <v>17228.48</v>
      </c>
      <c r="C45" s="135">
        <v>0</v>
      </c>
      <c r="D45" s="274">
        <v>-1</v>
      </c>
      <c r="E45" s="225">
        <v>0</v>
      </c>
      <c r="F45" s="135">
        <v>0</v>
      </c>
      <c r="G45" s="274">
        <v>0</v>
      </c>
      <c r="H45" s="225">
        <v>0</v>
      </c>
      <c r="I45" s="135">
        <v>0</v>
      </c>
      <c r="J45" s="274">
        <v>0</v>
      </c>
      <c r="K45" s="225">
        <v>17228.48</v>
      </c>
      <c r="L45" s="135">
        <v>0</v>
      </c>
      <c r="M45" s="274">
        <v>-1</v>
      </c>
    </row>
    <row r="46" spans="1:20" ht="3.75" customHeight="1" thickBot="1">
      <c r="A46" s="78"/>
      <c r="B46" s="225"/>
      <c r="C46" s="135"/>
      <c r="D46" s="274"/>
      <c r="E46" s="225"/>
      <c r="F46" s="135"/>
      <c r="G46" s="274"/>
      <c r="H46" s="225"/>
      <c r="I46" s="135"/>
      <c r="J46" s="274"/>
      <c r="K46" s="225"/>
      <c r="L46" s="135"/>
      <c r="M46" s="274"/>
    </row>
    <row r="47" spans="1:20" s="10" customFormat="1" ht="20.25" customHeight="1" thickTop="1" thickBot="1">
      <c r="A47" s="6" t="s">
        <v>5</v>
      </c>
      <c r="B47" s="60">
        <v>780048.40000000026</v>
      </c>
      <c r="C47" s="61">
        <v>895531.40999999992</v>
      </c>
      <c r="D47" s="275">
        <v>0.14804595458435607</v>
      </c>
      <c r="E47" s="60">
        <v>2241102.2300000004</v>
      </c>
      <c r="F47" s="61">
        <v>3247231.12</v>
      </c>
      <c r="G47" s="275">
        <v>0.44894377263637791</v>
      </c>
      <c r="H47" s="60">
        <v>67794.53</v>
      </c>
      <c r="I47" s="61">
        <v>112060.90000000001</v>
      </c>
      <c r="J47" s="275">
        <v>0.65294899160743514</v>
      </c>
      <c r="K47" s="190">
        <v>3021150.6300000004</v>
      </c>
      <c r="L47" s="166">
        <v>4142762.5300000003</v>
      </c>
      <c r="M47" s="275">
        <v>0.3712532201679728</v>
      </c>
    </row>
    <row r="48" spans="1:20" ht="13.5" thickTop="1">
      <c r="A48" s="52" t="s">
        <v>221</v>
      </c>
    </row>
    <row r="49" spans="3:3">
      <c r="C49" s="101"/>
    </row>
    <row r="50" spans="3:3">
      <c r="C50" s="101"/>
    </row>
  </sheetData>
  <sortState ref="A11:M45">
    <sortCondition descending="1" ref="L10:L45"/>
  </sortState>
  <mergeCells count="10">
    <mergeCell ref="A1:E2"/>
    <mergeCell ref="A8:A9"/>
    <mergeCell ref="A3:M3"/>
    <mergeCell ref="A4:M4"/>
    <mergeCell ref="A5:M5"/>
    <mergeCell ref="A6:M6"/>
    <mergeCell ref="B8:D8"/>
    <mergeCell ref="E8:G8"/>
    <mergeCell ref="H8:J8"/>
    <mergeCell ref="K8:M8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B1:T24"/>
  <sheetViews>
    <sheetView showGridLines="0" zoomScale="90" zoomScaleNormal="90" workbookViewId="0">
      <selection activeCell="P26" sqref="P26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1.85546875" style="53" customWidth="1"/>
    <col min="15" max="16384" width="11.42578125" style="53"/>
  </cols>
  <sheetData>
    <row r="1" spans="2:19" ht="20.25" customHeight="1">
      <c r="B1" s="381" t="s">
        <v>29</v>
      </c>
      <c r="C1" s="381"/>
      <c r="D1" s="381"/>
      <c r="E1" s="381"/>
      <c r="F1" s="381"/>
    </row>
    <row r="2" spans="2:19" ht="24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T24"/>
  <sheetViews>
    <sheetView showGridLines="0" zoomScale="90" zoomScaleNormal="90" workbookViewId="0">
      <selection activeCell="C43" sqref="C43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24" style="53" customWidth="1"/>
    <col min="14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39370078740157483" top="0.98425196850393704" bottom="1" header="0" footer="0"/>
  <pageSetup scale="81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T24"/>
  <sheetViews>
    <sheetView showGridLines="0" zoomScale="90" zoomScaleNormal="90" workbookViewId="0">
      <selection activeCell="M29" sqref="M29"/>
    </sheetView>
  </sheetViews>
  <sheetFormatPr baseColWidth="10" defaultColWidth="11.42578125" defaultRowHeight="12.75"/>
  <cols>
    <col min="1" max="1" width="0.140625" style="53" customWidth="1"/>
    <col min="2" max="12" width="11.42578125" style="53"/>
    <col min="13" max="13" width="24" style="53" customWidth="1"/>
    <col min="14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78740157480314965" right="0.39370078740157483" top="0.78740157480314965" bottom="0.39370078740157483" header="0" footer="0"/>
  <pageSetup scale="84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tabColor theme="3" tint="-0.249977111117893"/>
    <pageSetUpPr fitToPage="1"/>
  </sheetPr>
  <dimension ref="A1:BB68"/>
  <sheetViews>
    <sheetView showGridLines="0" showZeros="0" topLeftCell="H5" zoomScale="70" zoomScaleNormal="70" workbookViewId="0">
      <selection activeCell="AP54" sqref="AP54"/>
    </sheetView>
  </sheetViews>
  <sheetFormatPr baseColWidth="10" defaultRowHeight="12.75"/>
  <cols>
    <col min="1" max="1" width="20.85546875" customWidth="1"/>
    <col min="2" max="3" width="14" customWidth="1"/>
    <col min="4" max="4" width="4" customWidth="1"/>
    <col min="5" max="7" width="14" customWidth="1"/>
    <col min="8" max="8" width="4" customWidth="1"/>
    <col min="9" max="9" width="17.7109375" customWidth="1"/>
    <col min="10" max="11" width="14" style="208" customWidth="1"/>
    <col min="12" max="12" width="4" customWidth="1"/>
    <col min="13" max="15" width="14" customWidth="1"/>
    <col min="16" max="16" width="4" customWidth="1"/>
    <col min="17" max="19" width="14" customWidth="1"/>
    <col min="20" max="20" width="4" customWidth="1"/>
    <col min="21" max="21" width="11.85546875" customWidth="1"/>
    <col min="22" max="23" width="12.85546875" bestFit="1" customWidth="1"/>
    <col min="24" max="25" width="11.85546875" customWidth="1"/>
    <col min="26" max="26" width="13.42578125" bestFit="1" customWidth="1"/>
    <col min="27" max="27" width="13.85546875" bestFit="1" customWidth="1"/>
    <col min="28" max="28" width="11.85546875" bestFit="1" customWidth="1"/>
    <col min="29" max="29" width="10.28515625" customWidth="1"/>
    <col min="30" max="30" width="12" bestFit="1" customWidth="1"/>
    <col min="31" max="31" width="13.85546875" bestFit="1" customWidth="1"/>
    <col min="32" max="32" width="10.28515625" customWidth="1"/>
    <col min="33" max="33" width="12.140625" bestFit="1" customWidth="1"/>
    <col min="34" max="35" width="14.28515625" bestFit="1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217</v>
      </c>
    </row>
    <row r="2" spans="1:46">
      <c r="A2" s="12" t="s">
        <v>29</v>
      </c>
    </row>
    <row r="3" spans="1:46" ht="6.75" customHeight="1" thickBot="1"/>
    <row r="4" spans="1:46" s="2" customFormat="1" ht="16.5" customHeight="1" thickTop="1" thickBot="1">
      <c r="A4" s="54"/>
      <c r="B4" s="435" t="s">
        <v>182</v>
      </c>
      <c r="C4" s="436"/>
      <c r="D4" s="37"/>
      <c r="E4" s="263"/>
      <c r="F4" s="435" t="s">
        <v>183</v>
      </c>
      <c r="G4" s="436"/>
      <c r="H4" s="37"/>
      <c r="I4" s="263"/>
      <c r="J4" s="435" t="s">
        <v>184</v>
      </c>
      <c r="K4" s="436"/>
      <c r="L4" s="37"/>
      <c r="M4" s="263"/>
      <c r="N4" s="272" t="s">
        <v>73</v>
      </c>
      <c r="O4" s="273"/>
      <c r="P4" s="37"/>
      <c r="Q4" s="263"/>
      <c r="R4" s="435" t="s">
        <v>70</v>
      </c>
      <c r="S4" s="436"/>
      <c r="U4" s="263"/>
      <c r="V4" s="435" t="s">
        <v>17</v>
      </c>
      <c r="W4" s="436"/>
      <c r="Y4" s="263"/>
      <c r="Z4" s="435" t="s">
        <v>181</v>
      </c>
      <c r="AA4" s="436"/>
      <c r="AC4" s="263"/>
      <c r="AD4" s="435" t="s">
        <v>19</v>
      </c>
      <c r="AE4" s="436"/>
      <c r="AG4" s="263"/>
      <c r="AH4" s="431" t="s">
        <v>8</v>
      </c>
      <c r="AI4" s="432"/>
      <c r="AK4" s="263"/>
      <c r="AL4" s="431" t="s">
        <v>77</v>
      </c>
      <c r="AM4" s="432"/>
    </row>
    <row r="5" spans="1:46" s="5" customFormat="1" ht="15" customHeight="1" thickTop="1" thickBot="1">
      <c r="A5" s="54" t="s">
        <v>10</v>
      </c>
      <c r="B5" s="3">
        <v>42369</v>
      </c>
      <c r="C5" s="4">
        <v>42735</v>
      </c>
      <c r="D5" s="17"/>
      <c r="E5" s="263" t="s">
        <v>10</v>
      </c>
      <c r="F5" s="3">
        <v>42369</v>
      </c>
      <c r="G5" s="4">
        <v>42735</v>
      </c>
      <c r="H5" s="17"/>
      <c r="I5" s="263"/>
      <c r="J5" s="3">
        <v>42369</v>
      </c>
      <c r="K5" s="4">
        <v>42735</v>
      </c>
      <c r="L5" s="17"/>
      <c r="M5" s="263"/>
      <c r="N5" s="3">
        <v>42369</v>
      </c>
      <c r="O5" s="4">
        <v>42735</v>
      </c>
      <c r="P5" s="17"/>
      <c r="Q5" s="263"/>
      <c r="R5" s="3">
        <v>42369</v>
      </c>
      <c r="S5" s="4">
        <v>42735</v>
      </c>
      <c r="U5" s="263"/>
      <c r="V5" s="3">
        <v>42369</v>
      </c>
      <c r="W5" s="4">
        <v>42735</v>
      </c>
      <c r="Y5" s="263"/>
      <c r="Z5" s="3">
        <v>42369</v>
      </c>
      <c r="AA5" s="4">
        <v>42735</v>
      </c>
      <c r="AC5" s="263"/>
      <c r="AD5" s="3">
        <v>42369</v>
      </c>
      <c r="AE5" s="4">
        <v>42735</v>
      </c>
      <c r="AG5" s="263" t="s">
        <v>10</v>
      </c>
      <c r="AH5" s="3">
        <v>42369</v>
      </c>
      <c r="AI5" s="4">
        <v>42735</v>
      </c>
      <c r="AK5" s="263" t="s">
        <v>10</v>
      </c>
      <c r="AL5" s="3">
        <v>42369</v>
      </c>
      <c r="AM5" s="4">
        <v>42735</v>
      </c>
      <c r="AN5" s="13"/>
      <c r="AO5"/>
      <c r="AP5" s="14"/>
      <c r="AQ5" s="14"/>
      <c r="AR5"/>
      <c r="AS5"/>
      <c r="AT5"/>
    </row>
    <row r="6" spans="1:46" ht="13.5" customHeight="1" thickTop="1">
      <c r="A6" s="219" t="s">
        <v>35</v>
      </c>
      <c r="B6" s="99">
        <v>1698058.47</v>
      </c>
      <c r="C6" s="100">
        <v>2033725.84</v>
      </c>
      <c r="D6" s="100"/>
      <c r="E6" s="219" t="s">
        <v>35</v>
      </c>
      <c r="F6" s="99">
        <v>791624.15</v>
      </c>
      <c r="G6" s="100">
        <v>1559758.95</v>
      </c>
      <c r="H6" s="100"/>
      <c r="I6" s="78" t="s">
        <v>12</v>
      </c>
      <c r="J6" s="217">
        <v>0.38030000000000003</v>
      </c>
      <c r="K6" s="218" t="s">
        <v>223</v>
      </c>
      <c r="L6" s="100"/>
      <c r="M6" s="219" t="s">
        <v>35</v>
      </c>
      <c r="N6" s="99">
        <v>168244.84</v>
      </c>
      <c r="O6" s="100">
        <v>220723.69</v>
      </c>
      <c r="P6" s="100"/>
      <c r="Q6" s="219" t="s">
        <v>35</v>
      </c>
      <c r="R6" s="99">
        <v>377088.19</v>
      </c>
      <c r="S6" s="100">
        <v>472995.75</v>
      </c>
      <c r="U6" s="78" t="s">
        <v>36</v>
      </c>
      <c r="V6" s="99">
        <v>35934.71</v>
      </c>
      <c r="W6" s="100">
        <v>34456.79</v>
      </c>
      <c r="Y6" s="78" t="s">
        <v>38</v>
      </c>
      <c r="Z6" s="99">
        <v>104912.36</v>
      </c>
      <c r="AA6" s="100">
        <v>137372.76</v>
      </c>
      <c r="AC6" s="78" t="s">
        <v>38</v>
      </c>
      <c r="AD6" s="99">
        <v>102192.96000000001</v>
      </c>
      <c r="AE6" s="100">
        <v>126063.92</v>
      </c>
      <c r="AF6" s="208"/>
      <c r="AG6" s="78" t="s">
        <v>38</v>
      </c>
      <c r="AH6" s="99">
        <v>102192.96000000001</v>
      </c>
      <c r="AI6" s="100">
        <v>126063.92</v>
      </c>
      <c r="AK6" s="219" t="s">
        <v>35</v>
      </c>
      <c r="AL6" s="99">
        <v>2551981.64</v>
      </c>
      <c r="AM6" s="100">
        <v>3207565.92</v>
      </c>
      <c r="AN6" s="18"/>
      <c r="AQ6" s="18"/>
      <c r="AS6" s="15"/>
      <c r="AT6" s="15"/>
    </row>
    <row r="7" spans="1:46" ht="13.5" customHeight="1">
      <c r="A7" s="78" t="s">
        <v>141</v>
      </c>
      <c r="B7" s="99">
        <v>1069908.77</v>
      </c>
      <c r="C7" s="100">
        <v>1018935.68</v>
      </c>
      <c r="D7" s="100"/>
      <c r="E7" s="78" t="s">
        <v>169</v>
      </c>
      <c r="F7" s="99">
        <v>485410.83</v>
      </c>
      <c r="G7" s="100">
        <v>497447.7</v>
      </c>
      <c r="H7" s="100"/>
      <c r="I7" s="78" t="s">
        <v>218</v>
      </c>
      <c r="J7" s="332">
        <v>-1.0200000000000001E-2</v>
      </c>
      <c r="K7" s="218">
        <v>2.2128000000000001</v>
      </c>
      <c r="L7" s="100"/>
      <c r="M7" s="78" t="s">
        <v>141</v>
      </c>
      <c r="N7" s="99">
        <v>166176.46</v>
      </c>
      <c r="O7" s="100">
        <v>158633.25</v>
      </c>
      <c r="P7" s="100"/>
      <c r="Q7" s="209" t="s">
        <v>155</v>
      </c>
      <c r="R7" s="99">
        <v>199221.64</v>
      </c>
      <c r="S7" s="100">
        <v>291410.46999999997</v>
      </c>
      <c r="U7" s="219" t="s">
        <v>157</v>
      </c>
      <c r="V7" s="99">
        <v>10432.48</v>
      </c>
      <c r="W7" s="100">
        <v>11808.21</v>
      </c>
      <c r="Y7" s="219" t="s">
        <v>35</v>
      </c>
      <c r="Z7" s="99">
        <v>77188.28</v>
      </c>
      <c r="AA7" s="100">
        <v>130255.22</v>
      </c>
      <c r="AC7" s="219" t="s">
        <v>35</v>
      </c>
      <c r="AD7" s="99">
        <v>39497</v>
      </c>
      <c r="AE7" s="100">
        <v>42810.48</v>
      </c>
      <c r="AF7" s="208"/>
      <c r="AG7" s="219" t="s">
        <v>35</v>
      </c>
      <c r="AH7" s="99">
        <v>39497</v>
      </c>
      <c r="AI7" s="100">
        <v>42810.48</v>
      </c>
      <c r="AK7" s="78" t="s">
        <v>140</v>
      </c>
      <c r="AL7" s="99">
        <v>1827288.06</v>
      </c>
      <c r="AM7" s="100">
        <v>1983933.15</v>
      </c>
      <c r="AN7" s="18"/>
      <c r="AQ7" s="18"/>
      <c r="AS7" s="15"/>
      <c r="AT7" s="15"/>
    </row>
    <row r="8" spans="1:46" ht="13.5" customHeight="1">
      <c r="A8" s="78" t="s">
        <v>37</v>
      </c>
      <c r="B8" s="99">
        <v>811963.92</v>
      </c>
      <c r="C8" s="100">
        <v>941734.69</v>
      </c>
      <c r="D8" s="100"/>
      <c r="E8" s="78" t="s">
        <v>141</v>
      </c>
      <c r="F8" s="99">
        <v>408452.34</v>
      </c>
      <c r="G8" s="100">
        <v>466906.32</v>
      </c>
      <c r="H8" s="100"/>
      <c r="I8" s="78" t="s">
        <v>150</v>
      </c>
      <c r="J8" s="217">
        <v>0.72570000000000001</v>
      </c>
      <c r="K8" s="218">
        <v>0.68879999999999997</v>
      </c>
      <c r="L8" s="100"/>
      <c r="M8" s="78" t="s">
        <v>39</v>
      </c>
      <c r="N8" s="99">
        <v>142170.64000000001</v>
      </c>
      <c r="O8" s="100">
        <v>140267.68</v>
      </c>
      <c r="P8" s="100"/>
      <c r="Q8" s="78" t="s">
        <v>39</v>
      </c>
      <c r="R8" s="99">
        <v>263242.06</v>
      </c>
      <c r="S8" s="100">
        <v>284891.5</v>
      </c>
      <c r="U8" s="78" t="s">
        <v>34</v>
      </c>
      <c r="V8" s="99">
        <v>7473.01</v>
      </c>
      <c r="W8" s="100">
        <v>9830.26</v>
      </c>
      <c r="Y8" s="78" t="s">
        <v>140</v>
      </c>
      <c r="Z8" s="99">
        <v>94514.47</v>
      </c>
      <c r="AA8" s="100">
        <v>97395.9</v>
      </c>
      <c r="AC8" s="78" t="s">
        <v>140</v>
      </c>
      <c r="AD8" s="99">
        <v>24267.5</v>
      </c>
      <c r="AE8" s="100">
        <v>37140.07</v>
      </c>
      <c r="AF8" s="208"/>
      <c r="AG8" s="78" t="s">
        <v>140</v>
      </c>
      <c r="AH8" s="99">
        <v>24267.5</v>
      </c>
      <c r="AI8" s="100">
        <v>37140.07</v>
      </c>
      <c r="AK8" s="78" t="s">
        <v>141</v>
      </c>
      <c r="AL8" s="99">
        <v>1545304.05</v>
      </c>
      <c r="AM8" s="100">
        <v>1657287.3</v>
      </c>
      <c r="AN8" s="18"/>
      <c r="AQ8" s="18"/>
      <c r="AS8" s="15"/>
      <c r="AT8" s="15"/>
    </row>
    <row r="9" spans="1:46" ht="13.5" customHeight="1">
      <c r="A9" s="78" t="s">
        <v>39</v>
      </c>
      <c r="B9" s="99">
        <v>822739.11</v>
      </c>
      <c r="C9" s="100">
        <v>921645.5</v>
      </c>
      <c r="D9" s="100"/>
      <c r="E9" s="219" t="s">
        <v>37</v>
      </c>
      <c r="F9" s="99">
        <v>366311.74</v>
      </c>
      <c r="G9" s="100">
        <v>412216.18</v>
      </c>
      <c r="H9" s="100"/>
      <c r="I9" s="78" t="s">
        <v>169</v>
      </c>
      <c r="J9" s="217">
        <v>0.67130000000000001</v>
      </c>
      <c r="K9" s="218">
        <v>0.65449999999999997</v>
      </c>
      <c r="L9" s="100"/>
      <c r="M9" s="209" t="s">
        <v>155</v>
      </c>
      <c r="N9" s="99">
        <v>198686.47</v>
      </c>
      <c r="O9" s="100">
        <v>121209.81</v>
      </c>
      <c r="P9" s="100"/>
      <c r="Q9" s="78" t="s">
        <v>0</v>
      </c>
      <c r="R9" s="99">
        <v>62277.73</v>
      </c>
      <c r="S9" s="100">
        <v>212324.88</v>
      </c>
      <c r="T9">
        <v>0</v>
      </c>
      <c r="U9" s="78" t="s">
        <v>173</v>
      </c>
      <c r="V9" s="99">
        <v>-472.47</v>
      </c>
      <c r="W9" s="100">
        <v>76.7</v>
      </c>
      <c r="Y9" s="78" t="s">
        <v>141</v>
      </c>
      <c r="Z9" s="99">
        <v>52797.2</v>
      </c>
      <c r="AA9" s="100">
        <v>82396.570000000007</v>
      </c>
      <c r="AC9" s="78" t="s">
        <v>36</v>
      </c>
      <c r="AD9" s="99">
        <v>24538.77</v>
      </c>
      <c r="AE9" s="100">
        <v>28948.79</v>
      </c>
      <c r="AF9" s="208"/>
      <c r="AG9" s="78" t="s">
        <v>36</v>
      </c>
      <c r="AH9" s="99">
        <v>24538.77</v>
      </c>
      <c r="AI9" s="100">
        <v>28948.79</v>
      </c>
      <c r="AK9" s="78" t="s">
        <v>38</v>
      </c>
      <c r="AL9" s="99">
        <v>1395467.31</v>
      </c>
      <c r="AM9" s="100">
        <v>1635773.27</v>
      </c>
      <c r="AN9" s="18"/>
      <c r="AQ9" s="18"/>
      <c r="AS9" s="15"/>
      <c r="AT9" s="15"/>
    </row>
    <row r="10" spans="1:46" ht="13.5" customHeight="1">
      <c r="A10" s="78" t="s">
        <v>140</v>
      </c>
      <c r="B10" s="99">
        <v>737313.04</v>
      </c>
      <c r="C10" s="100">
        <v>829932.83</v>
      </c>
      <c r="D10" s="100"/>
      <c r="E10" s="78" t="s">
        <v>39</v>
      </c>
      <c r="F10" s="99">
        <v>331633.03000000003</v>
      </c>
      <c r="G10" s="100">
        <v>368114.54</v>
      </c>
      <c r="H10" s="100"/>
      <c r="I10" s="78" t="s">
        <v>171</v>
      </c>
      <c r="J10" s="217">
        <v>0.4365</v>
      </c>
      <c r="K10" s="218">
        <v>0.6351</v>
      </c>
      <c r="L10" s="100"/>
      <c r="M10" s="78" t="s">
        <v>0</v>
      </c>
      <c r="N10" s="99">
        <v>28215.02</v>
      </c>
      <c r="O10" s="100">
        <v>117967.32</v>
      </c>
      <c r="P10" s="100"/>
      <c r="Q10" s="78" t="s">
        <v>141</v>
      </c>
      <c r="R10" s="99">
        <v>188180.69</v>
      </c>
      <c r="S10" s="100">
        <v>192642.47</v>
      </c>
      <c r="U10" s="78" t="s">
        <v>12</v>
      </c>
      <c r="V10" s="99">
        <v>3000.34</v>
      </c>
      <c r="W10" s="100">
        <v>0</v>
      </c>
      <c r="Y10" s="78" t="s">
        <v>39</v>
      </c>
      <c r="Z10" s="99">
        <v>91743.82</v>
      </c>
      <c r="AA10" s="100">
        <v>75426.67</v>
      </c>
      <c r="AC10" s="78" t="s">
        <v>39</v>
      </c>
      <c r="AD10" s="99">
        <v>22396.31</v>
      </c>
      <c r="AE10" s="100">
        <v>22868.65</v>
      </c>
      <c r="AF10" s="208"/>
      <c r="AG10" s="78" t="s">
        <v>39</v>
      </c>
      <c r="AH10" s="99">
        <v>22396.31</v>
      </c>
      <c r="AI10" s="100">
        <v>22868.65</v>
      </c>
      <c r="AK10" s="78" t="s">
        <v>175</v>
      </c>
      <c r="AL10" s="99">
        <v>1251750.4099999999</v>
      </c>
      <c r="AM10" s="100">
        <v>1486085.53</v>
      </c>
      <c r="AN10" s="18"/>
      <c r="AQ10" s="18"/>
      <c r="AS10" s="15"/>
      <c r="AT10" s="15"/>
    </row>
    <row r="11" spans="1:46" ht="13.5" customHeight="1">
      <c r="A11" s="78" t="s">
        <v>169</v>
      </c>
      <c r="B11" s="99">
        <v>798402.68</v>
      </c>
      <c r="C11" s="100">
        <v>772471.02</v>
      </c>
      <c r="D11" s="100"/>
      <c r="E11" s="219" t="s">
        <v>140</v>
      </c>
      <c r="F11" s="99">
        <v>302328.12</v>
      </c>
      <c r="G11" s="100">
        <v>359576.93</v>
      </c>
      <c r="H11" s="100"/>
      <c r="I11" s="78" t="s">
        <v>33</v>
      </c>
      <c r="J11" s="217">
        <v>0.56699999999999995</v>
      </c>
      <c r="K11" s="218">
        <v>0.62380000000000002</v>
      </c>
      <c r="L11" s="100"/>
      <c r="M11" s="78" t="s">
        <v>175</v>
      </c>
      <c r="N11" s="99">
        <v>89476.68</v>
      </c>
      <c r="O11" s="100">
        <v>109339.11</v>
      </c>
      <c r="P11" s="100"/>
      <c r="Q11" s="78" t="s">
        <v>140</v>
      </c>
      <c r="R11" s="99">
        <v>148876.97</v>
      </c>
      <c r="S11" s="100">
        <v>160905.04</v>
      </c>
      <c r="U11" s="78" t="s">
        <v>163</v>
      </c>
      <c r="V11" s="99">
        <v>-5892.95</v>
      </c>
      <c r="W11" s="100">
        <v>0</v>
      </c>
      <c r="Y11" s="78" t="s">
        <v>175</v>
      </c>
      <c r="Z11" s="99">
        <v>22043.86</v>
      </c>
      <c r="AA11" s="100">
        <v>65035.63</v>
      </c>
      <c r="AB11" s="211"/>
      <c r="AC11" s="209" t="s">
        <v>155</v>
      </c>
      <c r="AD11" s="99">
        <v>-17855.009999999998</v>
      </c>
      <c r="AE11" s="100">
        <v>21610.94</v>
      </c>
      <c r="AF11" s="208"/>
      <c r="AG11" s="209" t="s">
        <v>155</v>
      </c>
      <c r="AH11" s="99">
        <v>-17855.009999999998</v>
      </c>
      <c r="AI11" s="100">
        <v>21610.94</v>
      </c>
      <c r="AK11" s="78" t="s">
        <v>37</v>
      </c>
      <c r="AL11" s="99">
        <v>1283355.2</v>
      </c>
      <c r="AM11" s="100">
        <v>1472876.25</v>
      </c>
      <c r="AN11" s="18"/>
      <c r="AO11" s="208" t="e">
        <v>#VALUE!</v>
      </c>
      <c r="AP11" s="208" t="e">
        <v>#DIV/0!</v>
      </c>
      <c r="AQ11" s="18"/>
    </row>
    <row r="12" spans="1:46" ht="13.5" customHeight="1">
      <c r="A12" s="78" t="s">
        <v>175</v>
      </c>
      <c r="B12" s="99">
        <v>710490.35</v>
      </c>
      <c r="C12" s="100">
        <v>751269.13</v>
      </c>
      <c r="D12" s="100"/>
      <c r="E12" s="78" t="s">
        <v>175</v>
      </c>
      <c r="F12" s="99">
        <v>300022.92</v>
      </c>
      <c r="G12" s="100">
        <v>322394.71999999997</v>
      </c>
      <c r="H12" s="100"/>
      <c r="I12" s="78" t="s">
        <v>35</v>
      </c>
      <c r="J12" s="217">
        <v>0.57479999999999998</v>
      </c>
      <c r="K12" s="218">
        <v>0.62350000000000005</v>
      </c>
      <c r="L12" s="100"/>
      <c r="M12" s="78" t="s">
        <v>37</v>
      </c>
      <c r="N12" s="99">
        <v>80718.86</v>
      </c>
      <c r="O12" s="100">
        <v>100730.14</v>
      </c>
      <c r="P12" s="100"/>
      <c r="Q12" s="219" t="s">
        <v>171</v>
      </c>
      <c r="R12" s="99">
        <v>185643.54</v>
      </c>
      <c r="S12" s="100">
        <v>156802.75</v>
      </c>
      <c r="U12" s="78" t="s">
        <v>176</v>
      </c>
      <c r="V12" s="99">
        <v>-4027.81</v>
      </c>
      <c r="W12" s="100">
        <v>-1289.52</v>
      </c>
      <c r="Y12" s="209" t="s">
        <v>155</v>
      </c>
      <c r="Z12" s="99">
        <v>19422.13</v>
      </c>
      <c r="AA12" s="100">
        <v>51699.05</v>
      </c>
      <c r="AC12" s="78" t="s">
        <v>34</v>
      </c>
      <c r="AD12" s="99">
        <v>9190.43</v>
      </c>
      <c r="AE12" s="100">
        <v>19157.599999999999</v>
      </c>
      <c r="AG12" s="78" t="s">
        <v>34</v>
      </c>
      <c r="AH12" s="99">
        <v>9190.43</v>
      </c>
      <c r="AI12" s="100">
        <v>19157.599999999999</v>
      </c>
      <c r="AK12" s="78" t="s">
        <v>39</v>
      </c>
      <c r="AL12" s="99">
        <v>1417774.98</v>
      </c>
      <c r="AM12" s="100">
        <v>1393730.31</v>
      </c>
      <c r="AN12" s="18"/>
      <c r="AQ12" s="208" t="e">
        <v>#DIV/0!</v>
      </c>
      <c r="AS12" s="16"/>
    </row>
    <row r="13" spans="1:46" ht="13.5" customHeight="1">
      <c r="A13" s="78" t="s">
        <v>38</v>
      </c>
      <c r="B13" s="99">
        <v>659303.81000000006</v>
      </c>
      <c r="C13" s="100">
        <v>741384.61</v>
      </c>
      <c r="D13" s="100"/>
      <c r="E13" s="209" t="s">
        <v>34</v>
      </c>
      <c r="F13" s="99">
        <v>247799.52</v>
      </c>
      <c r="G13" s="100">
        <v>288891.11</v>
      </c>
      <c r="H13" s="100"/>
      <c r="I13" s="78" t="s">
        <v>37</v>
      </c>
      <c r="J13" s="217">
        <v>0.51600000000000001</v>
      </c>
      <c r="K13" s="218">
        <v>0.62050000000000005</v>
      </c>
      <c r="L13" s="100"/>
      <c r="M13" s="78" t="s">
        <v>38</v>
      </c>
      <c r="N13" s="99">
        <v>73369.83</v>
      </c>
      <c r="O13" s="100">
        <v>91495.22</v>
      </c>
      <c r="P13" s="100"/>
      <c r="Q13" s="78" t="s">
        <v>38</v>
      </c>
      <c r="R13" s="99">
        <v>132998.62</v>
      </c>
      <c r="S13" s="100">
        <v>146731.13</v>
      </c>
      <c r="U13" s="78" t="s">
        <v>174</v>
      </c>
      <c r="V13" s="99">
        <v>-5557.55</v>
      </c>
      <c r="W13" s="100">
        <v>-1729.95</v>
      </c>
      <c r="Y13" s="78" t="s">
        <v>169</v>
      </c>
      <c r="Z13" s="99">
        <v>36559.64</v>
      </c>
      <c r="AA13" s="100">
        <v>36592.870000000003</v>
      </c>
      <c r="AC13" s="78" t="s">
        <v>139</v>
      </c>
      <c r="AD13" s="99">
        <v>7961.9</v>
      </c>
      <c r="AE13" s="100">
        <v>18604.29</v>
      </c>
      <c r="AG13" s="78" t="s">
        <v>139</v>
      </c>
      <c r="AH13" s="99">
        <v>7961.9</v>
      </c>
      <c r="AI13" s="100">
        <v>18604.29</v>
      </c>
      <c r="AK13" s="78" t="s">
        <v>169</v>
      </c>
      <c r="AL13" s="99">
        <v>1096473.8999999999</v>
      </c>
      <c r="AM13" s="100">
        <v>1066781.67</v>
      </c>
      <c r="AN13" s="18"/>
      <c r="AQ13" s="18"/>
    </row>
    <row r="14" spans="1:46" ht="13.5" customHeight="1">
      <c r="A14" s="78" t="s">
        <v>0</v>
      </c>
      <c r="B14" s="99">
        <v>229123.20000000001</v>
      </c>
      <c r="C14" s="100">
        <v>572872.03</v>
      </c>
      <c r="D14" s="100"/>
      <c r="E14" s="78" t="s">
        <v>150</v>
      </c>
      <c r="F14" s="99">
        <v>307009.37</v>
      </c>
      <c r="G14" s="100">
        <v>245676.89</v>
      </c>
      <c r="H14" s="100"/>
      <c r="I14" s="219" t="s">
        <v>3</v>
      </c>
      <c r="J14" s="217">
        <v>1.9947999999999999</v>
      </c>
      <c r="K14" s="218">
        <v>0.57410000000000005</v>
      </c>
      <c r="L14" s="100"/>
      <c r="M14" s="78" t="s">
        <v>36</v>
      </c>
      <c r="N14" s="99">
        <v>86624.09</v>
      </c>
      <c r="O14" s="100">
        <v>89686.09</v>
      </c>
      <c r="P14" s="100"/>
      <c r="Q14" s="78" t="s">
        <v>169</v>
      </c>
      <c r="R14" s="99">
        <v>120299.29</v>
      </c>
      <c r="S14" s="100">
        <v>141430.14000000001</v>
      </c>
      <c r="U14" s="219" t="s">
        <v>211</v>
      </c>
      <c r="V14" s="99">
        <v>-1639.45</v>
      </c>
      <c r="W14" s="100">
        <v>-1791.86</v>
      </c>
      <c r="Y14" s="78" t="s">
        <v>37</v>
      </c>
      <c r="Z14" s="99">
        <v>37918.28</v>
      </c>
      <c r="AA14" s="100">
        <v>32399.48</v>
      </c>
      <c r="AC14" s="219" t="s">
        <v>157</v>
      </c>
      <c r="AD14" s="99">
        <v>12424.79</v>
      </c>
      <c r="AE14" s="100">
        <v>15198.24</v>
      </c>
      <c r="AG14" s="219" t="s">
        <v>157</v>
      </c>
      <c r="AH14" s="99">
        <v>12424.79</v>
      </c>
      <c r="AI14" s="100">
        <v>15198.24</v>
      </c>
      <c r="AK14" s="209" t="s">
        <v>155</v>
      </c>
      <c r="AL14" s="99">
        <v>789165.34</v>
      </c>
      <c r="AM14" s="100">
        <v>863898.99</v>
      </c>
      <c r="AN14" s="18"/>
      <c r="AQ14" s="18"/>
      <c r="AR14">
        <v>0</v>
      </c>
    </row>
    <row r="15" spans="1:46" ht="13.5" customHeight="1">
      <c r="A15" s="78" t="s">
        <v>34</v>
      </c>
      <c r="B15" s="99">
        <v>449282.51</v>
      </c>
      <c r="C15" s="100">
        <v>536771.31999999995</v>
      </c>
      <c r="D15" s="100"/>
      <c r="E15" s="219" t="s">
        <v>38</v>
      </c>
      <c r="F15" s="99">
        <v>226222.51</v>
      </c>
      <c r="G15" s="100">
        <v>246299.69</v>
      </c>
      <c r="H15" s="100"/>
      <c r="I15" s="78" t="s">
        <v>140</v>
      </c>
      <c r="J15" s="217">
        <v>0.70909999999999995</v>
      </c>
      <c r="K15" s="218">
        <v>0.56820000000000004</v>
      </c>
      <c r="L15" s="100"/>
      <c r="M15" s="78" t="s">
        <v>169</v>
      </c>
      <c r="N15" s="99">
        <v>97365.67</v>
      </c>
      <c r="O15" s="100">
        <v>88336.5</v>
      </c>
      <c r="P15" s="100"/>
      <c r="Q15" s="78" t="s">
        <v>4</v>
      </c>
      <c r="R15" s="99">
        <v>131288.15</v>
      </c>
      <c r="S15" s="100">
        <v>140352.09</v>
      </c>
      <c r="U15" s="78" t="s">
        <v>3</v>
      </c>
      <c r="V15" s="99">
        <v>-10152.93</v>
      </c>
      <c r="W15" s="100">
        <v>-2834.81</v>
      </c>
      <c r="Y15" s="78" t="s">
        <v>1</v>
      </c>
      <c r="Z15" s="99">
        <v>74971.039999999994</v>
      </c>
      <c r="AA15" s="100">
        <v>32340.34</v>
      </c>
      <c r="AC15" s="78" t="s">
        <v>1</v>
      </c>
      <c r="AD15" s="99">
        <v>61124.94</v>
      </c>
      <c r="AE15" s="100">
        <v>12052.17</v>
      </c>
      <c r="AG15" s="78" t="s">
        <v>1</v>
      </c>
      <c r="AH15" s="99">
        <v>61124.94</v>
      </c>
      <c r="AI15" s="100">
        <v>12052.17</v>
      </c>
      <c r="AK15" s="78" t="s">
        <v>0</v>
      </c>
      <c r="AL15" s="99">
        <v>515734.09</v>
      </c>
      <c r="AM15" s="100">
        <v>863863.51</v>
      </c>
      <c r="AN15" s="18"/>
      <c r="AO15" s="19">
        <v>506393.01</v>
      </c>
      <c r="AP15" s="19" t="e">
        <v>#VALUE!</v>
      </c>
      <c r="AQ15" s="18"/>
      <c r="AR15" t="e">
        <v>#VALUE!</v>
      </c>
    </row>
    <row r="16" spans="1:46" ht="13.5" customHeight="1">
      <c r="A16" s="209" t="s">
        <v>155</v>
      </c>
      <c r="B16" s="99">
        <v>506393.01</v>
      </c>
      <c r="C16" s="100">
        <v>504436.13</v>
      </c>
      <c r="D16" s="100"/>
      <c r="E16" s="78" t="s">
        <v>4</v>
      </c>
      <c r="F16" s="99">
        <v>192214.41</v>
      </c>
      <c r="G16" s="100">
        <v>192369.13</v>
      </c>
      <c r="H16" s="100"/>
      <c r="I16" s="219" t="s">
        <v>175</v>
      </c>
      <c r="J16" s="217">
        <v>0.73580000000000001</v>
      </c>
      <c r="K16" s="218">
        <v>0.56020000000000003</v>
      </c>
      <c r="L16" s="100"/>
      <c r="M16" s="78" t="s">
        <v>140</v>
      </c>
      <c r="N16" s="99">
        <v>72240.08</v>
      </c>
      <c r="O16" s="100">
        <v>84847.09</v>
      </c>
      <c r="P16" s="100"/>
      <c r="Q16" s="78" t="s">
        <v>175</v>
      </c>
      <c r="R16" s="99">
        <v>130711.72</v>
      </c>
      <c r="S16" s="100">
        <v>124829.47</v>
      </c>
      <c r="U16" s="219" t="s">
        <v>185</v>
      </c>
      <c r="V16" s="99">
        <v>-3319.41</v>
      </c>
      <c r="W16" s="100">
        <v>-5314.12</v>
      </c>
      <c r="Y16" s="78" t="s">
        <v>4</v>
      </c>
      <c r="Z16" s="99">
        <v>20551.169999999998</v>
      </c>
      <c r="AA16" s="100">
        <v>25432.04</v>
      </c>
      <c r="AC16" s="78" t="s">
        <v>169</v>
      </c>
      <c r="AD16" s="99">
        <v>-5367.14</v>
      </c>
      <c r="AE16" s="100">
        <v>11457.11</v>
      </c>
      <c r="AG16" s="78" t="s">
        <v>169</v>
      </c>
      <c r="AH16" s="99">
        <v>-5367.14</v>
      </c>
      <c r="AI16" s="100">
        <v>11457.11</v>
      </c>
      <c r="AK16" s="78" t="s">
        <v>1</v>
      </c>
      <c r="AL16" s="99">
        <v>901021.15</v>
      </c>
      <c r="AM16" s="100">
        <v>851545.39</v>
      </c>
      <c r="AN16" s="18"/>
      <c r="AQ16" s="18"/>
    </row>
    <row r="17" spans="1:54" ht="13.5" customHeight="1">
      <c r="A17" s="78" t="s">
        <v>4</v>
      </c>
      <c r="B17" s="99">
        <v>409148.8</v>
      </c>
      <c r="C17" s="100">
        <v>438942.05</v>
      </c>
      <c r="D17" s="100"/>
      <c r="E17" s="78" t="s">
        <v>171</v>
      </c>
      <c r="F17" s="99">
        <v>99820.7</v>
      </c>
      <c r="G17" s="100">
        <v>145443.59</v>
      </c>
      <c r="H17" s="100"/>
      <c r="I17" s="78" t="s">
        <v>141</v>
      </c>
      <c r="J17" s="217">
        <v>0.57550000000000001</v>
      </c>
      <c r="K17" s="218">
        <v>0.55369999999999997</v>
      </c>
      <c r="L17" s="100"/>
      <c r="M17" s="78" t="s">
        <v>34</v>
      </c>
      <c r="N17" s="99">
        <v>56686.84</v>
      </c>
      <c r="O17" s="100">
        <v>66190.720000000001</v>
      </c>
      <c r="P17" s="100"/>
      <c r="Q17" s="78" t="s">
        <v>37</v>
      </c>
      <c r="R17" s="99">
        <v>105562.46</v>
      </c>
      <c r="S17" s="100">
        <v>99728.38</v>
      </c>
      <c r="U17" s="78" t="s">
        <v>33</v>
      </c>
      <c r="V17" s="99">
        <v>-12550.19</v>
      </c>
      <c r="W17" s="100">
        <v>-5381.65</v>
      </c>
      <c r="Y17" s="78" t="s">
        <v>0</v>
      </c>
      <c r="Z17" s="99">
        <v>21115.24</v>
      </c>
      <c r="AA17" s="100">
        <v>24990.36</v>
      </c>
      <c r="AC17" s="78" t="s">
        <v>4</v>
      </c>
      <c r="AD17" s="99">
        <v>11138.31</v>
      </c>
      <c r="AE17" s="100">
        <v>10755.49</v>
      </c>
      <c r="AG17" s="78" t="s">
        <v>4</v>
      </c>
      <c r="AH17" s="99">
        <v>11138.31</v>
      </c>
      <c r="AI17" s="100">
        <v>10755.49</v>
      </c>
      <c r="AK17" s="78" t="s">
        <v>34</v>
      </c>
      <c r="AL17" s="99">
        <v>676521.24</v>
      </c>
      <c r="AM17" s="100">
        <v>786142.06</v>
      </c>
      <c r="AN17" s="18"/>
      <c r="AQ17" s="18"/>
    </row>
    <row r="18" spans="1:54" ht="13.5" customHeight="1">
      <c r="A18" s="219" t="s">
        <v>171</v>
      </c>
      <c r="B18" s="99">
        <v>313423.26</v>
      </c>
      <c r="C18" s="100">
        <v>370270.75</v>
      </c>
      <c r="D18" s="100"/>
      <c r="E18" s="78" t="s">
        <v>139</v>
      </c>
      <c r="F18" s="99">
        <v>79055.179999999993</v>
      </c>
      <c r="G18" s="100">
        <v>145042.28</v>
      </c>
      <c r="H18" s="100"/>
      <c r="I18" s="78" t="s">
        <v>139</v>
      </c>
      <c r="J18" s="217">
        <v>0.48570000000000002</v>
      </c>
      <c r="K18" s="218">
        <v>0.53080000000000005</v>
      </c>
      <c r="L18" s="100"/>
      <c r="M18" s="78" t="s">
        <v>4</v>
      </c>
      <c r="N18" s="99">
        <v>70322.11</v>
      </c>
      <c r="O18" s="100">
        <v>64546.37</v>
      </c>
      <c r="P18" s="100"/>
      <c r="Q18" s="78" t="s">
        <v>139</v>
      </c>
      <c r="R18" s="99">
        <v>55100.1</v>
      </c>
      <c r="S18" s="100">
        <v>95586.82</v>
      </c>
      <c r="T18" s="239"/>
      <c r="U18" s="78" t="s">
        <v>4</v>
      </c>
      <c r="V18" s="99">
        <v>-15381.39</v>
      </c>
      <c r="W18" s="100">
        <v>-13745.16</v>
      </c>
      <c r="X18" s="239"/>
      <c r="Y18" s="78" t="s">
        <v>150</v>
      </c>
      <c r="Z18" s="99">
        <v>20454.990000000002</v>
      </c>
      <c r="AA18" s="100">
        <v>20454.28</v>
      </c>
      <c r="AC18" s="78" t="s">
        <v>141</v>
      </c>
      <c r="AD18" s="99">
        <v>1216.79</v>
      </c>
      <c r="AE18" s="100">
        <v>5791.23</v>
      </c>
      <c r="AG18" s="78" t="s">
        <v>141</v>
      </c>
      <c r="AH18" s="99">
        <v>1216.79</v>
      </c>
      <c r="AI18" s="100">
        <v>5791.23</v>
      </c>
      <c r="AK18" s="219" t="s">
        <v>171</v>
      </c>
      <c r="AL18" s="99">
        <v>692185.59999999998</v>
      </c>
      <c r="AM18" s="100">
        <v>739388.78</v>
      </c>
      <c r="AN18" s="18"/>
      <c r="AQ18" s="18"/>
    </row>
    <row r="19" spans="1:54" ht="13.5" customHeight="1">
      <c r="A19" s="78" t="s">
        <v>150</v>
      </c>
      <c r="B19" s="99">
        <v>396509.18</v>
      </c>
      <c r="C19" s="100">
        <v>358616.82</v>
      </c>
      <c r="D19" s="100"/>
      <c r="E19" s="78" t="s">
        <v>155</v>
      </c>
      <c r="F19" s="99">
        <v>108868.1</v>
      </c>
      <c r="G19" s="100">
        <v>128220.46</v>
      </c>
      <c r="H19" s="100"/>
      <c r="I19" s="78" t="s">
        <v>4</v>
      </c>
      <c r="J19" s="217">
        <v>0.51749999999999996</v>
      </c>
      <c r="K19" s="218">
        <v>0.51629999999999998</v>
      </c>
      <c r="L19" s="100"/>
      <c r="M19" s="78" t="s">
        <v>139</v>
      </c>
      <c r="N19" s="99">
        <v>20715.759999999998</v>
      </c>
      <c r="O19" s="100">
        <v>52992.88</v>
      </c>
      <c r="P19" s="100"/>
      <c r="Q19" s="78" t="s">
        <v>150</v>
      </c>
      <c r="R19" s="99">
        <v>80077.22</v>
      </c>
      <c r="S19" s="100">
        <v>77170.710000000006</v>
      </c>
      <c r="T19" s="239"/>
      <c r="U19" s="78" t="s">
        <v>1</v>
      </c>
      <c r="V19" s="99">
        <v>-4041.16</v>
      </c>
      <c r="W19" s="100">
        <v>-14019.24</v>
      </c>
      <c r="X19" s="239"/>
      <c r="Y19" s="78" t="s">
        <v>34</v>
      </c>
      <c r="Z19" s="99">
        <v>10910.31</v>
      </c>
      <c r="AA19" s="100">
        <v>16089.2</v>
      </c>
      <c r="AC19" s="78" t="s">
        <v>33</v>
      </c>
      <c r="AD19" s="99">
        <v>-4869.03</v>
      </c>
      <c r="AE19" s="100">
        <v>4925.09</v>
      </c>
      <c r="AG19" s="78" t="s">
        <v>33</v>
      </c>
      <c r="AH19" s="99">
        <v>-4869.03</v>
      </c>
      <c r="AI19" s="100">
        <v>4925.09</v>
      </c>
      <c r="AK19" s="78" t="s">
        <v>150</v>
      </c>
      <c r="AL19" s="99">
        <v>586809.85</v>
      </c>
      <c r="AM19" s="100">
        <v>585561.1</v>
      </c>
      <c r="AN19" s="18"/>
      <c r="AQ19" s="18"/>
    </row>
    <row r="20" spans="1:54" ht="13.5" customHeight="1">
      <c r="A20" s="78" t="s">
        <v>139</v>
      </c>
      <c r="B20" s="99">
        <v>235048.24</v>
      </c>
      <c r="C20" s="100">
        <v>351543.14</v>
      </c>
      <c r="D20" s="100"/>
      <c r="E20" s="219" t="s">
        <v>0</v>
      </c>
      <c r="F20" s="99">
        <v>84846.9</v>
      </c>
      <c r="G20" s="100">
        <v>203469.16</v>
      </c>
      <c r="H20" s="100"/>
      <c r="I20" s="78" t="s">
        <v>34</v>
      </c>
      <c r="J20" s="217">
        <v>0.54930000000000001</v>
      </c>
      <c r="K20" s="218">
        <v>0.51449999999999996</v>
      </c>
      <c r="L20" s="100"/>
      <c r="M20" s="78" t="s">
        <v>1</v>
      </c>
      <c r="N20" s="99">
        <v>48598.26</v>
      </c>
      <c r="O20" s="100">
        <v>43391.37</v>
      </c>
      <c r="P20" s="100"/>
      <c r="Q20" s="78" t="s">
        <v>34</v>
      </c>
      <c r="R20" s="99">
        <v>43769.03</v>
      </c>
      <c r="S20" s="100">
        <v>51805.29</v>
      </c>
      <c r="U20" s="78" t="s">
        <v>218</v>
      </c>
      <c r="V20" s="99">
        <v>-13134.44</v>
      </c>
      <c r="W20" s="100">
        <v>-14586.53</v>
      </c>
      <c r="Y20" s="219" t="s">
        <v>171</v>
      </c>
      <c r="Z20" s="99">
        <v>16561.37</v>
      </c>
      <c r="AA20" s="100">
        <v>13155.37</v>
      </c>
      <c r="AC20" s="78" t="s">
        <v>150</v>
      </c>
      <c r="AD20" s="99">
        <v>-9379.26</v>
      </c>
      <c r="AE20" s="100">
        <v>3573.33</v>
      </c>
      <c r="AG20" s="78" t="s">
        <v>150</v>
      </c>
      <c r="AH20" s="99">
        <v>-9379.26</v>
      </c>
      <c r="AI20" s="100">
        <v>3573.33</v>
      </c>
      <c r="AK20" s="78" t="s">
        <v>4</v>
      </c>
      <c r="AL20" s="99">
        <v>492650.27</v>
      </c>
      <c r="AM20" s="100">
        <v>547974.93000000005</v>
      </c>
      <c r="AN20" s="18"/>
      <c r="AQ20" s="18"/>
    </row>
    <row r="21" spans="1:54" ht="13.5" customHeight="1">
      <c r="A21" s="78" t="s">
        <v>36</v>
      </c>
      <c r="B21" s="99">
        <v>224897.52</v>
      </c>
      <c r="C21" s="100">
        <v>251669.01</v>
      </c>
      <c r="D21" s="100"/>
      <c r="E21" s="78" t="s">
        <v>12</v>
      </c>
      <c r="F21" s="99">
        <v>83478.5</v>
      </c>
      <c r="G21" s="100">
        <v>0</v>
      </c>
      <c r="H21" s="100"/>
      <c r="I21" s="78" t="s">
        <v>173</v>
      </c>
      <c r="J21" s="217">
        <v>1.3150999999999999</v>
      </c>
      <c r="K21" s="218">
        <v>0.51280000000000003</v>
      </c>
      <c r="L21" s="100"/>
      <c r="M21" s="78" t="s">
        <v>150</v>
      </c>
      <c r="N21" s="99">
        <v>56819.81</v>
      </c>
      <c r="O21" s="100">
        <v>43169.27</v>
      </c>
      <c r="P21" s="100"/>
      <c r="Q21" s="78" t="s">
        <v>1</v>
      </c>
      <c r="R21" s="99">
        <v>40956.6</v>
      </c>
      <c r="S21" s="100">
        <v>47689.96</v>
      </c>
      <c r="U21" s="209" t="s">
        <v>155</v>
      </c>
      <c r="V21" s="99">
        <v>-38778.449999999997</v>
      </c>
      <c r="W21" s="100">
        <v>-18795.48</v>
      </c>
      <c r="Y21" s="78" t="s">
        <v>139</v>
      </c>
      <c r="Z21" s="99">
        <v>10362.16</v>
      </c>
      <c r="AA21" s="100">
        <v>12401.69</v>
      </c>
      <c r="AC21" s="78" t="s">
        <v>37</v>
      </c>
      <c r="AD21" s="99">
        <v>5643.23</v>
      </c>
      <c r="AE21" s="100">
        <v>3569.71</v>
      </c>
      <c r="AG21" s="78" t="s">
        <v>37</v>
      </c>
      <c r="AH21" s="99">
        <v>5643.23</v>
      </c>
      <c r="AI21" s="100">
        <v>3569.71</v>
      </c>
      <c r="AK21" s="78" t="s">
        <v>139</v>
      </c>
      <c r="AL21" s="99">
        <v>333509.08</v>
      </c>
      <c r="AM21" s="100">
        <v>504564.12</v>
      </c>
      <c r="AN21" s="18"/>
      <c r="AQ21" s="18"/>
    </row>
    <row r="22" spans="1:54" ht="13.5" customHeight="1">
      <c r="A22" s="78" t="s">
        <v>1</v>
      </c>
      <c r="B22" s="99">
        <v>187038.42</v>
      </c>
      <c r="C22" s="100">
        <v>170298.01</v>
      </c>
      <c r="D22" s="100"/>
      <c r="E22" s="78" t="s">
        <v>33</v>
      </c>
      <c r="F22" s="99">
        <v>86473.96</v>
      </c>
      <c r="G22" s="100">
        <v>66019.289999999994</v>
      </c>
      <c r="H22" s="100"/>
      <c r="I22" s="78" t="s">
        <v>38</v>
      </c>
      <c r="J22" s="217">
        <v>0.46179999999999999</v>
      </c>
      <c r="K22" s="218">
        <v>0.47649999999999998</v>
      </c>
      <c r="L22" s="100"/>
      <c r="M22" s="219" t="s">
        <v>171</v>
      </c>
      <c r="N22" s="99">
        <v>29803.25</v>
      </c>
      <c r="O22" s="100">
        <v>37186.080000000002</v>
      </c>
      <c r="P22" s="100"/>
      <c r="Q22" s="78" t="s">
        <v>33</v>
      </c>
      <c r="R22" s="99">
        <v>35685.339999999997</v>
      </c>
      <c r="S22" s="100">
        <v>26556.92</v>
      </c>
      <c r="U22" s="78" t="s">
        <v>169</v>
      </c>
      <c r="V22" s="99">
        <v>-21518.51</v>
      </c>
      <c r="W22" s="100">
        <v>-19110.189999999999</v>
      </c>
      <c r="Y22" s="219" t="s">
        <v>157</v>
      </c>
      <c r="Z22" s="99">
        <v>7880.6</v>
      </c>
      <c r="AA22" s="100">
        <v>12360.6</v>
      </c>
      <c r="AC22" s="78" t="s">
        <v>176</v>
      </c>
      <c r="AD22" s="99">
        <v>93.61</v>
      </c>
      <c r="AE22" s="100">
        <v>3032.34</v>
      </c>
      <c r="AG22" s="78" t="s">
        <v>176</v>
      </c>
      <c r="AH22" s="99">
        <v>93.61</v>
      </c>
      <c r="AI22" s="100">
        <v>3032.34</v>
      </c>
      <c r="AK22" s="78" t="s">
        <v>36</v>
      </c>
      <c r="AL22" s="99">
        <v>319840.95</v>
      </c>
      <c r="AM22" s="100">
        <v>361514.55</v>
      </c>
      <c r="AN22" s="18"/>
      <c r="AQ22" s="18"/>
    </row>
    <row r="23" spans="1:54" ht="13.5" customHeight="1">
      <c r="A23" s="78" t="s">
        <v>33</v>
      </c>
      <c r="B23" s="99">
        <v>134468.72</v>
      </c>
      <c r="C23" s="100">
        <v>141403.10999999999</v>
      </c>
      <c r="D23" s="100"/>
      <c r="E23" s="78" t="s">
        <v>1</v>
      </c>
      <c r="F23" s="99">
        <v>18392.52</v>
      </c>
      <c r="G23" s="100">
        <v>47408.37</v>
      </c>
      <c r="H23" s="100"/>
      <c r="I23" s="78" t="s">
        <v>39</v>
      </c>
      <c r="J23" s="217">
        <v>0.49609999999999999</v>
      </c>
      <c r="K23" s="218">
        <v>0.47049999999999997</v>
      </c>
      <c r="L23" s="100"/>
      <c r="M23" s="219" t="s">
        <v>157</v>
      </c>
      <c r="N23" s="99">
        <v>25956.49</v>
      </c>
      <c r="O23" s="100">
        <v>28563.45</v>
      </c>
      <c r="P23" s="100"/>
      <c r="Q23" s="78" t="s">
        <v>36</v>
      </c>
      <c r="R23" s="99">
        <v>7639.01</v>
      </c>
      <c r="S23" s="100">
        <v>18392.63</v>
      </c>
      <c r="U23" s="78" t="s">
        <v>38</v>
      </c>
      <c r="V23" s="99">
        <v>-4879.1400000000003</v>
      </c>
      <c r="W23" s="100">
        <v>-20204.23</v>
      </c>
      <c r="Y23" s="78" t="s">
        <v>36</v>
      </c>
      <c r="Z23" s="99">
        <v>3989.35</v>
      </c>
      <c r="AA23" s="100">
        <v>9923.0400000000009</v>
      </c>
      <c r="AC23" s="78" t="s">
        <v>175</v>
      </c>
      <c r="AD23" s="99">
        <v>-79414.429999999993</v>
      </c>
      <c r="AE23" s="100">
        <v>2154.6999999999998</v>
      </c>
      <c r="AG23" s="78" t="s">
        <v>175</v>
      </c>
      <c r="AH23" s="99">
        <v>-79414.429999999993</v>
      </c>
      <c r="AI23" s="100">
        <v>2154.6999999999998</v>
      </c>
      <c r="AK23" s="219" t="s">
        <v>157</v>
      </c>
      <c r="AL23" s="99">
        <v>232823.44</v>
      </c>
      <c r="AM23" s="100">
        <v>263403.65000000002</v>
      </c>
      <c r="AN23" s="18"/>
      <c r="AQ23" s="18"/>
    </row>
    <row r="24" spans="1:54" ht="13.5" customHeight="1">
      <c r="A24" s="219" t="s">
        <v>157</v>
      </c>
      <c r="B24" s="99">
        <v>117115.65</v>
      </c>
      <c r="C24" s="100">
        <v>137174.32999999999</v>
      </c>
      <c r="D24" s="100"/>
      <c r="E24" s="78" t="s">
        <v>36</v>
      </c>
      <c r="F24" s="99">
        <v>28751.46</v>
      </c>
      <c r="G24" s="100">
        <v>42108.92</v>
      </c>
      <c r="H24" s="100"/>
      <c r="I24" s="219" t="s">
        <v>0</v>
      </c>
      <c r="J24" s="217">
        <v>0.59599999999999997</v>
      </c>
      <c r="K24" s="218">
        <v>0.42470000000000002</v>
      </c>
      <c r="L24" s="100"/>
      <c r="M24" s="78" t="s">
        <v>33</v>
      </c>
      <c r="N24" s="99">
        <v>23320.43</v>
      </c>
      <c r="O24" s="100">
        <v>23380.05</v>
      </c>
      <c r="P24" s="100"/>
      <c r="Q24" s="78" t="s">
        <v>218</v>
      </c>
      <c r="R24" s="99">
        <v>13120.37</v>
      </c>
      <c r="S24" s="100">
        <v>17702.810000000001</v>
      </c>
      <c r="U24" s="78" t="s">
        <v>37</v>
      </c>
      <c r="V24" s="99">
        <v>-32006.07</v>
      </c>
      <c r="W24" s="100">
        <v>-22298.82</v>
      </c>
      <c r="Y24" s="78" t="s">
        <v>33</v>
      </c>
      <c r="Z24" s="99">
        <v>8546.02</v>
      </c>
      <c r="AA24" s="100">
        <v>7617.01</v>
      </c>
      <c r="AC24" s="78" t="s">
        <v>3</v>
      </c>
      <c r="AD24" s="99">
        <v>-221.71</v>
      </c>
      <c r="AE24" s="100">
        <v>817.64</v>
      </c>
      <c r="AG24" s="78" t="s">
        <v>3</v>
      </c>
      <c r="AH24" s="99">
        <v>-221.71</v>
      </c>
      <c r="AI24" s="100">
        <v>817.64</v>
      </c>
      <c r="AK24" s="78" t="s">
        <v>33</v>
      </c>
      <c r="AL24" s="99">
        <v>236484.9</v>
      </c>
      <c r="AM24" s="100">
        <v>243646.25</v>
      </c>
      <c r="AN24" s="18"/>
      <c r="AQ24" s="18"/>
    </row>
    <row r="25" spans="1:54" ht="13.5" customHeight="1">
      <c r="A25" s="78" t="s">
        <v>176</v>
      </c>
      <c r="B25" s="99">
        <v>30569.13</v>
      </c>
      <c r="C25" s="100">
        <v>33925.050000000003</v>
      </c>
      <c r="D25" s="100"/>
      <c r="E25" s="78" t="s">
        <v>176</v>
      </c>
      <c r="F25" s="99">
        <v>14846.95</v>
      </c>
      <c r="G25" s="100">
        <v>29782.9</v>
      </c>
      <c r="H25" s="100"/>
      <c r="I25" s="78" t="s">
        <v>1</v>
      </c>
      <c r="J25" s="217">
        <v>0.40060000000000001</v>
      </c>
      <c r="K25" s="218">
        <v>0.39269999999999999</v>
      </c>
      <c r="L25" s="100"/>
      <c r="M25" s="78" t="s">
        <v>174</v>
      </c>
      <c r="N25" s="99">
        <v>2075.23</v>
      </c>
      <c r="O25" s="100">
        <v>8369.77</v>
      </c>
      <c r="P25" s="100"/>
      <c r="Q25" s="219" t="s">
        <v>157</v>
      </c>
      <c r="R25" s="99">
        <v>10731.12</v>
      </c>
      <c r="S25" s="100">
        <v>12179.3</v>
      </c>
      <c r="U25" s="78" t="s">
        <v>139</v>
      </c>
      <c r="V25" s="99">
        <v>-1765.09</v>
      </c>
      <c r="W25" s="100">
        <v>-23626.82</v>
      </c>
      <c r="Y25" s="219" t="s">
        <v>211</v>
      </c>
      <c r="Z25" s="99">
        <v>1147.01</v>
      </c>
      <c r="AA25" s="100">
        <v>2553.4899999999998</v>
      </c>
      <c r="AC25" s="78" t="s">
        <v>174</v>
      </c>
      <c r="AD25" s="99">
        <v>-1718.15</v>
      </c>
      <c r="AE25" s="100">
        <v>674.63</v>
      </c>
      <c r="AG25" s="78" t="s">
        <v>174</v>
      </c>
      <c r="AH25" s="99">
        <v>-1718.15</v>
      </c>
      <c r="AI25" s="100">
        <v>674.63</v>
      </c>
      <c r="AK25" s="78" t="s">
        <v>3</v>
      </c>
      <c r="AL25" s="99">
        <v>129082.85</v>
      </c>
      <c r="AM25" s="100">
        <v>128834.85</v>
      </c>
      <c r="AN25" s="18"/>
      <c r="AP25" s="15"/>
      <c r="AQ25" s="18"/>
    </row>
    <row r="26" spans="1:54" ht="13.5" customHeight="1">
      <c r="A26" s="78" t="s">
        <v>174</v>
      </c>
      <c r="B26" s="99">
        <v>30382.95</v>
      </c>
      <c r="C26" s="100">
        <v>33847.51</v>
      </c>
      <c r="D26" s="100"/>
      <c r="E26" s="78" t="s">
        <v>157</v>
      </c>
      <c r="F26" s="99">
        <v>18619.63</v>
      </c>
      <c r="G26" s="100">
        <v>28792.52</v>
      </c>
      <c r="H26" s="100"/>
      <c r="I26" s="209" t="s">
        <v>174</v>
      </c>
      <c r="J26" s="217">
        <v>0.37459999999999999</v>
      </c>
      <c r="K26" s="218">
        <v>0.375</v>
      </c>
      <c r="L26" s="100"/>
      <c r="M26" s="219" t="s">
        <v>211</v>
      </c>
      <c r="N26" s="99">
        <v>4183.82</v>
      </c>
      <c r="O26" s="100">
        <v>6009.82</v>
      </c>
      <c r="P26" s="100"/>
      <c r="Q26" s="78" t="s">
        <v>176</v>
      </c>
      <c r="R26" s="99">
        <v>10742.78</v>
      </c>
      <c r="S26" s="100">
        <v>11202.43</v>
      </c>
      <c r="U26" s="78" t="s">
        <v>150</v>
      </c>
      <c r="V26" s="99">
        <v>-50211.31</v>
      </c>
      <c r="W26" s="100">
        <v>-33948.959999999999</v>
      </c>
      <c r="Y26" s="78" t="s">
        <v>176</v>
      </c>
      <c r="Z26" s="99">
        <v>2603.17</v>
      </c>
      <c r="AA26" s="100">
        <v>2539.4899999999998</v>
      </c>
      <c r="AC26" s="78" t="s">
        <v>173</v>
      </c>
      <c r="AD26" s="99">
        <v>407.88</v>
      </c>
      <c r="AE26" s="100">
        <v>486.44</v>
      </c>
      <c r="AG26" s="78" t="s">
        <v>173</v>
      </c>
      <c r="AH26" s="99">
        <v>407.88</v>
      </c>
      <c r="AI26" s="100">
        <v>486.44</v>
      </c>
      <c r="AK26" s="78" t="s">
        <v>174</v>
      </c>
      <c r="AL26" s="99">
        <v>80632.19</v>
      </c>
      <c r="AM26" s="100">
        <v>98996.96</v>
      </c>
    </row>
    <row r="27" spans="1:54" ht="13.5" customHeight="1">
      <c r="A27" s="78" t="s">
        <v>3</v>
      </c>
      <c r="B27" s="99">
        <v>22222.05</v>
      </c>
      <c r="C27" s="100">
        <v>25509.68</v>
      </c>
      <c r="D27" s="100"/>
      <c r="E27" s="78" t="s">
        <v>3</v>
      </c>
      <c r="F27" s="99">
        <v>7188.92</v>
      </c>
      <c r="G27" s="100">
        <v>12709.14</v>
      </c>
      <c r="H27" s="100"/>
      <c r="I27" s="219" t="s">
        <v>176</v>
      </c>
      <c r="J27" s="217">
        <v>-2.8799999999999999E-2</v>
      </c>
      <c r="K27" s="218">
        <v>0.3674</v>
      </c>
      <c r="L27" s="100"/>
      <c r="M27" s="219" t="s">
        <v>185</v>
      </c>
      <c r="N27" s="99">
        <v>1351.68</v>
      </c>
      <c r="O27" s="100">
        <v>4876.43</v>
      </c>
      <c r="P27" s="100"/>
      <c r="Q27" s="78" t="s">
        <v>3</v>
      </c>
      <c r="R27" s="99">
        <v>8336.17</v>
      </c>
      <c r="S27" s="100">
        <v>9368.5400000000009</v>
      </c>
      <c r="U27" s="78" t="s">
        <v>140</v>
      </c>
      <c r="V27" s="99">
        <v>-98242.3</v>
      </c>
      <c r="W27" s="100">
        <v>-47286.44</v>
      </c>
      <c r="Y27" s="78" t="s">
        <v>3</v>
      </c>
      <c r="Z27" s="99">
        <v>8711.52</v>
      </c>
      <c r="AA27" s="100">
        <v>1964.31</v>
      </c>
      <c r="AC27" s="219" t="s">
        <v>211</v>
      </c>
      <c r="AD27" s="99">
        <v>-834.5</v>
      </c>
      <c r="AE27" s="100">
        <v>254.73</v>
      </c>
      <c r="AG27" s="219" t="s">
        <v>211</v>
      </c>
      <c r="AH27" s="99">
        <v>-834.5</v>
      </c>
      <c r="AI27" s="100">
        <v>254.73</v>
      </c>
      <c r="AK27" s="78" t="s">
        <v>176</v>
      </c>
      <c r="AL27" s="99">
        <v>105985.7</v>
      </c>
      <c r="AM27" s="100">
        <v>93724.83</v>
      </c>
    </row>
    <row r="28" spans="1:54" ht="13.5" customHeight="1">
      <c r="A28" s="219" t="s">
        <v>211</v>
      </c>
      <c r="B28" s="99">
        <v>27525.4</v>
      </c>
      <c r="C28" s="100">
        <v>24237.64</v>
      </c>
      <c r="D28" s="100"/>
      <c r="E28" s="78" t="s">
        <v>173</v>
      </c>
      <c r="F28" s="99">
        <v>4228.4799999999996</v>
      </c>
      <c r="G28" s="100">
        <v>6437.13</v>
      </c>
      <c r="H28" s="100"/>
      <c r="I28" s="219" t="s">
        <v>157</v>
      </c>
      <c r="J28" s="332">
        <v>0.2457</v>
      </c>
      <c r="K28" s="218">
        <v>0.35720000000000002</v>
      </c>
      <c r="L28" s="100"/>
      <c r="M28" s="78" t="s">
        <v>218</v>
      </c>
      <c r="N28" s="99">
        <v>1.87</v>
      </c>
      <c r="O28" s="100">
        <v>2927.13</v>
      </c>
      <c r="P28" s="100"/>
      <c r="Q28" s="219" t="s">
        <v>211</v>
      </c>
      <c r="R28" s="99">
        <v>7006.79</v>
      </c>
      <c r="S28" s="100">
        <v>8313.81</v>
      </c>
      <c r="U28" s="78" t="s">
        <v>0</v>
      </c>
      <c r="V28" s="99">
        <v>-10184.15</v>
      </c>
      <c r="W28" s="100">
        <v>-53189.23</v>
      </c>
      <c r="Y28" s="78" t="s">
        <v>174</v>
      </c>
      <c r="Z28" s="99">
        <v>2365.0300000000002</v>
      </c>
      <c r="AA28" s="100">
        <v>1892.49</v>
      </c>
      <c r="AC28" s="78" t="s">
        <v>12</v>
      </c>
      <c r="AD28" s="99">
        <v>10105.92</v>
      </c>
      <c r="AE28" s="100">
        <v>0</v>
      </c>
      <c r="AG28" s="78" t="s">
        <v>12</v>
      </c>
      <c r="AH28" s="99">
        <v>10105.92</v>
      </c>
      <c r="AI28" s="100">
        <v>0</v>
      </c>
      <c r="AK28" s="219" t="s">
        <v>211</v>
      </c>
      <c r="AL28" s="99">
        <v>98663.23</v>
      </c>
      <c r="AM28" s="100">
        <v>88483.89</v>
      </c>
    </row>
    <row r="29" spans="1:54" ht="13.5" customHeight="1">
      <c r="A29" s="219" t="s">
        <v>185</v>
      </c>
      <c r="B29" s="99">
        <v>8380.19</v>
      </c>
      <c r="C29" s="100">
        <v>22759.119999999999</v>
      </c>
      <c r="D29" s="100"/>
      <c r="E29" s="78" t="s">
        <v>211</v>
      </c>
      <c r="F29" s="99">
        <v>96.1</v>
      </c>
      <c r="G29" s="100">
        <v>265.77</v>
      </c>
      <c r="H29" s="100"/>
      <c r="I29" s="78" t="s">
        <v>185</v>
      </c>
      <c r="J29" s="332">
        <v>0.31319999999999998</v>
      </c>
      <c r="K29" s="218">
        <v>0.32919999999999999</v>
      </c>
      <c r="L29" s="100"/>
      <c r="M29" s="78" t="s">
        <v>3</v>
      </c>
      <c r="N29" s="99">
        <v>2636.58</v>
      </c>
      <c r="O29" s="100">
        <v>2769.62</v>
      </c>
      <c r="P29" s="100"/>
      <c r="Q29" s="78" t="s">
        <v>174</v>
      </c>
      <c r="R29" s="99">
        <v>7671.43</v>
      </c>
      <c r="S29" s="100">
        <v>8235.4599999999991</v>
      </c>
      <c r="U29" s="78" t="s">
        <v>175</v>
      </c>
      <c r="V29" s="99">
        <v>-164466.34</v>
      </c>
      <c r="W29" s="100">
        <v>-68672.52</v>
      </c>
      <c r="Y29" s="219" t="s">
        <v>218</v>
      </c>
      <c r="Z29" s="99">
        <v>849.88</v>
      </c>
      <c r="AA29" s="100">
        <v>1531.46</v>
      </c>
      <c r="AC29" s="78" t="s">
        <v>163</v>
      </c>
      <c r="AD29" s="99">
        <v>-7453.12</v>
      </c>
      <c r="AE29" s="100">
        <v>0</v>
      </c>
      <c r="AG29" s="78" t="s">
        <v>163</v>
      </c>
      <c r="AH29" s="99">
        <v>-7453.12</v>
      </c>
      <c r="AI29" s="100">
        <v>0</v>
      </c>
      <c r="AK29" s="219" t="s">
        <v>218</v>
      </c>
      <c r="AL29" s="99">
        <v>29766.95</v>
      </c>
      <c r="AM29" s="100">
        <v>79231.77</v>
      </c>
    </row>
    <row r="30" spans="1:54" ht="13.5" customHeight="1">
      <c r="A30" s="219" t="s">
        <v>218</v>
      </c>
      <c r="B30" s="99">
        <v>73.5</v>
      </c>
      <c r="C30" s="100">
        <v>18607.490000000002</v>
      </c>
      <c r="D30" s="100"/>
      <c r="E30" s="78" t="s">
        <v>185</v>
      </c>
      <c r="F30" s="99">
        <v>2.84</v>
      </c>
      <c r="G30" s="100">
        <v>415.51</v>
      </c>
      <c r="H30" s="100"/>
      <c r="I30" s="78" t="s">
        <v>155</v>
      </c>
      <c r="J30" s="217">
        <v>0.26140000000000002</v>
      </c>
      <c r="K30" s="218">
        <v>0.24160000000000001</v>
      </c>
      <c r="L30" s="100"/>
      <c r="M30" s="78" t="s">
        <v>176</v>
      </c>
      <c r="N30" s="99">
        <v>2736.45</v>
      </c>
      <c r="O30" s="100">
        <v>2135.7199999999998</v>
      </c>
      <c r="P30" s="100"/>
      <c r="Q30" s="219" t="s">
        <v>185</v>
      </c>
      <c r="R30" s="99">
        <v>3967.83</v>
      </c>
      <c r="S30" s="100">
        <v>7937.07</v>
      </c>
      <c r="U30" s="219" t="s">
        <v>171</v>
      </c>
      <c r="V30" s="99">
        <v>-83499.19</v>
      </c>
      <c r="W30" s="100">
        <v>-71318.92</v>
      </c>
      <c r="Y30" s="78" t="s">
        <v>173</v>
      </c>
      <c r="Z30" s="99">
        <v>930.39</v>
      </c>
      <c r="AA30" s="100">
        <v>870.98</v>
      </c>
      <c r="AC30" s="219" t="s">
        <v>185</v>
      </c>
      <c r="AD30" s="99">
        <v>-2277.2399999999998</v>
      </c>
      <c r="AE30" s="100">
        <v>-3849.89</v>
      </c>
      <c r="AG30" s="219" t="s">
        <v>185</v>
      </c>
      <c r="AH30" s="99">
        <v>-2277.2399999999998</v>
      </c>
      <c r="AI30" s="100">
        <v>-3849.89</v>
      </c>
      <c r="AK30" s="219" t="s">
        <v>185</v>
      </c>
      <c r="AL30" s="99">
        <v>31121.360000000001</v>
      </c>
      <c r="AM30" s="100">
        <v>51956.32</v>
      </c>
    </row>
    <row r="31" spans="1:54" s="53" customFormat="1" ht="13.5" customHeight="1">
      <c r="A31" s="78" t="s">
        <v>173</v>
      </c>
      <c r="B31" s="99">
        <v>9324.77</v>
      </c>
      <c r="C31" s="100">
        <v>10169.530000000001</v>
      </c>
      <c r="D31" s="100"/>
      <c r="E31" s="78" t="s">
        <v>174</v>
      </c>
      <c r="F31" s="99">
        <v>43.42</v>
      </c>
      <c r="G31" s="100">
        <v>1774.48</v>
      </c>
      <c r="H31" s="100"/>
      <c r="I31" s="78" t="s">
        <v>36</v>
      </c>
      <c r="J31" s="217">
        <v>-0.06</v>
      </c>
      <c r="K31" s="218">
        <v>0.13789999999999999</v>
      </c>
      <c r="L31" s="100"/>
      <c r="M31" s="78" t="s">
        <v>173</v>
      </c>
      <c r="N31" s="99">
        <v>492.93</v>
      </c>
      <c r="O31" s="100">
        <v>699.74</v>
      </c>
      <c r="P31" s="100"/>
      <c r="Q31" s="78" t="s">
        <v>173</v>
      </c>
      <c r="R31" s="99">
        <v>2622.95</v>
      </c>
      <c r="S31" s="100">
        <v>3192.96</v>
      </c>
      <c r="T31" s="85"/>
      <c r="U31" s="78" t="s">
        <v>39</v>
      </c>
      <c r="V31" s="99">
        <v>-92054.86</v>
      </c>
      <c r="W31" s="100">
        <v>-71883.990000000005</v>
      </c>
      <c r="X31" s="116"/>
      <c r="Y31" s="219" t="s">
        <v>185</v>
      </c>
      <c r="Z31" s="99">
        <v>712.74</v>
      </c>
      <c r="AA31" s="100">
        <v>841.11</v>
      </c>
      <c r="AC31" s="78" t="s">
        <v>218</v>
      </c>
      <c r="AD31" s="99">
        <v>-23767.07</v>
      </c>
      <c r="AE31" s="100">
        <v>-10186.469999999999</v>
      </c>
      <c r="AF31" s="100"/>
      <c r="AG31" s="219" t="s">
        <v>218</v>
      </c>
      <c r="AH31" s="99">
        <v>-23767.07</v>
      </c>
      <c r="AI31" s="100">
        <v>-10186.469999999999</v>
      </c>
      <c r="AJ31" s="85"/>
      <c r="AK31" s="78" t="s">
        <v>173</v>
      </c>
      <c r="AL31" s="99">
        <v>29398.09</v>
      </c>
      <c r="AM31" s="100">
        <v>35590.28</v>
      </c>
      <c r="AN31" s="130"/>
      <c r="AO31" s="112"/>
      <c r="AP31" s="114"/>
      <c r="AQ31" s="115"/>
      <c r="AR31" s="113"/>
      <c r="AS31" s="115"/>
      <c r="AT31" s="114"/>
      <c r="AU31" s="94"/>
      <c r="AV31" s="195"/>
      <c r="AW31" s="94"/>
      <c r="AX31" s="94"/>
      <c r="AY31" s="94"/>
      <c r="AZ31" s="94"/>
      <c r="BB31" s="94"/>
    </row>
    <row r="32" spans="1:54" s="53" customFormat="1" ht="13.5" customHeight="1">
      <c r="A32" s="78" t="s">
        <v>12</v>
      </c>
      <c r="B32" s="99">
        <v>364343.96</v>
      </c>
      <c r="C32" s="100">
        <v>0</v>
      </c>
      <c r="D32" s="100"/>
      <c r="E32" s="78" t="s">
        <v>218</v>
      </c>
      <c r="F32" s="99">
        <v>0</v>
      </c>
      <c r="G32" s="100">
        <v>27.63</v>
      </c>
      <c r="H32" s="100"/>
      <c r="I32" s="78" t="s">
        <v>211</v>
      </c>
      <c r="J32" s="217">
        <v>0.19950000000000001</v>
      </c>
      <c r="K32" s="218">
        <v>0.1265</v>
      </c>
      <c r="L32" s="100"/>
      <c r="M32" s="78" t="s">
        <v>12</v>
      </c>
      <c r="N32" s="99">
        <v>43450.89</v>
      </c>
      <c r="O32" s="100">
        <v>0</v>
      </c>
      <c r="P32" s="100"/>
      <c r="Q32" s="78" t="s">
        <v>12</v>
      </c>
      <c r="R32" s="99">
        <v>138358.39999999999</v>
      </c>
      <c r="S32" s="100">
        <v>0</v>
      </c>
      <c r="T32" s="85"/>
      <c r="U32" s="78" t="s">
        <v>141</v>
      </c>
      <c r="V32" s="99">
        <v>-73876.36</v>
      </c>
      <c r="W32" s="100">
        <v>-89417.38</v>
      </c>
      <c r="X32" s="116"/>
      <c r="Y32" s="78" t="s">
        <v>12</v>
      </c>
      <c r="Z32" s="99">
        <v>13057.89</v>
      </c>
      <c r="AA32" s="100">
        <v>0</v>
      </c>
      <c r="AC32" s="219" t="s">
        <v>171</v>
      </c>
      <c r="AD32" s="99">
        <v>-21181.45</v>
      </c>
      <c r="AE32" s="100">
        <v>-20940.509999999998</v>
      </c>
      <c r="AF32" s="100"/>
      <c r="AG32" s="219" t="s">
        <v>171</v>
      </c>
      <c r="AH32" s="99">
        <v>-21181.45</v>
      </c>
      <c r="AI32" s="100">
        <v>-20940.509999999998</v>
      </c>
      <c r="AJ32" s="85"/>
      <c r="AK32" s="78" t="s">
        <v>12</v>
      </c>
      <c r="AL32" s="99">
        <v>456317.91</v>
      </c>
      <c r="AM32" s="100">
        <v>0</v>
      </c>
      <c r="AN32" s="130"/>
      <c r="AO32" s="112"/>
      <c r="AP32" s="114"/>
      <c r="AQ32" s="115"/>
      <c r="AR32" s="113"/>
      <c r="AS32" s="115"/>
      <c r="AT32" s="114"/>
      <c r="AU32" s="94"/>
      <c r="AV32" s="195"/>
      <c r="AW32" s="94"/>
      <c r="AX32" s="94"/>
      <c r="AY32" s="94"/>
      <c r="AZ32" s="94"/>
      <c r="BB32" s="94"/>
    </row>
    <row r="33" spans="1:54" s="53" customFormat="1" ht="13.5" customHeight="1">
      <c r="A33" s="78" t="s">
        <v>163</v>
      </c>
      <c r="B33" s="99">
        <v>289699.42</v>
      </c>
      <c r="C33" s="100">
        <v>0</v>
      </c>
      <c r="D33" s="100"/>
      <c r="E33" s="78" t="s">
        <v>163</v>
      </c>
      <c r="F33" s="99">
        <v>74405.59</v>
      </c>
      <c r="G33" s="100">
        <v>0</v>
      </c>
      <c r="H33" s="100"/>
      <c r="I33" s="78" t="s">
        <v>163</v>
      </c>
      <c r="J33" s="217">
        <v>0.37030000000000002</v>
      </c>
      <c r="K33" s="218"/>
      <c r="L33" s="100"/>
      <c r="M33" s="78" t="s">
        <v>163</v>
      </c>
      <c r="N33" s="99">
        <v>39471.379999999997</v>
      </c>
      <c r="O33" s="100">
        <v>0</v>
      </c>
      <c r="P33" s="100"/>
      <c r="Q33" s="78" t="s">
        <v>163</v>
      </c>
      <c r="R33" s="99">
        <v>53538.02</v>
      </c>
      <c r="S33" s="100">
        <v>0</v>
      </c>
      <c r="T33" s="85"/>
      <c r="U33" s="219" t="s">
        <v>35</v>
      </c>
      <c r="V33" s="99">
        <v>-24105.83</v>
      </c>
      <c r="W33" s="100">
        <v>-107864.63</v>
      </c>
      <c r="X33" s="116"/>
      <c r="Y33" s="78" t="s">
        <v>163</v>
      </c>
      <c r="Z33" s="99">
        <v>17228.48</v>
      </c>
      <c r="AA33" s="100">
        <v>0</v>
      </c>
      <c r="AC33" s="78" t="s">
        <v>0</v>
      </c>
      <c r="AD33" s="99">
        <v>1084.25</v>
      </c>
      <c r="AE33" s="100">
        <v>-36970.47</v>
      </c>
      <c r="AF33" s="100"/>
      <c r="AG33" s="78" t="s">
        <v>0</v>
      </c>
      <c r="AH33" s="99">
        <v>1084.25</v>
      </c>
      <c r="AI33" s="100">
        <v>-36970.47</v>
      </c>
      <c r="AJ33" s="85"/>
      <c r="AK33" s="78" t="s">
        <v>163</v>
      </c>
      <c r="AL33" s="99">
        <v>653474.72</v>
      </c>
      <c r="AM33" s="100">
        <v>0</v>
      </c>
      <c r="AN33" s="130"/>
      <c r="AO33" s="112"/>
      <c r="AP33" s="114"/>
      <c r="AQ33" s="115"/>
      <c r="AR33" s="113"/>
      <c r="AS33" s="115"/>
      <c r="AT33" s="114"/>
      <c r="AU33" s="94"/>
      <c r="AV33" s="195"/>
      <c r="AW33" s="94"/>
      <c r="AX33" s="94"/>
      <c r="AY33" s="94"/>
      <c r="AZ33" s="94"/>
      <c r="BB33" s="94"/>
    </row>
    <row r="34" spans="1:54" s="10" customFormat="1" ht="20.25" customHeight="1" thickBot="1">
      <c r="A34" s="37"/>
      <c r="B34" s="192">
        <v>11293150.030000001</v>
      </c>
      <c r="C34" s="192">
        <v>12014152.020000001</v>
      </c>
      <c r="D34" s="192"/>
      <c r="E34" s="37"/>
      <c r="F34" s="192">
        <v>4668148.1900000004</v>
      </c>
      <c r="G34" s="192">
        <v>5817569.3099999996</v>
      </c>
      <c r="H34" s="192"/>
      <c r="I34" s="37"/>
      <c r="J34" s="269">
        <v>14.374600000000001</v>
      </c>
      <c r="K34" s="269">
        <v>14.088799999999999</v>
      </c>
      <c r="L34" s="192"/>
      <c r="M34" s="37"/>
      <c r="N34" s="192">
        <v>1631912.4200000002</v>
      </c>
      <c r="O34" s="192">
        <v>1710444.32</v>
      </c>
      <c r="P34" s="192"/>
      <c r="Q34" s="37"/>
      <c r="R34" s="192">
        <v>2564714.2200000002</v>
      </c>
      <c r="S34" s="192">
        <v>2820378.78</v>
      </c>
      <c r="T34" s="245">
        <v>0</v>
      </c>
      <c r="U34" s="37"/>
      <c r="V34" s="192">
        <v>-714916.80999999994</v>
      </c>
      <c r="W34" s="192">
        <v>-652138.49</v>
      </c>
      <c r="X34" s="245"/>
      <c r="Y34" s="37"/>
      <c r="Z34" s="192">
        <v>780048.40000000026</v>
      </c>
      <c r="AA34" s="192">
        <v>895531.40999999992</v>
      </c>
      <c r="AC34" s="37"/>
      <c r="AD34" s="192">
        <v>158946.47999999989</v>
      </c>
      <c r="AE34" s="192">
        <v>320000.25000000006</v>
      </c>
      <c r="AG34" s="37"/>
      <c r="AH34" s="192">
        <v>158946.47999999989</v>
      </c>
      <c r="AI34" s="192">
        <v>320000.25000000006</v>
      </c>
      <c r="AK34" s="37"/>
      <c r="AL34" s="192">
        <v>19760584.459999997</v>
      </c>
      <c r="AM34" s="192">
        <v>21092355.630000006</v>
      </c>
      <c r="AN34"/>
      <c r="AO34"/>
      <c r="AP34"/>
      <c r="AQ34"/>
    </row>
    <row r="35" spans="1:54" ht="15.75" customHeight="1" thickTop="1" thickBot="1">
      <c r="A35" s="54"/>
      <c r="B35" s="437" t="s">
        <v>80</v>
      </c>
      <c r="C35" s="437"/>
      <c r="D35" s="267"/>
      <c r="E35" s="263"/>
      <c r="F35" s="437" t="s">
        <v>80</v>
      </c>
      <c r="G35" s="437"/>
      <c r="H35" s="267"/>
      <c r="I35" s="263"/>
      <c r="J35" s="437" t="s">
        <v>80</v>
      </c>
      <c r="K35" s="437"/>
      <c r="L35" s="267"/>
      <c r="M35" s="263"/>
      <c r="N35" s="437" t="s">
        <v>80</v>
      </c>
      <c r="O35" s="437"/>
      <c r="P35" s="267"/>
      <c r="Q35" s="263"/>
      <c r="R35" s="437" t="s">
        <v>80</v>
      </c>
      <c r="S35" s="437"/>
      <c r="U35" s="263"/>
      <c r="V35" s="437" t="s">
        <v>80</v>
      </c>
      <c r="W35" s="437"/>
      <c r="Y35" s="263"/>
      <c r="Z35" s="437" t="s">
        <v>80</v>
      </c>
      <c r="AA35" s="437"/>
      <c r="AC35" s="263"/>
      <c r="AD35" s="437" t="s">
        <v>80</v>
      </c>
      <c r="AE35" s="437"/>
      <c r="AG35" s="263"/>
      <c r="AH35" s="433" t="s">
        <v>80</v>
      </c>
      <c r="AI35" s="433"/>
      <c r="AK35" s="263"/>
      <c r="AL35" s="433" t="s">
        <v>80</v>
      </c>
      <c r="AM35" s="433"/>
    </row>
    <row r="36" spans="1:54" ht="31.5" thickTop="1" thickBot="1">
      <c r="A36" s="54" t="s">
        <v>10</v>
      </c>
      <c r="B36" s="3">
        <v>42369</v>
      </c>
      <c r="C36" s="4">
        <v>42735</v>
      </c>
      <c r="D36" s="17"/>
      <c r="E36" s="263" t="s">
        <v>10</v>
      </c>
      <c r="F36" s="3">
        <v>42369</v>
      </c>
      <c r="G36" s="4">
        <v>42735</v>
      </c>
      <c r="H36" s="17"/>
      <c r="I36" s="263" t="s">
        <v>10</v>
      </c>
      <c r="J36" s="3">
        <v>42369</v>
      </c>
      <c r="K36" s="4">
        <v>42735</v>
      </c>
      <c r="L36" s="17"/>
      <c r="M36" s="263"/>
      <c r="N36" s="3">
        <v>42369</v>
      </c>
      <c r="O36" s="4">
        <v>42735</v>
      </c>
      <c r="P36" s="17"/>
      <c r="Q36" s="263"/>
      <c r="R36" s="3">
        <v>42369</v>
      </c>
      <c r="S36" s="4">
        <v>42735</v>
      </c>
      <c r="U36" s="263"/>
      <c r="V36" s="3">
        <v>42369</v>
      </c>
      <c r="W36" s="4">
        <v>42735</v>
      </c>
      <c r="Y36" s="263"/>
      <c r="Z36" s="3">
        <v>42369</v>
      </c>
      <c r="AA36" s="4">
        <v>42735</v>
      </c>
      <c r="AC36" s="263"/>
      <c r="AD36" s="3">
        <v>42369</v>
      </c>
      <c r="AE36" s="4">
        <v>42735</v>
      </c>
      <c r="AG36" s="263" t="s">
        <v>10</v>
      </c>
      <c r="AH36" s="3">
        <v>42369</v>
      </c>
      <c r="AI36" s="4">
        <v>42735</v>
      </c>
      <c r="AK36" s="263" t="s">
        <v>10</v>
      </c>
      <c r="AL36" s="3">
        <v>42369</v>
      </c>
      <c r="AM36" s="4">
        <v>42735</v>
      </c>
    </row>
    <row r="37" spans="1:54" ht="13.5" thickTop="1">
      <c r="A37" s="78" t="s">
        <v>36</v>
      </c>
      <c r="B37" s="99">
        <v>1947221.95</v>
      </c>
      <c r="C37" s="100">
        <v>2897625.52</v>
      </c>
      <c r="D37" s="100"/>
      <c r="E37" s="219" t="s">
        <v>35</v>
      </c>
      <c r="F37" s="99">
        <v>1352507.15</v>
      </c>
      <c r="G37" s="100">
        <v>1499724.84</v>
      </c>
      <c r="H37" s="100"/>
      <c r="I37" s="78" t="s">
        <v>37</v>
      </c>
      <c r="J37" s="217">
        <v>2.2355</v>
      </c>
      <c r="K37" s="218">
        <v>3.1705000000000001</v>
      </c>
      <c r="L37" s="100"/>
      <c r="M37" s="219" t="s">
        <v>35</v>
      </c>
      <c r="N37" s="99">
        <v>212215.3</v>
      </c>
      <c r="O37" s="100">
        <v>286823.03000000003</v>
      </c>
      <c r="P37" s="100"/>
      <c r="Q37" s="219" t="s">
        <v>35</v>
      </c>
      <c r="R37" s="99">
        <v>597800.35</v>
      </c>
      <c r="S37" s="100">
        <v>689948.2</v>
      </c>
      <c r="U37" s="78" t="s">
        <v>31</v>
      </c>
      <c r="V37" s="99">
        <v>50151.08</v>
      </c>
      <c r="W37" s="100">
        <v>27291.07</v>
      </c>
      <c r="Y37" s="219" t="s">
        <v>35</v>
      </c>
      <c r="Z37" s="99">
        <v>335104.82</v>
      </c>
      <c r="AA37" s="100">
        <v>557386.92000000004</v>
      </c>
      <c r="AC37" s="219" t="s">
        <v>35</v>
      </c>
      <c r="AD37" s="99">
        <v>310622.43</v>
      </c>
      <c r="AE37" s="100">
        <v>341513.37</v>
      </c>
      <c r="AG37" s="219" t="s">
        <v>35</v>
      </c>
      <c r="AH37" s="99">
        <v>310622.43</v>
      </c>
      <c r="AI37" s="100">
        <v>341513.37</v>
      </c>
      <c r="AK37" s="78" t="s">
        <v>36</v>
      </c>
      <c r="AL37" s="99">
        <v>5196016.13</v>
      </c>
      <c r="AM37" s="100">
        <v>7138211.5499999998</v>
      </c>
    </row>
    <row r="38" spans="1:54">
      <c r="A38" s="219" t="s">
        <v>35</v>
      </c>
      <c r="B38" s="99">
        <v>2522073.0699999998</v>
      </c>
      <c r="C38" s="100">
        <v>2785838.3</v>
      </c>
      <c r="D38" s="100"/>
      <c r="E38" s="78" t="s">
        <v>36</v>
      </c>
      <c r="F38" s="99">
        <v>1018695.9</v>
      </c>
      <c r="G38" s="100">
        <v>1297021.4399999999</v>
      </c>
      <c r="H38" s="100"/>
      <c r="I38" s="78" t="s">
        <v>36</v>
      </c>
      <c r="J38" s="217">
        <v>0.95169999999999999</v>
      </c>
      <c r="K38" s="218">
        <v>1.1747000000000001</v>
      </c>
      <c r="L38" s="100"/>
      <c r="M38" s="78" t="s">
        <v>36</v>
      </c>
      <c r="N38" s="99">
        <v>166304.71</v>
      </c>
      <c r="O38" s="100">
        <v>195914.03</v>
      </c>
      <c r="P38" s="100"/>
      <c r="Q38" s="219" t="s">
        <v>38</v>
      </c>
      <c r="R38" s="99">
        <v>220001.54</v>
      </c>
      <c r="S38" s="100">
        <v>246191.84</v>
      </c>
      <c r="U38" s="78" t="s">
        <v>32</v>
      </c>
      <c r="V38" s="99">
        <v>-2165.69</v>
      </c>
      <c r="W38" s="100">
        <v>-884.88</v>
      </c>
      <c r="Y38" s="78" t="s">
        <v>36</v>
      </c>
      <c r="Z38" s="99">
        <v>240733.74</v>
      </c>
      <c r="AA38" s="100">
        <v>497957.27</v>
      </c>
      <c r="AC38" s="219" t="s">
        <v>38</v>
      </c>
      <c r="AD38" s="99">
        <v>176517.77</v>
      </c>
      <c r="AE38" s="100">
        <v>282386.77</v>
      </c>
      <c r="AG38" s="219" t="s">
        <v>38</v>
      </c>
      <c r="AH38" s="99">
        <v>176517.77</v>
      </c>
      <c r="AI38" s="100">
        <v>282386.77</v>
      </c>
      <c r="AK38" s="219" t="s">
        <v>35</v>
      </c>
      <c r="AL38" s="99">
        <v>5849800.8300000001</v>
      </c>
      <c r="AM38" s="100">
        <v>6461332.9500000002</v>
      </c>
    </row>
    <row r="39" spans="1:54">
      <c r="A39" s="219" t="s">
        <v>38</v>
      </c>
      <c r="B39" s="99">
        <v>921132.87</v>
      </c>
      <c r="C39" s="100">
        <v>1056174.42</v>
      </c>
      <c r="D39" s="100"/>
      <c r="E39" s="78" t="s">
        <v>154</v>
      </c>
      <c r="F39" s="99">
        <v>525654.51</v>
      </c>
      <c r="G39" s="100">
        <v>564178.24</v>
      </c>
      <c r="H39" s="100"/>
      <c r="I39" s="78" t="s">
        <v>154</v>
      </c>
      <c r="J39" s="217">
        <v>0.95389999999999997</v>
      </c>
      <c r="K39" s="218">
        <v>0.94610000000000005</v>
      </c>
      <c r="L39" s="100"/>
      <c r="M39" s="219" t="s">
        <v>38</v>
      </c>
      <c r="N39" s="99">
        <v>123285.6</v>
      </c>
      <c r="O39" s="100">
        <v>134184.68</v>
      </c>
      <c r="P39" s="100"/>
      <c r="Q39" s="78" t="s">
        <v>154</v>
      </c>
      <c r="R39" s="99">
        <v>157551.99</v>
      </c>
      <c r="S39" s="100">
        <v>160969.64000000001</v>
      </c>
      <c r="U39" s="78" t="s">
        <v>33</v>
      </c>
      <c r="V39" s="99">
        <v>-2364.6799999999998</v>
      </c>
      <c r="W39" s="100">
        <v>-1805.69</v>
      </c>
      <c r="Y39" s="219" t="s">
        <v>38</v>
      </c>
      <c r="Z39" s="99">
        <v>336479.78</v>
      </c>
      <c r="AA39" s="100">
        <v>497549.43</v>
      </c>
      <c r="AC39" s="78" t="s">
        <v>36</v>
      </c>
      <c r="AD39" s="99">
        <v>157666.51999999999</v>
      </c>
      <c r="AE39" s="100">
        <v>245880.13</v>
      </c>
      <c r="AG39" s="78" t="s">
        <v>36</v>
      </c>
      <c r="AH39" s="99">
        <v>157666.51999999999</v>
      </c>
      <c r="AI39" s="100">
        <v>245880.13</v>
      </c>
      <c r="AK39" s="219" t="s">
        <v>38</v>
      </c>
      <c r="AL39" s="99">
        <v>3813997.39</v>
      </c>
      <c r="AM39" s="100">
        <v>4554947.3</v>
      </c>
    </row>
    <row r="40" spans="1:54">
      <c r="A40" s="78" t="s">
        <v>172</v>
      </c>
      <c r="B40" s="99">
        <v>860980.77</v>
      </c>
      <c r="C40" s="100">
        <v>982563.23</v>
      </c>
      <c r="D40" s="100"/>
      <c r="E40" s="219" t="s">
        <v>38</v>
      </c>
      <c r="F40" s="99">
        <v>414511.5</v>
      </c>
      <c r="G40" s="100">
        <v>470454.92</v>
      </c>
      <c r="H40" s="100"/>
      <c r="I40" s="78" t="s">
        <v>169</v>
      </c>
      <c r="J40" s="217">
        <v>0.80249999999999999</v>
      </c>
      <c r="K40" s="218">
        <v>0.84919999999999995</v>
      </c>
      <c r="L40" s="100"/>
      <c r="M40" s="219" t="s">
        <v>157</v>
      </c>
      <c r="N40" s="99">
        <v>89501.67</v>
      </c>
      <c r="O40" s="100">
        <v>71041.19</v>
      </c>
      <c r="P40" s="100"/>
      <c r="Q40" s="78" t="s">
        <v>172</v>
      </c>
      <c r="R40" s="99">
        <v>131697.85</v>
      </c>
      <c r="S40" s="100">
        <v>155687.25</v>
      </c>
      <c r="U40" s="78" t="s">
        <v>2</v>
      </c>
      <c r="V40" s="99">
        <v>-4844.93</v>
      </c>
      <c r="W40" s="100">
        <v>-5769.09</v>
      </c>
      <c r="Y40" s="78" t="s">
        <v>154</v>
      </c>
      <c r="Z40" s="99">
        <v>314919.15999999997</v>
      </c>
      <c r="AA40" s="100">
        <v>286220.37</v>
      </c>
      <c r="AC40" s="78" t="s">
        <v>172</v>
      </c>
      <c r="AD40" s="99">
        <v>131000.81</v>
      </c>
      <c r="AE40" s="100">
        <v>184046.6</v>
      </c>
      <c r="AG40" s="78" t="s">
        <v>172</v>
      </c>
      <c r="AH40" s="99">
        <v>131000.81</v>
      </c>
      <c r="AI40" s="100">
        <v>184046.6</v>
      </c>
      <c r="AK40" s="78" t="s">
        <v>154</v>
      </c>
      <c r="AL40" s="99">
        <v>3217155.35</v>
      </c>
      <c r="AM40" s="100">
        <v>3556717.67</v>
      </c>
    </row>
    <row r="41" spans="1:54">
      <c r="A41" s="78" t="s">
        <v>154</v>
      </c>
      <c r="B41" s="99">
        <v>800675.65</v>
      </c>
      <c r="C41" s="100">
        <v>892971.66</v>
      </c>
      <c r="D41" s="100"/>
      <c r="E41" s="78" t="s">
        <v>172</v>
      </c>
      <c r="F41" s="99">
        <v>291065.69</v>
      </c>
      <c r="G41" s="100">
        <v>356848.78</v>
      </c>
      <c r="H41" s="100"/>
      <c r="I41" s="219" t="s">
        <v>38</v>
      </c>
      <c r="J41" s="217">
        <v>0.66320000000000001</v>
      </c>
      <c r="K41" s="218">
        <v>0.71870000000000001</v>
      </c>
      <c r="L41" s="100"/>
      <c r="M41" s="78" t="s">
        <v>175</v>
      </c>
      <c r="N41" s="99">
        <v>68846.100000000006</v>
      </c>
      <c r="O41" s="100">
        <v>70617.2</v>
      </c>
      <c r="P41" s="100"/>
      <c r="Q41" s="78" t="s">
        <v>168</v>
      </c>
      <c r="R41" s="99">
        <v>122735.49</v>
      </c>
      <c r="S41" s="100">
        <v>144029.63</v>
      </c>
      <c r="U41" s="219" t="s">
        <v>157</v>
      </c>
      <c r="V41" s="99">
        <v>-2594.87</v>
      </c>
      <c r="W41" s="100">
        <v>-10182.44</v>
      </c>
      <c r="Y41" s="78" t="s">
        <v>37</v>
      </c>
      <c r="Z41" s="99">
        <v>186430.92</v>
      </c>
      <c r="AA41" s="100">
        <v>254282.52</v>
      </c>
      <c r="AC41" s="219" t="s">
        <v>157</v>
      </c>
      <c r="AD41" s="99">
        <v>96483.23</v>
      </c>
      <c r="AE41" s="100">
        <v>121824.61</v>
      </c>
      <c r="AG41" s="219" t="s">
        <v>157</v>
      </c>
      <c r="AH41" s="99">
        <v>96483.23</v>
      </c>
      <c r="AI41" s="100">
        <v>121824.61</v>
      </c>
      <c r="AK41" s="78" t="s">
        <v>37</v>
      </c>
      <c r="AL41" s="99">
        <v>2642000.39</v>
      </c>
      <c r="AM41" s="100">
        <v>3022492.35</v>
      </c>
    </row>
    <row r="42" spans="1:54">
      <c r="A42" s="78" t="s">
        <v>175</v>
      </c>
      <c r="B42" s="99">
        <v>528068.69999999995</v>
      </c>
      <c r="C42" s="100">
        <v>543244.01</v>
      </c>
      <c r="D42" s="100"/>
      <c r="E42" s="78" t="s">
        <v>169</v>
      </c>
      <c r="F42" s="99">
        <v>311788.07</v>
      </c>
      <c r="G42" s="100">
        <v>337507.08</v>
      </c>
      <c r="H42" s="100"/>
      <c r="I42" s="219" t="s">
        <v>35</v>
      </c>
      <c r="J42" s="217">
        <v>0.63480000000000003</v>
      </c>
      <c r="K42" s="218">
        <v>0.69199999999999995</v>
      </c>
      <c r="L42" s="100"/>
      <c r="M42" s="78" t="s">
        <v>172</v>
      </c>
      <c r="N42" s="99">
        <v>46158.44</v>
      </c>
      <c r="O42" s="100">
        <v>52617.75</v>
      </c>
      <c r="P42" s="100"/>
      <c r="Q42" s="78" t="s">
        <v>169</v>
      </c>
      <c r="R42" s="99">
        <v>108347.67</v>
      </c>
      <c r="S42" s="100">
        <v>125982.39999999999</v>
      </c>
      <c r="U42" s="78" t="s">
        <v>141</v>
      </c>
      <c r="V42" s="99">
        <v>4899.83</v>
      </c>
      <c r="W42" s="100">
        <v>-10682</v>
      </c>
      <c r="Y42" s="78" t="s">
        <v>172</v>
      </c>
      <c r="Z42" s="99">
        <v>114499.88</v>
      </c>
      <c r="AA42" s="100">
        <v>217110.15</v>
      </c>
      <c r="AC42" s="78" t="s">
        <v>31</v>
      </c>
      <c r="AD42" s="99">
        <v>104061.75999999999</v>
      </c>
      <c r="AE42" s="100">
        <v>117715.76</v>
      </c>
      <c r="AG42" s="78" t="s">
        <v>31</v>
      </c>
      <c r="AH42" s="99">
        <v>104061.75999999999</v>
      </c>
      <c r="AI42" s="100">
        <v>117715.76</v>
      </c>
      <c r="AK42" s="219" t="s">
        <v>156</v>
      </c>
      <c r="AL42" s="99">
        <v>1898888.76</v>
      </c>
      <c r="AM42" s="100">
        <v>2233456.42</v>
      </c>
    </row>
    <row r="43" spans="1:54">
      <c r="A43" s="78" t="s">
        <v>31</v>
      </c>
      <c r="B43" s="99">
        <v>458892.61</v>
      </c>
      <c r="C43" s="100">
        <v>500136.82</v>
      </c>
      <c r="D43" s="100"/>
      <c r="E43" s="78" t="s">
        <v>37</v>
      </c>
      <c r="F43" s="99">
        <v>413813.71</v>
      </c>
      <c r="G43" s="100">
        <v>336068.71</v>
      </c>
      <c r="H43" s="100"/>
      <c r="I43" s="78" t="s">
        <v>175</v>
      </c>
      <c r="J43" s="217">
        <v>0.66320000000000001</v>
      </c>
      <c r="K43" s="218">
        <v>0.67359999999999998</v>
      </c>
      <c r="L43" s="100"/>
      <c r="M43" s="78" t="s">
        <v>37</v>
      </c>
      <c r="N43" s="99">
        <v>38737.040000000001</v>
      </c>
      <c r="O43" s="100">
        <v>49307.22</v>
      </c>
      <c r="P43" s="100"/>
      <c r="Q43" s="78" t="s">
        <v>175</v>
      </c>
      <c r="R43" s="99">
        <v>84901.24</v>
      </c>
      <c r="S43" s="100">
        <v>92837.53</v>
      </c>
      <c r="U43" s="78" t="s">
        <v>139</v>
      </c>
      <c r="V43" s="99">
        <v>2747.05</v>
      </c>
      <c r="W43" s="100">
        <v>-13000.76</v>
      </c>
      <c r="Y43" s="219" t="s">
        <v>156</v>
      </c>
      <c r="Z43" s="99">
        <v>170946.77</v>
      </c>
      <c r="AA43" s="100">
        <v>213904.42</v>
      </c>
      <c r="AC43" s="78" t="s">
        <v>175</v>
      </c>
      <c r="AD43" s="99">
        <v>1104.83</v>
      </c>
      <c r="AE43" s="100">
        <v>67937.97</v>
      </c>
      <c r="AG43" s="78" t="s">
        <v>175</v>
      </c>
      <c r="AH43" s="99">
        <v>1104.83</v>
      </c>
      <c r="AI43" s="100">
        <v>67937.97</v>
      </c>
      <c r="AK43" s="78" t="s">
        <v>172</v>
      </c>
      <c r="AL43" s="99">
        <v>1836519.72</v>
      </c>
      <c r="AM43" s="100">
        <v>2151408.2200000002</v>
      </c>
    </row>
    <row r="44" spans="1:54">
      <c r="A44" s="78" t="s">
        <v>169</v>
      </c>
      <c r="B44" s="99">
        <v>381908.37</v>
      </c>
      <c r="C44" s="100">
        <v>442124.83</v>
      </c>
      <c r="D44" s="100"/>
      <c r="E44" s="78" t="s">
        <v>175</v>
      </c>
      <c r="F44" s="99">
        <v>198520.53</v>
      </c>
      <c r="G44" s="100">
        <v>227034.46</v>
      </c>
      <c r="H44" s="100"/>
      <c r="I44" s="78" t="s">
        <v>139</v>
      </c>
      <c r="J44" s="217">
        <v>0.59040000000000004</v>
      </c>
      <c r="K44" s="218">
        <v>0.64529999999999998</v>
      </c>
      <c r="L44" s="100"/>
      <c r="M44" s="78" t="s">
        <v>169</v>
      </c>
      <c r="N44" s="99">
        <v>52482.71</v>
      </c>
      <c r="O44" s="100">
        <v>48819.45</v>
      </c>
      <c r="P44" s="100"/>
      <c r="Q44" s="78" t="s">
        <v>37</v>
      </c>
      <c r="R44" s="99">
        <v>76624.149999999994</v>
      </c>
      <c r="S44" s="100">
        <v>81312.14</v>
      </c>
      <c r="U44" s="78" t="s">
        <v>39</v>
      </c>
      <c r="V44" s="99">
        <v>-28041.599999999999</v>
      </c>
      <c r="W44" s="100">
        <v>-20013.95</v>
      </c>
      <c r="Y44" s="78" t="s">
        <v>175</v>
      </c>
      <c r="Z44" s="99">
        <v>89200.639999999999</v>
      </c>
      <c r="AA44" s="100">
        <v>164614.44</v>
      </c>
      <c r="AC44" s="78" t="s">
        <v>169</v>
      </c>
      <c r="AD44" s="99">
        <v>22163.27</v>
      </c>
      <c r="AE44" s="100">
        <v>29979.06</v>
      </c>
      <c r="AG44" s="78" t="s">
        <v>169</v>
      </c>
      <c r="AH44" s="99">
        <v>22163.27</v>
      </c>
      <c r="AI44" s="100">
        <v>29979.06</v>
      </c>
      <c r="AK44" s="78" t="s">
        <v>175</v>
      </c>
      <c r="AL44" s="99">
        <v>1622191.06</v>
      </c>
      <c r="AM44" s="100">
        <v>1809910.91</v>
      </c>
    </row>
    <row r="45" spans="1:54">
      <c r="A45" s="78" t="s">
        <v>37</v>
      </c>
      <c r="B45" s="99">
        <v>460970.97</v>
      </c>
      <c r="C45" s="100">
        <v>352730.62</v>
      </c>
      <c r="D45" s="100"/>
      <c r="E45" s="78" t="s">
        <v>31</v>
      </c>
      <c r="F45" s="99">
        <v>119237.89</v>
      </c>
      <c r="G45" s="100">
        <v>153497.53</v>
      </c>
      <c r="H45" s="100"/>
      <c r="I45" s="78" t="s">
        <v>172</v>
      </c>
      <c r="J45" s="217">
        <v>0.55010000000000003</v>
      </c>
      <c r="K45" s="218">
        <v>0.62909999999999999</v>
      </c>
      <c r="L45" s="100"/>
      <c r="M45" s="78" t="s">
        <v>168</v>
      </c>
      <c r="N45" s="99">
        <v>26835.59</v>
      </c>
      <c r="O45" s="100">
        <v>45181.11</v>
      </c>
      <c r="P45" s="100"/>
      <c r="Q45" s="78" t="s">
        <v>31</v>
      </c>
      <c r="R45" s="99">
        <v>64747.25</v>
      </c>
      <c r="S45" s="100">
        <v>69893.679999999993</v>
      </c>
      <c r="U45" s="78" t="s">
        <v>172</v>
      </c>
      <c r="V45" s="99">
        <v>13098.03</v>
      </c>
      <c r="W45" s="100">
        <v>-39113.97</v>
      </c>
      <c r="Y45" s="219" t="s">
        <v>157</v>
      </c>
      <c r="Z45" s="99">
        <v>106745.74</v>
      </c>
      <c r="AA45" s="100">
        <v>148408.39000000001</v>
      </c>
      <c r="AC45" s="78" t="s">
        <v>39</v>
      </c>
      <c r="AD45" s="99">
        <v>7902.56</v>
      </c>
      <c r="AE45" s="100">
        <v>17170.580000000002</v>
      </c>
      <c r="AG45" s="78" t="s">
        <v>39</v>
      </c>
      <c r="AH45" s="99">
        <v>7902.56</v>
      </c>
      <c r="AI45" s="100">
        <v>17170.580000000002</v>
      </c>
      <c r="AK45" s="78" t="s">
        <v>169</v>
      </c>
      <c r="AL45" s="99">
        <v>1312519.6000000001</v>
      </c>
      <c r="AM45" s="100">
        <v>1372254.64</v>
      </c>
    </row>
    <row r="46" spans="1:54">
      <c r="A46" s="78" t="s">
        <v>139</v>
      </c>
      <c r="B46" s="99">
        <v>234635.3</v>
      </c>
      <c r="C46" s="100">
        <v>262902.40999999997</v>
      </c>
      <c r="D46" s="100"/>
      <c r="E46" s="78" t="s">
        <v>139</v>
      </c>
      <c r="F46" s="99">
        <v>111434.25</v>
      </c>
      <c r="G46" s="100">
        <v>121279.63</v>
      </c>
      <c r="H46" s="100"/>
      <c r="I46" s="78" t="s">
        <v>33</v>
      </c>
      <c r="J46" s="217">
        <v>0.55289999999999995</v>
      </c>
      <c r="K46" s="218">
        <v>0.59730000000000005</v>
      </c>
      <c r="L46" s="100"/>
      <c r="M46" s="78" t="s">
        <v>31</v>
      </c>
      <c r="N46" s="99">
        <v>25308.92</v>
      </c>
      <c r="O46" s="100">
        <v>42970.04</v>
      </c>
      <c r="P46" s="100"/>
      <c r="Q46" s="78" t="s">
        <v>139</v>
      </c>
      <c r="R46" s="99">
        <v>55297.73</v>
      </c>
      <c r="S46" s="100">
        <v>68445.19</v>
      </c>
      <c r="U46" s="78" t="s">
        <v>177</v>
      </c>
      <c r="V46" s="99">
        <v>-32844.46</v>
      </c>
      <c r="W46" s="100">
        <v>-43815.79</v>
      </c>
      <c r="Y46" s="78" t="s">
        <v>169</v>
      </c>
      <c r="Z46" s="99">
        <v>143085.78</v>
      </c>
      <c r="AA46" s="100">
        <v>132797.91</v>
      </c>
      <c r="AC46" s="78" t="s">
        <v>177</v>
      </c>
      <c r="AD46" s="99">
        <v>12388.11</v>
      </c>
      <c r="AE46" s="100">
        <v>10845.31</v>
      </c>
      <c r="AG46" s="78" t="s">
        <v>177</v>
      </c>
      <c r="AH46" s="99">
        <v>12388.11</v>
      </c>
      <c r="AI46" s="100">
        <v>10845.31</v>
      </c>
      <c r="AK46" s="219" t="s">
        <v>157</v>
      </c>
      <c r="AL46" s="99">
        <v>1271516.5</v>
      </c>
      <c r="AM46" s="100">
        <v>1359404.93</v>
      </c>
    </row>
    <row r="47" spans="1:54">
      <c r="A47" s="78" t="s">
        <v>168</v>
      </c>
      <c r="B47" s="99">
        <v>212667.46</v>
      </c>
      <c r="C47" s="100">
        <v>260322.93</v>
      </c>
      <c r="D47" s="100"/>
      <c r="E47" s="219" t="s">
        <v>157</v>
      </c>
      <c r="F47" s="99">
        <v>125975.74</v>
      </c>
      <c r="G47" s="100">
        <v>119776.87</v>
      </c>
      <c r="H47" s="100"/>
      <c r="I47" s="219" t="s">
        <v>157</v>
      </c>
      <c r="J47" s="217">
        <v>0.51139999999999997</v>
      </c>
      <c r="K47" s="218">
        <v>0.57979999999999998</v>
      </c>
      <c r="L47" s="100"/>
      <c r="M47" s="78" t="s">
        <v>154</v>
      </c>
      <c r="N47" s="99">
        <v>57510.99</v>
      </c>
      <c r="O47" s="100">
        <v>40117.82</v>
      </c>
      <c r="P47" s="100"/>
      <c r="Q47" s="78" t="s">
        <v>39</v>
      </c>
      <c r="R47" s="99">
        <v>39146.74</v>
      </c>
      <c r="S47" s="100">
        <v>38961.31</v>
      </c>
      <c r="U47" s="78" t="s">
        <v>168</v>
      </c>
      <c r="V47" s="99">
        <v>-42666.85</v>
      </c>
      <c r="W47" s="100">
        <v>-44030.06</v>
      </c>
      <c r="Y47" s="78" t="s">
        <v>31</v>
      </c>
      <c r="Z47" s="99">
        <v>72151.009999999995</v>
      </c>
      <c r="AA47" s="100">
        <v>103388.76</v>
      </c>
      <c r="AC47" s="219" t="s">
        <v>156</v>
      </c>
      <c r="AD47" s="99">
        <v>7212.8</v>
      </c>
      <c r="AE47" s="100">
        <v>9206.4599999999991</v>
      </c>
      <c r="AG47" s="219" t="s">
        <v>156</v>
      </c>
      <c r="AH47" s="99">
        <v>7212.8</v>
      </c>
      <c r="AI47" s="100">
        <v>9206.4599999999991</v>
      </c>
      <c r="AK47" s="78" t="s">
        <v>31</v>
      </c>
      <c r="AL47" s="99">
        <v>941275.13</v>
      </c>
      <c r="AM47" s="100">
        <v>1049829.07</v>
      </c>
    </row>
    <row r="48" spans="1:54">
      <c r="A48" s="219" t="s">
        <v>157</v>
      </c>
      <c r="B48" s="99">
        <v>277607.73</v>
      </c>
      <c r="C48" s="100">
        <v>257094.5</v>
      </c>
      <c r="D48" s="100"/>
      <c r="E48" s="219" t="s">
        <v>156</v>
      </c>
      <c r="F48" s="99">
        <v>77611.44</v>
      </c>
      <c r="G48" s="100">
        <v>96103.74</v>
      </c>
      <c r="H48" s="100"/>
      <c r="I48" s="78" t="s">
        <v>39</v>
      </c>
      <c r="J48" s="217">
        <v>0.59140000000000004</v>
      </c>
      <c r="K48" s="218">
        <v>0.55549999999999999</v>
      </c>
      <c r="L48" s="100"/>
      <c r="M48" s="78" t="s">
        <v>39</v>
      </c>
      <c r="N48" s="99">
        <v>27944.78</v>
      </c>
      <c r="O48" s="100">
        <v>26641.439999999999</v>
      </c>
      <c r="P48" s="100"/>
      <c r="Q48" s="219" t="s">
        <v>156</v>
      </c>
      <c r="R48" s="99">
        <v>22940.2</v>
      </c>
      <c r="S48" s="100">
        <v>31829.39</v>
      </c>
      <c r="U48" s="78" t="s">
        <v>175</v>
      </c>
      <c r="V48" s="99">
        <v>-106678</v>
      </c>
      <c r="W48" s="100">
        <v>-94663.17</v>
      </c>
      <c r="Y48" s="78" t="s">
        <v>168</v>
      </c>
      <c r="Z48" s="99">
        <v>41381.96</v>
      </c>
      <c r="AA48" s="100">
        <v>48807.54</v>
      </c>
      <c r="AC48" s="78" t="s">
        <v>139</v>
      </c>
      <c r="AD48" s="99">
        <v>-10511.75</v>
      </c>
      <c r="AE48" s="100">
        <v>7563.22</v>
      </c>
      <c r="AG48" s="78" t="s">
        <v>139</v>
      </c>
      <c r="AH48" s="99">
        <v>-10511.75</v>
      </c>
      <c r="AI48" s="100">
        <v>7563.22</v>
      </c>
      <c r="AK48" s="78" t="s">
        <v>168</v>
      </c>
      <c r="AL48" s="99">
        <v>641541.98</v>
      </c>
      <c r="AM48" s="100">
        <v>786204.99</v>
      </c>
    </row>
    <row r="49" spans="1:43" ht="13.5" customHeight="1">
      <c r="A49" s="219" t="s">
        <v>156</v>
      </c>
      <c r="B49" s="99">
        <v>230769.36</v>
      </c>
      <c r="C49" s="100">
        <v>205690.5</v>
      </c>
      <c r="D49" s="100"/>
      <c r="E49" s="78" t="s">
        <v>39</v>
      </c>
      <c r="F49" s="99">
        <v>86468.27</v>
      </c>
      <c r="G49" s="100">
        <v>88329.13</v>
      </c>
      <c r="H49" s="100"/>
      <c r="I49" s="78" t="s">
        <v>141</v>
      </c>
      <c r="J49" s="217">
        <v>0.51459999999999995</v>
      </c>
      <c r="K49" s="218">
        <v>0.54410000000000003</v>
      </c>
      <c r="L49" s="100"/>
      <c r="M49" s="78" t="s">
        <v>141</v>
      </c>
      <c r="N49" s="99">
        <v>20762.099999999999</v>
      </c>
      <c r="O49" s="100">
        <v>23354.21</v>
      </c>
      <c r="P49" s="100"/>
      <c r="Q49" s="78" t="s">
        <v>177</v>
      </c>
      <c r="R49" s="99">
        <v>28243.3</v>
      </c>
      <c r="S49" s="100">
        <v>31441.97</v>
      </c>
      <c r="U49" s="78" t="s">
        <v>169</v>
      </c>
      <c r="V49" s="99">
        <v>-84585.32</v>
      </c>
      <c r="W49" s="100">
        <v>-109297.03</v>
      </c>
      <c r="Y49" s="78" t="s">
        <v>39</v>
      </c>
      <c r="Z49" s="99">
        <v>29868.01</v>
      </c>
      <c r="AA49" s="100">
        <v>44852.53</v>
      </c>
      <c r="AC49" s="78" t="s">
        <v>154</v>
      </c>
      <c r="AD49" s="99">
        <v>5457.86</v>
      </c>
      <c r="AE49" s="100">
        <v>3904.94</v>
      </c>
      <c r="AG49" s="78" t="s">
        <v>154</v>
      </c>
      <c r="AH49" s="99">
        <v>5457.86</v>
      </c>
      <c r="AI49" s="100">
        <v>3904.94</v>
      </c>
      <c r="AK49" s="78" t="s">
        <v>39</v>
      </c>
      <c r="AL49" s="99">
        <v>524356.56000000006</v>
      </c>
      <c r="AM49" s="100">
        <v>550361.30000000005</v>
      </c>
      <c r="AN49" s="18"/>
      <c r="AQ49" s="18"/>
    </row>
    <row r="50" spans="1:43" ht="13.5" customHeight="1">
      <c r="A50" s="78" t="s">
        <v>39</v>
      </c>
      <c r="B50" s="99">
        <v>197876.77</v>
      </c>
      <c r="C50" s="100">
        <v>197447.37</v>
      </c>
      <c r="D50" s="100"/>
      <c r="E50" s="78" t="s">
        <v>168</v>
      </c>
      <c r="F50" s="99">
        <v>50910.2</v>
      </c>
      <c r="G50" s="100">
        <v>55782.43</v>
      </c>
      <c r="H50" s="100"/>
      <c r="I50" s="78" t="s">
        <v>31</v>
      </c>
      <c r="J50" s="217">
        <v>0.43590000000000001</v>
      </c>
      <c r="K50" s="218">
        <v>0.49790000000000001</v>
      </c>
      <c r="L50" s="100"/>
      <c r="M50" s="78" t="s">
        <v>2</v>
      </c>
      <c r="N50" s="99">
        <v>7631.95</v>
      </c>
      <c r="O50" s="100">
        <v>20831.62</v>
      </c>
      <c r="P50" s="100"/>
      <c r="Q50" s="78" t="s">
        <v>141</v>
      </c>
      <c r="R50" s="99">
        <v>23726.82</v>
      </c>
      <c r="S50" s="100">
        <v>28124.01</v>
      </c>
      <c r="U50" s="219" t="s">
        <v>156</v>
      </c>
      <c r="V50" s="99">
        <v>-176683.34</v>
      </c>
      <c r="W50" s="100">
        <v>-213815.39</v>
      </c>
      <c r="Y50" s="78" t="s">
        <v>177</v>
      </c>
      <c r="Z50" s="99">
        <v>32984.67</v>
      </c>
      <c r="AA50" s="100">
        <v>42769.16</v>
      </c>
      <c r="AC50" s="78" t="s">
        <v>141</v>
      </c>
      <c r="AD50" s="99">
        <v>9221.64</v>
      </c>
      <c r="AE50" s="100">
        <v>1774.4</v>
      </c>
      <c r="AG50" s="78" t="s">
        <v>141</v>
      </c>
      <c r="AH50" s="99">
        <v>9221.64</v>
      </c>
      <c r="AI50" s="100">
        <v>1774.4</v>
      </c>
      <c r="AK50" s="78" t="s">
        <v>177</v>
      </c>
      <c r="AL50" s="99">
        <v>490042.64</v>
      </c>
      <c r="AM50" s="100">
        <v>500585.02</v>
      </c>
      <c r="AN50" s="18"/>
      <c r="AQ50" s="18"/>
    </row>
    <row r="51" spans="1:43">
      <c r="A51" s="78" t="s">
        <v>141</v>
      </c>
      <c r="B51" s="99">
        <v>90357.7</v>
      </c>
      <c r="C51" s="100">
        <v>95815.22</v>
      </c>
      <c r="D51" s="100"/>
      <c r="E51" s="78" t="s">
        <v>141</v>
      </c>
      <c r="F51" s="99">
        <v>36446.730000000003</v>
      </c>
      <c r="G51" s="100">
        <v>44604</v>
      </c>
      <c r="H51" s="100"/>
      <c r="I51" s="78" t="s">
        <v>2</v>
      </c>
      <c r="J51" s="217">
        <v>0.45590000000000003</v>
      </c>
      <c r="K51" s="218">
        <v>0.49480000000000002</v>
      </c>
      <c r="L51" s="100"/>
      <c r="M51" s="78" t="s">
        <v>139</v>
      </c>
      <c r="N51" s="99">
        <v>8356.33</v>
      </c>
      <c r="O51" s="100">
        <v>13279.58</v>
      </c>
      <c r="P51" s="100"/>
      <c r="Q51" s="78" t="s">
        <v>36</v>
      </c>
      <c r="R51" s="99">
        <v>27319.97</v>
      </c>
      <c r="S51" s="100">
        <v>27563.65</v>
      </c>
      <c r="U51" s="219" t="s">
        <v>35</v>
      </c>
      <c r="V51" s="99">
        <v>13213.09</v>
      </c>
      <c r="W51" s="100">
        <v>-214473.46</v>
      </c>
      <c r="Y51" s="78" t="s">
        <v>139</v>
      </c>
      <c r="Z51" s="99">
        <v>11355.98</v>
      </c>
      <c r="AA51" s="100">
        <v>21592.97</v>
      </c>
      <c r="AC51" s="78" t="s">
        <v>168</v>
      </c>
      <c r="AD51" s="99">
        <v>1750.58</v>
      </c>
      <c r="AE51" s="100">
        <v>1212.25</v>
      </c>
      <c r="AG51" s="78" t="s">
        <v>168</v>
      </c>
      <c r="AH51" s="99">
        <v>1750.58</v>
      </c>
      <c r="AI51" s="100">
        <v>1212.25</v>
      </c>
      <c r="AK51" s="78" t="s">
        <v>139</v>
      </c>
      <c r="AL51" s="99">
        <v>295129.19</v>
      </c>
      <c r="AM51" s="100">
        <v>337984.29</v>
      </c>
    </row>
    <row r="52" spans="1:43">
      <c r="A52" s="78" t="s">
        <v>2</v>
      </c>
      <c r="B52" s="99">
        <v>26797.33</v>
      </c>
      <c r="C52" s="100">
        <v>63012.97</v>
      </c>
      <c r="D52" s="100"/>
      <c r="E52" s="78" t="s">
        <v>33</v>
      </c>
      <c r="F52" s="99">
        <v>32248.59</v>
      </c>
      <c r="G52" s="100">
        <v>34620.730000000003</v>
      </c>
      <c r="H52" s="100"/>
      <c r="I52" s="78" t="s">
        <v>32</v>
      </c>
      <c r="J52" s="217">
        <v>0.57509999999999994</v>
      </c>
      <c r="K52" s="218">
        <v>0.3947</v>
      </c>
      <c r="L52" s="100"/>
      <c r="M52" s="78" t="s">
        <v>33</v>
      </c>
      <c r="N52" s="99">
        <v>10324.370000000001</v>
      </c>
      <c r="O52" s="100">
        <v>10582.43</v>
      </c>
      <c r="P52" s="100"/>
      <c r="Q52" s="219" t="s">
        <v>157</v>
      </c>
      <c r="R52" s="99">
        <v>24200.3</v>
      </c>
      <c r="S52" s="100">
        <v>27134.09</v>
      </c>
      <c r="U52" s="219" t="s">
        <v>38</v>
      </c>
      <c r="V52" s="99">
        <v>-165776.92000000001</v>
      </c>
      <c r="W52" s="100">
        <v>-250472.48</v>
      </c>
      <c r="Y52" s="78" t="s">
        <v>141</v>
      </c>
      <c r="Z52" s="99">
        <v>7142.14</v>
      </c>
      <c r="AA52" s="100">
        <v>9380.5300000000007</v>
      </c>
      <c r="AC52" s="78" t="s">
        <v>32</v>
      </c>
      <c r="AD52" s="99">
        <v>791.31</v>
      </c>
      <c r="AE52" s="100">
        <v>1081.1500000000001</v>
      </c>
      <c r="AG52" s="78" t="s">
        <v>32</v>
      </c>
      <c r="AH52" s="99">
        <v>791.31</v>
      </c>
      <c r="AI52" s="100">
        <v>1081.1500000000001</v>
      </c>
      <c r="AK52" s="78" t="s">
        <v>141</v>
      </c>
      <c r="AL52" s="99">
        <v>132537.67000000001</v>
      </c>
      <c r="AM52" s="100">
        <v>128354.99</v>
      </c>
    </row>
    <row r="53" spans="1:43">
      <c r="A53" s="78" t="s">
        <v>33</v>
      </c>
      <c r="B53" s="99">
        <v>54784.6</v>
      </c>
      <c r="C53" s="100">
        <v>56993.66</v>
      </c>
      <c r="D53" s="100"/>
      <c r="E53" s="78" t="s">
        <v>2</v>
      </c>
      <c r="F53" s="99">
        <v>11244.73</v>
      </c>
      <c r="G53" s="100">
        <v>16023.42</v>
      </c>
      <c r="H53" s="100"/>
      <c r="I53" s="78" t="s">
        <v>168</v>
      </c>
      <c r="J53" s="217">
        <v>0.23</v>
      </c>
      <c r="K53" s="218">
        <v>0.23530000000000001</v>
      </c>
      <c r="L53" s="100"/>
      <c r="M53" s="219" t="s">
        <v>156</v>
      </c>
      <c r="N53" s="99">
        <v>6153.32</v>
      </c>
      <c r="O53" s="100">
        <v>7887.98</v>
      </c>
      <c r="P53" s="100"/>
      <c r="Q53" s="78" t="s">
        <v>2</v>
      </c>
      <c r="R53" s="99">
        <v>11404.11</v>
      </c>
      <c r="S53" s="100">
        <v>16294.33</v>
      </c>
      <c r="U53" s="78" t="s">
        <v>154</v>
      </c>
      <c r="V53" s="99">
        <v>-316262.21999999997</v>
      </c>
      <c r="W53" s="100">
        <v>-266448.07</v>
      </c>
      <c r="Y53" s="78" t="s">
        <v>2</v>
      </c>
      <c r="Z53" s="99">
        <v>3594.39</v>
      </c>
      <c r="AA53" s="100">
        <v>2796.77</v>
      </c>
      <c r="AC53" s="78" t="s">
        <v>33</v>
      </c>
      <c r="AD53" s="99">
        <v>-1816.07</v>
      </c>
      <c r="AE53" s="100">
        <v>-1689.69</v>
      </c>
      <c r="AG53" s="78" t="s">
        <v>33</v>
      </c>
      <c r="AH53" s="99">
        <v>-1816.07</v>
      </c>
      <c r="AI53" s="100">
        <v>-1689.69</v>
      </c>
      <c r="AK53" s="78" t="s">
        <v>2</v>
      </c>
      <c r="AL53" s="99">
        <v>43740.22</v>
      </c>
      <c r="AM53" s="100">
        <v>58666.96</v>
      </c>
    </row>
    <row r="54" spans="1:43">
      <c r="A54" s="78" t="s">
        <v>32</v>
      </c>
      <c r="B54" s="99">
        <v>12372.36</v>
      </c>
      <c r="C54" s="100">
        <v>9142.51</v>
      </c>
      <c r="D54" s="100"/>
      <c r="E54" s="78" t="s">
        <v>32</v>
      </c>
      <c r="F54" s="99">
        <v>12918.95</v>
      </c>
      <c r="G54" s="100">
        <v>9258.7999999999993</v>
      </c>
      <c r="H54" s="100"/>
      <c r="I54" s="78" t="s">
        <v>177</v>
      </c>
      <c r="J54" s="217">
        <v>1.6540999999999999</v>
      </c>
      <c r="K54" s="218">
        <v>-3.3018000000000001</v>
      </c>
      <c r="L54" s="100"/>
      <c r="M54" s="78" t="s">
        <v>177</v>
      </c>
      <c r="N54" s="99">
        <v>2131.9299999999998</v>
      </c>
      <c r="O54" s="100">
        <v>2248.0500000000002</v>
      </c>
      <c r="P54" s="100"/>
      <c r="Q54" s="78" t="s">
        <v>33</v>
      </c>
      <c r="R54" s="99">
        <v>13369.59</v>
      </c>
      <c r="S54" s="100">
        <v>12383.12</v>
      </c>
      <c r="U54" s="78" t="s">
        <v>36</v>
      </c>
      <c r="V54" s="99">
        <v>-60025.62</v>
      </c>
      <c r="W54" s="100">
        <v>-291348.55</v>
      </c>
      <c r="Y54" s="78" t="s">
        <v>32</v>
      </c>
      <c r="Z54" s="99">
        <v>3197.2</v>
      </c>
      <c r="AA54" s="100">
        <v>2078.71</v>
      </c>
      <c r="AC54" s="78" t="s">
        <v>2</v>
      </c>
      <c r="AD54" s="99">
        <v>-2093.85</v>
      </c>
      <c r="AE54" s="100">
        <v>-1982.36</v>
      </c>
      <c r="AG54" s="78" t="s">
        <v>2</v>
      </c>
      <c r="AH54" s="99">
        <v>-2093.85</v>
      </c>
      <c r="AI54" s="100">
        <v>-1982.36</v>
      </c>
      <c r="AK54" s="78" t="s">
        <v>33</v>
      </c>
      <c r="AL54" s="99">
        <v>40285.72</v>
      </c>
      <c r="AM54" s="100">
        <v>45486.51</v>
      </c>
    </row>
    <row r="55" spans="1:43">
      <c r="A55" s="78" t="s">
        <v>177</v>
      </c>
      <c r="B55" s="99">
        <v>-8130.86</v>
      </c>
      <c r="C55" s="100">
        <v>-25011.77</v>
      </c>
      <c r="D55" s="100"/>
      <c r="E55" s="78" t="s">
        <v>177</v>
      </c>
      <c r="F55" s="99">
        <v>7774.06</v>
      </c>
      <c r="G55" s="100">
        <v>7847.48</v>
      </c>
      <c r="H55" s="100"/>
      <c r="I55" s="219" t="s">
        <v>156</v>
      </c>
      <c r="J55" s="217">
        <v>-2.31</v>
      </c>
      <c r="K55" s="218">
        <v>-3.4832000000000001</v>
      </c>
      <c r="L55" s="100"/>
      <c r="M55" s="78" t="s">
        <v>32</v>
      </c>
      <c r="N55" s="99">
        <v>2307.1</v>
      </c>
      <c r="O55" s="100">
        <v>1730.22</v>
      </c>
      <c r="P55" s="100"/>
      <c r="Q55" s="78" t="s">
        <v>32</v>
      </c>
      <c r="R55" s="99">
        <v>5644.43</v>
      </c>
      <c r="S55" s="100">
        <v>5751.2</v>
      </c>
      <c r="U55" s="78" t="s">
        <v>37</v>
      </c>
      <c r="V55" s="99">
        <v>-339108.71</v>
      </c>
      <c r="W55" s="100">
        <v>-347329.65</v>
      </c>
      <c r="Y55" s="78" t="s">
        <v>33</v>
      </c>
      <c r="Z55" s="99">
        <v>1279.6400000000001</v>
      </c>
      <c r="AA55" s="100">
        <v>1332.33</v>
      </c>
      <c r="AC55" s="78" t="s">
        <v>37</v>
      </c>
      <c r="AD55" s="99">
        <v>-144069.17000000001</v>
      </c>
      <c r="AE55" s="100">
        <v>-94828.62</v>
      </c>
      <c r="AG55" s="78" t="s">
        <v>37</v>
      </c>
      <c r="AH55" s="99">
        <v>-144069.17000000001</v>
      </c>
      <c r="AI55" s="100">
        <v>-94828.62</v>
      </c>
      <c r="AK55" s="78" t="s">
        <v>32</v>
      </c>
      <c r="AL55" s="99">
        <v>47231.05</v>
      </c>
      <c r="AM55" s="100">
        <v>42961.120000000003</v>
      </c>
    </row>
    <row r="56" spans="1:43" ht="13.5" thickBot="1">
      <c r="A56" s="209"/>
      <c r="B56" s="58"/>
      <c r="C56" s="58"/>
      <c r="D56" s="58"/>
      <c r="E56" s="209"/>
      <c r="F56" s="58"/>
      <c r="G56" s="58"/>
      <c r="H56" s="58"/>
      <c r="I56" s="209"/>
      <c r="J56" s="242"/>
      <c r="K56" s="242"/>
      <c r="L56" s="58"/>
      <c r="M56" s="209"/>
      <c r="N56" s="58"/>
      <c r="O56" s="58"/>
      <c r="P56" s="58"/>
      <c r="Q56" s="209"/>
      <c r="R56" s="58"/>
      <c r="S56" s="58"/>
      <c r="U56" s="209"/>
      <c r="V56" s="58"/>
      <c r="W56" s="58"/>
      <c r="Y56" s="209"/>
      <c r="Z56" s="58"/>
      <c r="AA56" s="58"/>
      <c r="AC56" s="209"/>
      <c r="AD56" s="58"/>
      <c r="AE56" s="58"/>
      <c r="AG56" s="209"/>
      <c r="AH56" s="58"/>
      <c r="AI56" s="58"/>
      <c r="AK56" s="209"/>
      <c r="AL56" s="58"/>
      <c r="AM56" s="58"/>
    </row>
    <row r="57" spans="1:43" ht="16.5" thickTop="1" thickBot="1">
      <c r="A57" s="6" t="s">
        <v>5</v>
      </c>
      <c r="B57" s="60">
        <v>10211662.710000001</v>
      </c>
      <c r="C57" s="61">
        <v>11836819.710000001</v>
      </c>
      <c r="D57" s="59"/>
      <c r="E57" s="6" t="s">
        <v>5</v>
      </c>
      <c r="F57" s="60">
        <v>5198827.91</v>
      </c>
      <c r="G57" s="61">
        <v>5835962.2300000014</v>
      </c>
      <c r="H57" s="59"/>
      <c r="I57" s="6" t="s">
        <v>5</v>
      </c>
      <c r="J57" s="270">
        <v>11.256600000000001</v>
      </c>
      <c r="K57" s="185">
        <v>6.6136000000000017</v>
      </c>
      <c r="L57" s="59"/>
      <c r="M57" s="6" t="s">
        <v>5</v>
      </c>
      <c r="N57" s="60">
        <v>992798.95</v>
      </c>
      <c r="O57" s="61">
        <v>1144149.0499999998</v>
      </c>
      <c r="P57" s="59"/>
      <c r="Q57" s="6" t="s">
        <v>5</v>
      </c>
      <c r="R57" s="60">
        <v>1815700.72</v>
      </c>
      <c r="S57" s="61">
        <v>2054780.5699999998</v>
      </c>
      <c r="U57" s="6" t="s">
        <v>5</v>
      </c>
      <c r="V57" s="60">
        <v>-1280534.1300000001</v>
      </c>
      <c r="W57" s="61">
        <v>-1949855.3599999999</v>
      </c>
      <c r="Y57" s="6" t="s">
        <v>5</v>
      </c>
      <c r="Z57" s="60">
        <v>2241102.23</v>
      </c>
      <c r="AA57" s="61">
        <v>3247231.1199999996</v>
      </c>
      <c r="AC57" s="6" t="s">
        <v>5</v>
      </c>
      <c r="AD57" s="60">
        <v>885854.64000000013</v>
      </c>
      <c r="AE57" s="61">
        <v>1345541.9100000001</v>
      </c>
      <c r="AG57" s="6" t="s">
        <v>5</v>
      </c>
      <c r="AH57" s="60">
        <v>885854.64000000013</v>
      </c>
      <c r="AI57" s="61">
        <v>1345541.9100000001</v>
      </c>
      <c r="AK57" s="6" t="s">
        <v>5</v>
      </c>
      <c r="AL57" s="60">
        <v>31816745.890000004</v>
      </c>
      <c r="AM57" s="61">
        <v>37160571.190000005</v>
      </c>
    </row>
    <row r="58" spans="1:43" ht="16.5" thickTop="1" thickBot="1">
      <c r="A58" s="37"/>
      <c r="B58" s="59"/>
      <c r="C58" s="59">
        <v>0</v>
      </c>
      <c r="D58" s="59"/>
      <c r="E58" s="37"/>
      <c r="F58" s="59"/>
      <c r="G58" s="59">
        <v>5835962.2330464087</v>
      </c>
      <c r="H58" s="59"/>
      <c r="I58" s="37"/>
      <c r="J58" s="271"/>
      <c r="K58" s="271">
        <v>6.6136000000000017</v>
      </c>
      <c r="L58" s="59"/>
      <c r="M58" s="37"/>
      <c r="N58" s="59"/>
      <c r="O58" s="59">
        <v>1144149.0499999998</v>
      </c>
      <c r="P58" s="59"/>
      <c r="Q58" s="37"/>
      <c r="R58" s="59"/>
      <c r="S58" s="59">
        <v>2054780.5699999998</v>
      </c>
      <c r="U58" s="37"/>
      <c r="V58" s="59"/>
      <c r="W58" s="59">
        <v>-1949855.3599999999</v>
      </c>
      <c r="Y58" s="37"/>
      <c r="Z58" s="59"/>
      <c r="AA58" s="59">
        <v>3247231.1199999996</v>
      </c>
      <c r="AC58" s="37"/>
      <c r="AD58" s="59"/>
      <c r="AE58" s="59">
        <v>1345541.9100000001</v>
      </c>
      <c r="AG58" s="37"/>
      <c r="AH58" s="59"/>
      <c r="AI58" s="59">
        <v>1345541.9100000001</v>
      </c>
      <c r="AK58" s="37"/>
      <c r="AL58" s="59"/>
      <c r="AM58" s="59">
        <v>37160571.190000005</v>
      </c>
    </row>
    <row r="59" spans="1:43" ht="31.5" thickTop="1" thickBot="1">
      <c r="A59" s="54" t="s">
        <v>10</v>
      </c>
      <c r="B59" s="438" t="s">
        <v>26</v>
      </c>
      <c r="C59" s="437"/>
      <c r="D59" s="267"/>
      <c r="E59" s="263" t="s">
        <v>10</v>
      </c>
      <c r="F59" s="438" t="s">
        <v>26</v>
      </c>
      <c r="G59" s="437"/>
      <c r="H59" s="267"/>
      <c r="I59" s="263"/>
      <c r="J59" s="438"/>
      <c r="K59" s="437"/>
      <c r="L59" s="267"/>
      <c r="M59" s="263" t="s">
        <v>10</v>
      </c>
      <c r="N59" s="438" t="s">
        <v>26</v>
      </c>
      <c r="O59" s="437"/>
      <c r="P59" s="267"/>
      <c r="Q59" s="263" t="s">
        <v>10</v>
      </c>
      <c r="R59" s="438" t="s">
        <v>26</v>
      </c>
      <c r="S59" s="437"/>
      <c r="U59" s="263" t="s">
        <v>10</v>
      </c>
      <c r="V59" s="438" t="s">
        <v>26</v>
      </c>
      <c r="W59" s="437"/>
      <c r="Y59" s="263" t="s">
        <v>10</v>
      </c>
      <c r="Z59" s="438" t="s">
        <v>26</v>
      </c>
      <c r="AA59" s="437"/>
      <c r="AC59" s="263" t="s">
        <v>10</v>
      </c>
      <c r="AD59" s="438" t="s">
        <v>26</v>
      </c>
      <c r="AE59" s="437"/>
      <c r="AG59" s="263" t="s">
        <v>10</v>
      </c>
      <c r="AH59" s="434" t="s">
        <v>26</v>
      </c>
      <c r="AI59" s="433"/>
      <c r="AK59" s="263" t="s">
        <v>10</v>
      </c>
      <c r="AL59" s="434" t="s">
        <v>26</v>
      </c>
      <c r="AM59" s="433"/>
    </row>
    <row r="60" spans="1:43" ht="31.5" thickTop="1" thickBot="1">
      <c r="A60" s="54" t="s">
        <v>10</v>
      </c>
      <c r="B60" s="3">
        <v>42369</v>
      </c>
      <c r="C60" s="4">
        <v>42735</v>
      </c>
      <c r="D60" s="17"/>
      <c r="E60" s="263" t="s">
        <v>10</v>
      </c>
      <c r="F60" s="3">
        <v>42369</v>
      </c>
      <c r="G60" s="4">
        <v>42735</v>
      </c>
      <c r="H60" s="17"/>
      <c r="I60" s="263"/>
      <c r="J60" s="3"/>
      <c r="K60" s="4"/>
      <c r="L60" s="17"/>
      <c r="M60" s="263" t="s">
        <v>10</v>
      </c>
      <c r="N60" s="3">
        <v>42369</v>
      </c>
      <c r="O60" s="4">
        <v>42735</v>
      </c>
      <c r="P60" s="17"/>
      <c r="Q60" s="263" t="s">
        <v>10</v>
      </c>
      <c r="R60" s="3">
        <v>42369</v>
      </c>
      <c r="S60" s="4">
        <v>42735</v>
      </c>
      <c r="U60" s="263" t="s">
        <v>10</v>
      </c>
      <c r="V60" s="3">
        <v>42369</v>
      </c>
      <c r="W60" s="4">
        <v>42735</v>
      </c>
      <c r="Y60" s="263" t="s">
        <v>10</v>
      </c>
      <c r="Z60" s="3">
        <v>42369</v>
      </c>
      <c r="AA60" s="4">
        <v>42735</v>
      </c>
      <c r="AC60" s="263" t="s">
        <v>10</v>
      </c>
      <c r="AD60" s="3">
        <v>42369</v>
      </c>
      <c r="AE60" s="4">
        <v>42735</v>
      </c>
      <c r="AG60" s="263" t="s">
        <v>10</v>
      </c>
      <c r="AH60" s="3">
        <v>42369</v>
      </c>
      <c r="AI60" s="4">
        <v>42735</v>
      </c>
      <c r="AK60" s="263" t="s">
        <v>10</v>
      </c>
      <c r="AL60" s="3">
        <v>42369</v>
      </c>
      <c r="AM60" s="4">
        <v>42735</v>
      </c>
    </row>
    <row r="61" spans="1:43" ht="13.5" thickTop="1">
      <c r="A61" s="1" t="s">
        <v>175</v>
      </c>
      <c r="B61" s="99">
        <v>683808.54</v>
      </c>
      <c r="C61" s="100">
        <v>684117.91</v>
      </c>
      <c r="D61" s="100"/>
      <c r="E61" s="1" t="s">
        <v>175</v>
      </c>
      <c r="F61" s="99">
        <v>674720.3</v>
      </c>
      <c r="G61" s="100">
        <v>701838.91</v>
      </c>
      <c r="H61" s="100"/>
      <c r="I61" s="1"/>
      <c r="J61" s="217"/>
      <c r="K61" s="218"/>
      <c r="L61" s="100"/>
      <c r="M61" s="1" t="s">
        <v>175</v>
      </c>
      <c r="N61" s="99">
        <v>15044.15</v>
      </c>
      <c r="O61" s="100">
        <v>14549.92</v>
      </c>
      <c r="P61" s="100"/>
      <c r="Q61" s="1" t="s">
        <v>175</v>
      </c>
      <c r="R61" s="99">
        <v>18729.72</v>
      </c>
      <c r="S61" s="100">
        <v>17504.11</v>
      </c>
      <c r="U61" s="1" t="s">
        <v>175</v>
      </c>
      <c r="V61" s="99">
        <v>-33244.410000000003</v>
      </c>
      <c r="W61" s="100">
        <v>-31773.23</v>
      </c>
      <c r="Y61" s="1" t="s">
        <v>175</v>
      </c>
      <c r="Z61" s="99">
        <v>37977.599999999999</v>
      </c>
      <c r="AA61" s="100">
        <v>69481.91</v>
      </c>
      <c r="AC61" s="1" t="s">
        <v>38</v>
      </c>
      <c r="AD61" s="99">
        <v>16362.4</v>
      </c>
      <c r="AE61" s="100">
        <v>25883.91</v>
      </c>
      <c r="AG61" s="1" t="s">
        <v>175</v>
      </c>
      <c r="AH61" s="99">
        <v>8517.8799999999992</v>
      </c>
      <c r="AI61" s="100">
        <v>33945.25</v>
      </c>
      <c r="AK61" s="1" t="s">
        <v>175</v>
      </c>
      <c r="AL61" s="99">
        <v>1622191.06</v>
      </c>
      <c r="AM61" s="100">
        <v>1809910.91</v>
      </c>
    </row>
    <row r="62" spans="1:43">
      <c r="A62" s="1" t="s">
        <v>38</v>
      </c>
      <c r="B62" s="99">
        <v>14285.04</v>
      </c>
      <c r="C62" s="100">
        <v>11363.65</v>
      </c>
      <c r="D62" s="100"/>
      <c r="E62" s="1" t="s">
        <v>38</v>
      </c>
      <c r="F62" s="99">
        <v>24084.23</v>
      </c>
      <c r="G62" s="100">
        <v>21666.21</v>
      </c>
      <c r="H62" s="100"/>
      <c r="I62" s="1"/>
      <c r="J62" s="217"/>
      <c r="K62" s="218"/>
      <c r="L62" s="100"/>
      <c r="M62" s="1" t="s">
        <v>38</v>
      </c>
      <c r="N62" s="99">
        <v>4974.51</v>
      </c>
      <c r="O62" s="100">
        <v>4482.68</v>
      </c>
      <c r="P62" s="100"/>
      <c r="Q62" s="1" t="s">
        <v>38</v>
      </c>
      <c r="R62" s="99">
        <v>8734.34</v>
      </c>
      <c r="S62" s="100">
        <v>8216.98</v>
      </c>
      <c r="U62" s="1" t="s">
        <v>38</v>
      </c>
      <c r="V62" s="99">
        <v>-9637.6299999999992</v>
      </c>
      <c r="W62" s="100">
        <v>-12687.19</v>
      </c>
      <c r="Y62" s="1" t="s">
        <v>38</v>
      </c>
      <c r="Z62" s="99">
        <v>23453.86</v>
      </c>
      <c r="AA62" s="100">
        <v>34288.26</v>
      </c>
      <c r="AC62" s="1" t="s">
        <v>175</v>
      </c>
      <c r="AD62" s="99">
        <v>8517.8799999999992</v>
      </c>
      <c r="AE62" s="100">
        <v>33945.25</v>
      </c>
      <c r="AG62" s="1" t="s">
        <v>38</v>
      </c>
      <c r="AH62" s="99">
        <v>16362.4</v>
      </c>
      <c r="AI62" s="100">
        <v>25883.91</v>
      </c>
      <c r="AK62" s="1" t="s">
        <v>38</v>
      </c>
      <c r="AL62" s="99">
        <v>3813997.39</v>
      </c>
      <c r="AM62" s="100">
        <v>4554947.3</v>
      </c>
    </row>
    <row r="63" spans="1:43">
      <c r="A63" s="1" t="s">
        <v>31</v>
      </c>
      <c r="B63" s="99">
        <v>14624.64</v>
      </c>
      <c r="C63" s="100">
        <v>15065.43</v>
      </c>
      <c r="D63" s="100"/>
      <c r="E63" s="1" t="s">
        <v>31</v>
      </c>
      <c r="F63" s="99">
        <v>13586.4</v>
      </c>
      <c r="G63" s="100">
        <v>14234.36</v>
      </c>
      <c r="H63" s="100"/>
      <c r="I63" s="1"/>
      <c r="J63" s="217"/>
      <c r="K63" s="218"/>
      <c r="L63" s="100"/>
      <c r="M63" s="1" t="s">
        <v>31</v>
      </c>
      <c r="N63" s="99">
        <v>398.69</v>
      </c>
      <c r="O63" s="100">
        <v>409.09</v>
      </c>
      <c r="P63" s="100"/>
      <c r="Q63" s="1" t="s">
        <v>31</v>
      </c>
      <c r="R63" s="99">
        <v>3394.79</v>
      </c>
      <c r="S63" s="100">
        <v>4490.37</v>
      </c>
      <c r="U63" s="1" t="s">
        <v>31</v>
      </c>
      <c r="V63" s="99">
        <v>-3793.48</v>
      </c>
      <c r="W63" s="100">
        <v>-4899.45</v>
      </c>
      <c r="Y63" s="1" t="s">
        <v>31</v>
      </c>
      <c r="Z63" s="99">
        <v>6363.07</v>
      </c>
      <c r="AA63" s="100">
        <v>8290.73</v>
      </c>
      <c r="AC63" s="1" t="s">
        <v>31</v>
      </c>
      <c r="AD63" s="99">
        <v>2263.7600000000002</v>
      </c>
      <c r="AE63" s="100">
        <v>2810.94</v>
      </c>
      <c r="AG63" s="1" t="s">
        <v>31</v>
      </c>
      <c r="AH63" s="99">
        <v>2263.7600000000002</v>
      </c>
      <c r="AI63" s="100">
        <v>2810.94</v>
      </c>
      <c r="AK63" s="1" t="s">
        <v>31</v>
      </c>
      <c r="AL63" s="99">
        <v>941275.13</v>
      </c>
      <c r="AM63" s="100">
        <v>1049829.07</v>
      </c>
    </row>
    <row r="64" spans="1:43">
      <c r="A64" s="1"/>
      <c r="B64" s="99"/>
      <c r="C64" s="100"/>
      <c r="D64" s="100"/>
      <c r="E64" s="1"/>
      <c r="F64" s="99"/>
      <c r="G64" s="100"/>
      <c r="H64" s="100"/>
      <c r="I64" s="1"/>
      <c r="J64" s="217"/>
      <c r="K64" s="218"/>
      <c r="L64" s="100"/>
      <c r="M64" s="1"/>
      <c r="N64" s="99"/>
      <c r="O64" s="100"/>
      <c r="P64" s="100"/>
      <c r="Q64" s="1"/>
      <c r="R64" s="99"/>
      <c r="S64" s="100"/>
      <c r="U64" s="1"/>
      <c r="V64" s="99"/>
      <c r="W64" s="100"/>
      <c r="Y64" s="1"/>
      <c r="Z64" s="99"/>
      <c r="AA64" s="100"/>
      <c r="AC64" s="1"/>
      <c r="AD64" s="99"/>
      <c r="AE64" s="100"/>
      <c r="AG64" s="1"/>
      <c r="AH64" s="99"/>
      <c r="AI64" s="100"/>
      <c r="AK64" s="1"/>
      <c r="AL64" s="99"/>
      <c r="AM64" s="100"/>
    </row>
    <row r="65" spans="1:39">
      <c r="A65" s="1"/>
      <c r="B65" s="99"/>
      <c r="C65" s="100"/>
      <c r="D65" s="100"/>
      <c r="E65" s="1"/>
      <c r="F65" s="99"/>
      <c r="G65" s="100"/>
      <c r="H65" s="100"/>
      <c r="I65" s="1"/>
      <c r="J65" s="217"/>
      <c r="K65" s="218"/>
      <c r="L65" s="100"/>
      <c r="M65" s="1"/>
      <c r="N65" s="99"/>
      <c r="O65" s="100"/>
      <c r="P65" s="100"/>
      <c r="Q65" s="1"/>
      <c r="R65" s="99"/>
      <c r="S65" s="100"/>
      <c r="U65" s="1"/>
      <c r="V65" s="99"/>
      <c r="W65" s="100"/>
      <c r="Y65" s="1"/>
      <c r="Z65" s="99"/>
      <c r="AA65" s="100"/>
      <c r="AC65" s="1"/>
      <c r="AD65" s="99"/>
      <c r="AE65" s="100"/>
      <c r="AG65" s="1"/>
      <c r="AH65" s="99"/>
      <c r="AI65" s="100"/>
      <c r="AK65" s="1"/>
      <c r="AL65" s="99"/>
      <c r="AM65" s="100"/>
    </row>
    <row r="66" spans="1:39" ht="13.5" thickBot="1">
      <c r="A66" s="1"/>
      <c r="B66" s="57"/>
      <c r="C66" s="58"/>
      <c r="D66" s="58"/>
      <c r="E66" s="1"/>
      <c r="F66" s="57"/>
      <c r="G66" s="58"/>
      <c r="H66" s="58"/>
      <c r="I66" s="1"/>
      <c r="J66" s="258"/>
      <c r="K66" s="242"/>
      <c r="L66" s="58"/>
      <c r="M66" s="1"/>
      <c r="N66" s="57"/>
      <c r="O66" s="58"/>
      <c r="P66" s="58"/>
      <c r="Q66" s="1"/>
      <c r="R66" s="57"/>
      <c r="S66" s="58"/>
      <c r="U66" s="1"/>
      <c r="V66" s="57"/>
      <c r="W66" s="58"/>
      <c r="Y66" s="1"/>
      <c r="Z66" s="57"/>
      <c r="AA66" s="58"/>
      <c r="AC66" s="1"/>
      <c r="AD66" s="57"/>
      <c r="AE66" s="58"/>
      <c r="AG66" s="1"/>
      <c r="AH66" s="57"/>
      <c r="AI66" s="58"/>
      <c r="AK66" s="1"/>
      <c r="AL66" s="57"/>
      <c r="AM66" s="58"/>
    </row>
    <row r="67" spans="1:39" ht="16.5" thickTop="1" thickBot="1">
      <c r="A67" s="6" t="s">
        <v>5</v>
      </c>
      <c r="B67" s="60">
        <v>712718.22000000009</v>
      </c>
      <c r="C67" s="61">
        <v>710546.99000000011</v>
      </c>
      <c r="D67" s="59"/>
      <c r="E67" s="6" t="s">
        <v>5</v>
      </c>
      <c r="F67" s="60">
        <v>712390.93</v>
      </c>
      <c r="G67" s="61">
        <v>737739.48</v>
      </c>
      <c r="H67" s="59"/>
      <c r="I67" s="6"/>
      <c r="J67" s="270"/>
      <c r="K67" s="185"/>
      <c r="L67" s="59"/>
      <c r="M67" s="6" t="s">
        <v>5</v>
      </c>
      <c r="N67" s="60">
        <v>20417.349999999999</v>
      </c>
      <c r="O67" s="61">
        <v>19441.689999999999</v>
      </c>
      <c r="P67" s="59"/>
      <c r="Q67" s="6" t="s">
        <v>5</v>
      </c>
      <c r="R67" s="60">
        <v>30858.850000000002</v>
      </c>
      <c r="S67" s="61">
        <v>30211.46</v>
      </c>
      <c r="U67" s="6" t="s">
        <v>5</v>
      </c>
      <c r="V67" s="60">
        <v>-46675.520000000004</v>
      </c>
      <c r="W67" s="61">
        <v>-49359.869999999995</v>
      </c>
      <c r="Y67" s="6" t="s">
        <v>5</v>
      </c>
      <c r="Z67" s="60">
        <v>67794.53</v>
      </c>
      <c r="AA67" s="61">
        <v>112060.90000000001</v>
      </c>
      <c r="AC67" s="6" t="s">
        <v>5</v>
      </c>
      <c r="AD67" s="60">
        <v>27144.04</v>
      </c>
      <c r="AE67" s="61">
        <v>62640.100000000006</v>
      </c>
      <c r="AG67" s="6" t="s">
        <v>5</v>
      </c>
      <c r="AH67" s="60">
        <v>27144.04</v>
      </c>
      <c r="AI67" s="61">
        <v>62640.100000000006</v>
      </c>
      <c r="AK67" s="6" t="s">
        <v>5</v>
      </c>
      <c r="AL67" s="60">
        <v>6377463.5800000001</v>
      </c>
      <c r="AM67" s="61">
        <v>7414687.2800000003</v>
      </c>
    </row>
    <row r="68" spans="1:39" ht="13.5" thickTop="1"/>
  </sheetData>
  <sortState ref="AK37:AM55">
    <sortCondition descending="1" ref="AM37:AM55"/>
  </sortState>
  <mergeCells count="29">
    <mergeCell ref="B4:C4"/>
    <mergeCell ref="B35:C35"/>
    <mergeCell ref="B59:C59"/>
    <mergeCell ref="R4:S4"/>
    <mergeCell ref="R35:S35"/>
    <mergeCell ref="R59:S59"/>
    <mergeCell ref="N35:O35"/>
    <mergeCell ref="N59:O59"/>
    <mergeCell ref="F4:G4"/>
    <mergeCell ref="F35:G35"/>
    <mergeCell ref="F59:G59"/>
    <mergeCell ref="J4:K4"/>
    <mergeCell ref="J35:K35"/>
    <mergeCell ref="J59:K59"/>
    <mergeCell ref="V4:W4"/>
    <mergeCell ref="V35:W35"/>
    <mergeCell ref="V59:W59"/>
    <mergeCell ref="Z4:AA4"/>
    <mergeCell ref="Z35:AA35"/>
    <mergeCell ref="Z59:AA59"/>
    <mergeCell ref="AL4:AM4"/>
    <mergeCell ref="AL35:AM35"/>
    <mergeCell ref="AL59:AM59"/>
    <mergeCell ref="AD4:AE4"/>
    <mergeCell ref="AD35:AE35"/>
    <mergeCell ref="AD59:AE59"/>
    <mergeCell ref="AH4:AI4"/>
    <mergeCell ref="AH35:AI35"/>
    <mergeCell ref="AH59:AI59"/>
  </mergeCells>
  <phoneticPr fontId="0" type="noConversion"/>
  <hyperlinks>
    <hyperlink ref="A2" location="Contenido!C2" display="Contenido!C2"/>
  </hyperlinks>
  <printOptions horizontalCentered="1"/>
  <pageMargins left="0.78740157480314965" right="0.75" top="0.59055118110236227" bottom="1" header="0" footer="0"/>
  <pageSetup scale="82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AE47"/>
  <sheetViews>
    <sheetView showGridLines="0" showZeros="0" zoomScale="80" zoomScaleNormal="80" zoomScaleSheetLayoutView="75" workbookViewId="0">
      <selection activeCell="O21" sqref="O21"/>
    </sheetView>
  </sheetViews>
  <sheetFormatPr baseColWidth="10" defaultColWidth="11.42578125" defaultRowHeight="12.75"/>
  <cols>
    <col min="1" max="1" width="22.140625" style="53" customWidth="1"/>
    <col min="2" max="3" width="11.5703125" style="53" bestFit="1" customWidth="1"/>
    <col min="4" max="4" width="10" style="53" bestFit="1" customWidth="1"/>
    <col min="5" max="5" width="11.140625" style="53" bestFit="1" customWidth="1"/>
    <col min="6" max="6" width="11.140625" style="53" customWidth="1"/>
    <col min="7" max="7" width="10" style="53" bestFit="1" customWidth="1"/>
    <col min="8" max="8" width="10" style="53" customWidth="1"/>
    <col min="9" max="9" width="11.140625" style="53" bestFit="1" customWidth="1"/>
    <col min="10" max="10" width="10" style="53" bestFit="1" customWidth="1"/>
    <col min="11" max="11" width="12.5703125" style="53" bestFit="1" customWidth="1"/>
    <col min="12" max="12" width="13" style="53" bestFit="1" customWidth="1"/>
    <col min="13" max="13" width="11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29</v>
      </c>
      <c r="B1" s="381"/>
      <c r="C1" s="381"/>
      <c r="D1" s="381"/>
      <c r="E1" s="381"/>
    </row>
    <row r="2" spans="1:31" ht="20.25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19.5">
      <c r="A4" s="429" t="s">
        <v>19</v>
      </c>
      <c r="B4" s="429"/>
      <c r="C4" s="429"/>
      <c r="D4" s="429"/>
      <c r="E4" s="429"/>
      <c r="F4" s="429"/>
      <c r="G4" s="429"/>
      <c r="H4" s="429"/>
      <c r="I4" s="429"/>
      <c r="J4" s="429"/>
      <c r="K4" s="429"/>
      <c r="L4" s="429"/>
      <c r="M4" s="429"/>
    </row>
    <row r="5" spans="1:31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5" thickBot="1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31" s="187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23</v>
      </c>
      <c r="L7" s="386"/>
      <c r="M7" s="391"/>
    </row>
    <row r="8" spans="1:31" s="5" customFormat="1" ht="15" customHeight="1" thickBot="1">
      <c r="A8" s="420"/>
      <c r="B8" s="292">
        <v>42369</v>
      </c>
      <c r="C8" s="293">
        <v>42735</v>
      </c>
      <c r="D8" s="294" t="s">
        <v>202</v>
      </c>
      <c r="E8" s="292">
        <v>42369</v>
      </c>
      <c r="F8" s="293">
        <v>42735</v>
      </c>
      <c r="G8" s="294" t="s">
        <v>202</v>
      </c>
      <c r="H8" s="292">
        <v>42369</v>
      </c>
      <c r="I8" s="293">
        <v>42735</v>
      </c>
      <c r="J8" s="294" t="s">
        <v>202</v>
      </c>
      <c r="K8" s="292">
        <v>42369</v>
      </c>
      <c r="L8" s="293">
        <v>42735</v>
      </c>
      <c r="M8" s="295" t="s">
        <v>202</v>
      </c>
      <c r="Q8" s="13"/>
      <c r="R8" s="13"/>
      <c r="S8" s="53"/>
      <c r="T8" s="95"/>
      <c r="U8" s="95"/>
      <c r="V8" s="53"/>
      <c r="W8" s="53"/>
      <c r="X8" s="53"/>
    </row>
    <row r="9" spans="1:31" ht="15" customHeight="1" thickTop="1">
      <c r="A9" s="219" t="s">
        <v>38</v>
      </c>
      <c r="B9" s="225">
        <v>102192.96000000001</v>
      </c>
      <c r="C9" s="135">
        <v>126063.92</v>
      </c>
      <c r="D9" s="274">
        <v>0.23358712772386661</v>
      </c>
      <c r="E9" s="225">
        <v>176517.77</v>
      </c>
      <c r="F9" s="135">
        <v>282386.77</v>
      </c>
      <c r="G9" s="274">
        <v>0.59976397843684537</v>
      </c>
      <c r="H9" s="225">
        <v>16362.4</v>
      </c>
      <c r="I9" s="135">
        <v>25883.91</v>
      </c>
      <c r="J9" s="274">
        <v>0.58191402239280299</v>
      </c>
      <c r="K9" s="225">
        <v>278710.73</v>
      </c>
      <c r="L9" s="135">
        <v>408450.69</v>
      </c>
      <c r="M9" s="274">
        <v>0.46550041327795322</v>
      </c>
      <c r="W9" s="94"/>
      <c r="X9" s="94"/>
    </row>
    <row r="10" spans="1:31" ht="15" customHeight="1">
      <c r="A10" s="78" t="s">
        <v>35</v>
      </c>
      <c r="B10" s="225">
        <v>39497</v>
      </c>
      <c r="C10" s="135">
        <v>42810.48</v>
      </c>
      <c r="D10" s="274">
        <v>8.389194116008819E-2</v>
      </c>
      <c r="E10" s="225">
        <v>310622.43</v>
      </c>
      <c r="F10" s="135">
        <v>341513.37</v>
      </c>
      <c r="G10" s="274">
        <v>9.9448516966401959E-2</v>
      </c>
      <c r="H10" s="99">
        <v>0</v>
      </c>
      <c r="I10" s="100">
        <v>0</v>
      </c>
      <c r="J10" s="274">
        <v>0</v>
      </c>
      <c r="K10" s="225">
        <v>350119.43</v>
      </c>
      <c r="L10" s="135">
        <v>384323.85</v>
      </c>
      <c r="M10" s="274">
        <v>9.769357844550354E-2</v>
      </c>
      <c r="W10" s="94"/>
      <c r="X10" s="94"/>
    </row>
    <row r="11" spans="1:31" ht="15" customHeight="1">
      <c r="A11" s="78" t="s">
        <v>36</v>
      </c>
      <c r="B11" s="225">
        <v>24538.77</v>
      </c>
      <c r="C11" s="135">
        <v>28948.79</v>
      </c>
      <c r="D11" s="274">
        <v>0.17971642425435344</v>
      </c>
      <c r="E11" s="225">
        <v>157666.51999999999</v>
      </c>
      <c r="F11" s="135">
        <v>245880.13</v>
      </c>
      <c r="G11" s="274">
        <v>0.55949487564005362</v>
      </c>
      <c r="H11" s="225">
        <v>0</v>
      </c>
      <c r="I11" s="135">
        <v>0</v>
      </c>
      <c r="J11" s="274">
        <v>0</v>
      </c>
      <c r="K11" s="225">
        <v>182205.28999999998</v>
      </c>
      <c r="L11" s="135">
        <v>274828.92</v>
      </c>
      <c r="M11" s="274">
        <v>0.50834764457168069</v>
      </c>
      <c r="W11" s="94"/>
      <c r="X11" s="94"/>
    </row>
    <row r="12" spans="1:31" ht="15" customHeight="1">
      <c r="A12" s="78" t="s">
        <v>172</v>
      </c>
      <c r="B12" s="225">
        <v>0</v>
      </c>
      <c r="C12" s="135">
        <v>0</v>
      </c>
      <c r="D12" s="274">
        <v>0</v>
      </c>
      <c r="E12" s="225">
        <v>131000.81</v>
      </c>
      <c r="F12" s="135">
        <v>184046.6</v>
      </c>
      <c r="G12" s="274">
        <v>0.40492719090820894</v>
      </c>
      <c r="H12" s="99">
        <v>0</v>
      </c>
      <c r="I12" s="100">
        <v>0</v>
      </c>
      <c r="J12" s="274">
        <v>0</v>
      </c>
      <c r="K12" s="225">
        <v>131000.81</v>
      </c>
      <c r="L12" s="135">
        <v>184046.6</v>
      </c>
      <c r="M12" s="274">
        <v>0.40492719090820894</v>
      </c>
      <c r="W12" s="94"/>
      <c r="X12" s="94"/>
    </row>
    <row r="13" spans="1:31" ht="15" customHeight="1">
      <c r="A13" s="78" t="s">
        <v>157</v>
      </c>
      <c r="B13" s="225">
        <v>12424.79</v>
      </c>
      <c r="C13" s="135">
        <v>15198.24</v>
      </c>
      <c r="D13" s="274">
        <v>0.22321906446708545</v>
      </c>
      <c r="E13" s="225">
        <v>96483.23</v>
      </c>
      <c r="F13" s="135">
        <v>121824.61</v>
      </c>
      <c r="G13" s="274">
        <v>0.26265061814369195</v>
      </c>
      <c r="H13" s="225">
        <v>0</v>
      </c>
      <c r="I13" s="135">
        <v>0</v>
      </c>
      <c r="J13" s="274">
        <v>0</v>
      </c>
      <c r="K13" s="225">
        <v>108908.01999999999</v>
      </c>
      <c r="L13" s="135">
        <v>137022.85</v>
      </c>
      <c r="M13" s="274">
        <v>0.25815206263046575</v>
      </c>
      <c r="W13" s="94"/>
      <c r="X13" s="94"/>
    </row>
    <row r="14" spans="1:31" ht="14.25" customHeight="1">
      <c r="A14" s="78" t="s">
        <v>31</v>
      </c>
      <c r="B14" s="225">
        <v>0</v>
      </c>
      <c r="C14" s="135">
        <v>0</v>
      </c>
      <c r="D14" s="274">
        <v>0</v>
      </c>
      <c r="E14" s="225">
        <v>104061.75999999999</v>
      </c>
      <c r="F14" s="135">
        <v>117715.76</v>
      </c>
      <c r="G14" s="274">
        <v>0.13121054266235743</v>
      </c>
      <c r="H14" s="99">
        <v>2263.7600000000002</v>
      </c>
      <c r="I14" s="100">
        <v>2810.94</v>
      </c>
      <c r="J14" s="274">
        <v>0.24171290242781912</v>
      </c>
      <c r="K14" s="225">
        <v>104061.75999999999</v>
      </c>
      <c r="L14" s="135">
        <v>117715.76</v>
      </c>
      <c r="M14" s="274">
        <v>0.13121054266235743</v>
      </c>
      <c r="O14" s="93"/>
      <c r="P14" s="93"/>
      <c r="Q14" s="130"/>
      <c r="R14" s="112"/>
      <c r="S14" s="114"/>
      <c r="T14" s="115"/>
      <c r="U14" s="113"/>
      <c r="V14" s="115"/>
      <c r="W14" s="114"/>
      <c r="X14" s="94"/>
      <c r="Y14" s="195"/>
      <c r="Z14" s="94"/>
      <c r="AA14" s="94"/>
      <c r="AB14" s="94"/>
      <c r="AC14" s="94"/>
      <c r="AE14" s="94"/>
    </row>
    <row r="15" spans="1:31" ht="15" customHeight="1">
      <c r="A15" s="78" t="s">
        <v>175</v>
      </c>
      <c r="B15" s="225">
        <v>-79414.429999999993</v>
      </c>
      <c r="C15" s="135">
        <v>2154.6999999999998</v>
      </c>
      <c r="D15" s="274">
        <v>1.0271323486172474</v>
      </c>
      <c r="E15" s="225">
        <v>1104.83</v>
      </c>
      <c r="F15" s="135">
        <v>67937.97</v>
      </c>
      <c r="G15" s="274">
        <v>60.491786066634688</v>
      </c>
      <c r="H15" s="99">
        <v>8517.8799999999992</v>
      </c>
      <c r="I15" s="100">
        <v>33945.25</v>
      </c>
      <c r="J15" s="274">
        <v>2.9851758888361899</v>
      </c>
      <c r="K15" s="225">
        <v>-78309.599999999991</v>
      </c>
      <c r="L15" s="135">
        <v>70092.67</v>
      </c>
      <c r="M15" s="274">
        <v>1.8950712300918406</v>
      </c>
      <c r="W15" s="94"/>
      <c r="X15" s="94"/>
    </row>
    <row r="16" spans="1:31" ht="15" customHeight="1">
      <c r="A16" s="78" t="s">
        <v>169</v>
      </c>
      <c r="B16" s="225">
        <v>-5367.14</v>
      </c>
      <c r="C16" s="135">
        <v>11457.11</v>
      </c>
      <c r="D16" s="274">
        <v>3.1346769415368332</v>
      </c>
      <c r="E16" s="225">
        <v>22163.27</v>
      </c>
      <c r="F16" s="135">
        <v>29979.06</v>
      </c>
      <c r="G16" s="274">
        <v>0.35264606711915708</v>
      </c>
      <c r="H16" s="99">
        <v>0</v>
      </c>
      <c r="I16" s="100">
        <v>0</v>
      </c>
      <c r="J16" s="274">
        <v>0</v>
      </c>
      <c r="K16" s="225">
        <v>16796.13</v>
      </c>
      <c r="L16" s="135">
        <v>41436.17</v>
      </c>
      <c r="M16" s="274">
        <v>1.4670069831562387</v>
      </c>
      <c r="R16" s="124"/>
      <c r="S16" s="124"/>
      <c r="W16" s="94"/>
      <c r="X16" s="94"/>
    </row>
    <row r="17" spans="1:23" ht="15" customHeight="1">
      <c r="A17" s="78" t="s">
        <v>39</v>
      </c>
      <c r="B17" s="225">
        <v>22396.31</v>
      </c>
      <c r="C17" s="135">
        <v>22868.65</v>
      </c>
      <c r="D17" s="274">
        <v>2.1090081357152145E-2</v>
      </c>
      <c r="E17" s="225">
        <v>7902.56</v>
      </c>
      <c r="F17" s="135">
        <v>17170.580000000002</v>
      </c>
      <c r="G17" s="274">
        <v>1.1727870462229961</v>
      </c>
      <c r="H17" s="225">
        <v>0</v>
      </c>
      <c r="I17" s="135">
        <v>0</v>
      </c>
      <c r="J17" s="274">
        <v>0</v>
      </c>
      <c r="K17" s="225">
        <v>30298.870000000003</v>
      </c>
      <c r="L17" s="135">
        <v>40039.230000000003</v>
      </c>
      <c r="M17" s="274">
        <v>0.32147601544216003</v>
      </c>
      <c r="T17" s="124"/>
    </row>
    <row r="18" spans="1:23" ht="15" customHeight="1">
      <c r="A18" s="78" t="s">
        <v>140</v>
      </c>
      <c r="B18" s="225">
        <v>24267.5</v>
      </c>
      <c r="C18" s="135">
        <v>37140.07</v>
      </c>
      <c r="D18" s="274">
        <v>0.53044483362521888</v>
      </c>
      <c r="E18" s="225">
        <v>0</v>
      </c>
      <c r="F18" s="135">
        <v>0</v>
      </c>
      <c r="G18" s="274">
        <v>0</v>
      </c>
      <c r="H18" s="99">
        <v>0</v>
      </c>
      <c r="I18" s="100">
        <v>0</v>
      </c>
      <c r="J18" s="274">
        <v>0</v>
      </c>
      <c r="K18" s="225">
        <v>24267.5</v>
      </c>
      <c r="L18" s="135">
        <v>37140.07</v>
      </c>
      <c r="M18" s="274">
        <v>0.53044483362521888</v>
      </c>
    </row>
    <row r="19" spans="1:23" ht="15" customHeight="1">
      <c r="A19" s="78" t="s">
        <v>139</v>
      </c>
      <c r="B19" s="225">
        <v>7961.9</v>
      </c>
      <c r="C19" s="135">
        <v>18604.29</v>
      </c>
      <c r="D19" s="274">
        <v>1.3366646152300332</v>
      </c>
      <c r="E19" s="225">
        <v>-10511.75</v>
      </c>
      <c r="F19" s="135">
        <v>7563.22</v>
      </c>
      <c r="G19" s="274">
        <v>1.7195015102147597</v>
      </c>
      <c r="H19" s="99">
        <v>0</v>
      </c>
      <c r="I19" s="100">
        <v>0</v>
      </c>
      <c r="J19" s="274">
        <v>0</v>
      </c>
      <c r="K19" s="225">
        <v>-2549.8500000000004</v>
      </c>
      <c r="L19" s="135">
        <v>26167.510000000002</v>
      </c>
      <c r="M19" s="274">
        <v>11.262372296409591</v>
      </c>
      <c r="W19" s="101"/>
    </row>
    <row r="20" spans="1:23" ht="15" customHeight="1">
      <c r="A20" s="78" t="s">
        <v>155</v>
      </c>
      <c r="B20" s="225">
        <v>-17855.009999999998</v>
      </c>
      <c r="C20" s="135">
        <v>21610.94</v>
      </c>
      <c r="D20" s="274">
        <v>2.210357205064573</v>
      </c>
      <c r="E20" s="225">
        <v>0</v>
      </c>
      <c r="F20" s="135">
        <v>0</v>
      </c>
      <c r="G20" s="274">
        <v>0</v>
      </c>
      <c r="H20" s="99">
        <v>0</v>
      </c>
      <c r="I20" s="100">
        <v>0</v>
      </c>
      <c r="J20" s="274">
        <v>0</v>
      </c>
      <c r="K20" s="225">
        <v>-17855.009999999998</v>
      </c>
      <c r="L20" s="135">
        <v>21610.94</v>
      </c>
      <c r="M20" s="274">
        <v>2.210357205064573</v>
      </c>
      <c r="R20" s="121"/>
      <c r="S20" s="121"/>
    </row>
    <row r="21" spans="1:23" ht="15" customHeight="1">
      <c r="A21" s="78" t="s">
        <v>34</v>
      </c>
      <c r="B21" s="225">
        <v>9190.43</v>
      </c>
      <c r="C21" s="135">
        <v>19157.599999999999</v>
      </c>
      <c r="D21" s="274">
        <v>1.0845161760657551</v>
      </c>
      <c r="E21" s="225">
        <v>0</v>
      </c>
      <c r="F21" s="135">
        <v>0</v>
      </c>
      <c r="G21" s="274">
        <v>0</v>
      </c>
      <c r="H21" s="225">
        <v>0</v>
      </c>
      <c r="I21" s="135">
        <v>0</v>
      </c>
      <c r="J21" s="274">
        <v>0</v>
      </c>
      <c r="K21" s="225">
        <v>9190.43</v>
      </c>
      <c r="L21" s="135">
        <v>19157.599999999999</v>
      </c>
      <c r="M21" s="274">
        <v>1.0845161760657551</v>
      </c>
    </row>
    <row r="22" spans="1:23" ht="15" customHeight="1">
      <c r="A22" s="78" t="s">
        <v>1</v>
      </c>
      <c r="B22" s="225">
        <v>61124.94</v>
      </c>
      <c r="C22" s="135">
        <v>12052.17</v>
      </c>
      <c r="D22" s="274">
        <v>-0.80282729111881346</v>
      </c>
      <c r="E22" s="225">
        <v>0</v>
      </c>
      <c r="F22" s="135">
        <v>0</v>
      </c>
      <c r="G22" s="274">
        <v>0</v>
      </c>
      <c r="H22" s="225">
        <v>0</v>
      </c>
      <c r="I22" s="135">
        <v>0</v>
      </c>
      <c r="J22" s="274">
        <v>0</v>
      </c>
      <c r="K22" s="225">
        <v>61124.94</v>
      </c>
      <c r="L22" s="135">
        <v>12052.17</v>
      </c>
      <c r="M22" s="274">
        <v>-0.80282729111881346</v>
      </c>
    </row>
    <row r="23" spans="1:23" ht="15" customHeight="1">
      <c r="A23" s="78" t="s">
        <v>177</v>
      </c>
      <c r="B23" s="225">
        <v>0</v>
      </c>
      <c r="C23" s="135">
        <v>0</v>
      </c>
      <c r="D23" s="274">
        <v>0</v>
      </c>
      <c r="E23" s="225">
        <v>12388.11</v>
      </c>
      <c r="F23" s="135">
        <v>10845.31</v>
      </c>
      <c r="G23" s="274">
        <v>-0.12453877145101239</v>
      </c>
      <c r="H23" s="99">
        <v>0</v>
      </c>
      <c r="I23" s="100">
        <v>0</v>
      </c>
      <c r="J23" s="274">
        <v>0</v>
      </c>
      <c r="K23" s="225">
        <v>12388.11</v>
      </c>
      <c r="L23" s="135">
        <v>10845.31</v>
      </c>
      <c r="M23" s="274">
        <v>-0.12453877145101239</v>
      </c>
    </row>
    <row r="24" spans="1:23" ht="15" customHeight="1">
      <c r="A24" s="78" t="s">
        <v>4</v>
      </c>
      <c r="B24" s="225">
        <v>11138.31</v>
      </c>
      <c r="C24" s="135">
        <v>10755.49</v>
      </c>
      <c r="D24" s="274">
        <v>-3.4369666493390807E-2</v>
      </c>
      <c r="E24" s="225">
        <v>0</v>
      </c>
      <c r="F24" s="135">
        <v>0</v>
      </c>
      <c r="G24" s="274">
        <v>0</v>
      </c>
      <c r="H24" s="225">
        <v>0</v>
      </c>
      <c r="I24" s="135">
        <v>0</v>
      </c>
      <c r="J24" s="274">
        <v>0</v>
      </c>
      <c r="K24" s="225">
        <v>11138.31</v>
      </c>
      <c r="L24" s="135">
        <v>10755.49</v>
      </c>
      <c r="M24" s="274">
        <v>-3.4369666493390807E-2</v>
      </c>
    </row>
    <row r="25" spans="1:23" ht="13.5" customHeight="1">
      <c r="A25" s="219" t="s">
        <v>156</v>
      </c>
      <c r="B25" s="225">
        <v>0</v>
      </c>
      <c r="C25" s="135">
        <v>0</v>
      </c>
      <c r="D25" s="274">
        <v>0</v>
      </c>
      <c r="E25" s="225">
        <v>7212.8</v>
      </c>
      <c r="F25" s="135">
        <v>9206.4599999999991</v>
      </c>
      <c r="G25" s="274">
        <v>0.27640583407275937</v>
      </c>
      <c r="H25" s="99">
        <v>0</v>
      </c>
      <c r="I25" s="100">
        <v>0</v>
      </c>
      <c r="J25" s="274">
        <v>0</v>
      </c>
      <c r="K25" s="225">
        <v>7212.8</v>
      </c>
      <c r="L25" s="135">
        <v>9206.4599999999991</v>
      </c>
      <c r="M25" s="274">
        <v>0.27640583407275937</v>
      </c>
      <c r="N25" s="94"/>
      <c r="Q25" s="110"/>
      <c r="R25" s="115"/>
      <c r="S25" s="110"/>
      <c r="T25" s="111"/>
      <c r="U25" s="110"/>
      <c r="V25" s="111"/>
      <c r="W25" s="110"/>
    </row>
    <row r="26" spans="1:23" ht="15" customHeight="1">
      <c r="A26" s="78" t="s">
        <v>141</v>
      </c>
      <c r="B26" s="225">
        <v>1216.79</v>
      </c>
      <c r="C26" s="135">
        <v>5791.23</v>
      </c>
      <c r="D26" s="274">
        <v>3.759432605461912</v>
      </c>
      <c r="E26" s="225">
        <v>9221.64</v>
      </c>
      <c r="F26" s="135">
        <v>1774.4</v>
      </c>
      <c r="G26" s="274">
        <v>-0.80758303295292377</v>
      </c>
      <c r="H26" s="99">
        <v>0</v>
      </c>
      <c r="I26" s="100">
        <v>0</v>
      </c>
      <c r="J26" s="274">
        <v>0</v>
      </c>
      <c r="K26" s="225">
        <v>10438.43</v>
      </c>
      <c r="L26" s="135">
        <v>7565.6299999999992</v>
      </c>
      <c r="M26" s="274">
        <v>-0.27521380130920081</v>
      </c>
    </row>
    <row r="27" spans="1:23" ht="15" customHeight="1">
      <c r="A27" s="78" t="s">
        <v>154</v>
      </c>
      <c r="B27" s="225">
        <v>0</v>
      </c>
      <c r="C27" s="135">
        <v>0</v>
      </c>
      <c r="D27" s="274">
        <v>0</v>
      </c>
      <c r="E27" s="225">
        <v>5457.86</v>
      </c>
      <c r="F27" s="135">
        <v>3904.94</v>
      </c>
      <c r="G27" s="274">
        <v>-0.28452910114953472</v>
      </c>
      <c r="H27" s="225">
        <v>0</v>
      </c>
      <c r="I27" s="135">
        <v>0</v>
      </c>
      <c r="J27" s="274"/>
      <c r="K27" s="225">
        <v>5457.86</v>
      </c>
      <c r="L27" s="135">
        <v>3904.94</v>
      </c>
      <c r="M27" s="274">
        <v>-0.28452910114953472</v>
      </c>
    </row>
    <row r="28" spans="1:23" ht="15" customHeight="1">
      <c r="A28" s="78" t="s">
        <v>150</v>
      </c>
      <c r="B28" s="225">
        <v>-9379.26</v>
      </c>
      <c r="C28" s="135">
        <v>3573.33</v>
      </c>
      <c r="D28" s="274">
        <v>1.3809820817420564</v>
      </c>
      <c r="E28" s="225">
        <v>0</v>
      </c>
      <c r="F28" s="135">
        <v>0</v>
      </c>
      <c r="G28" s="274">
        <v>0</v>
      </c>
      <c r="H28" s="99">
        <v>0</v>
      </c>
      <c r="I28" s="100">
        <v>0</v>
      </c>
      <c r="J28" s="274">
        <v>0</v>
      </c>
      <c r="K28" s="225">
        <v>-9379.26</v>
      </c>
      <c r="L28" s="135">
        <v>3573.33</v>
      </c>
      <c r="M28" s="274">
        <v>1.3809820817420564</v>
      </c>
    </row>
    <row r="29" spans="1:23" ht="13.5" customHeight="1">
      <c r="A29" s="78" t="s">
        <v>33</v>
      </c>
      <c r="B29" s="225">
        <v>-4869.03</v>
      </c>
      <c r="C29" s="135">
        <v>4925.09</v>
      </c>
      <c r="D29" s="274">
        <v>2.011513586895131</v>
      </c>
      <c r="E29" s="225">
        <v>-1816.07</v>
      </c>
      <c r="F29" s="135">
        <v>-1689.69</v>
      </c>
      <c r="G29" s="274">
        <v>6.9589828585902458E-2</v>
      </c>
      <c r="H29" s="99">
        <v>0</v>
      </c>
      <c r="I29" s="100">
        <v>0</v>
      </c>
      <c r="J29" s="274">
        <v>0</v>
      </c>
      <c r="K29" s="225">
        <v>-6685.0999999999995</v>
      </c>
      <c r="L29" s="135">
        <v>3235.4</v>
      </c>
      <c r="M29" s="274">
        <v>1.4839718179234418</v>
      </c>
      <c r="O29" s="93"/>
      <c r="P29" s="112"/>
    </row>
    <row r="30" spans="1:23" ht="13.5" customHeight="1">
      <c r="A30" s="78" t="s">
        <v>176</v>
      </c>
      <c r="B30" s="225">
        <v>93.61</v>
      </c>
      <c r="C30" s="135">
        <v>3032.34</v>
      </c>
      <c r="D30" s="274">
        <v>31.393334045507959</v>
      </c>
      <c r="E30" s="225">
        <v>0</v>
      </c>
      <c r="F30" s="135">
        <v>0</v>
      </c>
      <c r="G30" s="274">
        <v>0</v>
      </c>
      <c r="H30" s="99">
        <v>0</v>
      </c>
      <c r="I30" s="100">
        <v>0</v>
      </c>
      <c r="J30" s="274">
        <v>0</v>
      </c>
      <c r="K30" s="225">
        <v>93.61</v>
      </c>
      <c r="L30" s="135">
        <v>3032.34</v>
      </c>
      <c r="M30" s="274">
        <v>31.393334045507959</v>
      </c>
      <c r="O30" s="93"/>
      <c r="P30" s="112"/>
    </row>
    <row r="31" spans="1:23" ht="15" customHeight="1">
      <c r="A31" s="78" t="s">
        <v>168</v>
      </c>
      <c r="B31" s="225">
        <v>0</v>
      </c>
      <c r="C31" s="135">
        <v>0</v>
      </c>
      <c r="D31" s="274">
        <v>0</v>
      </c>
      <c r="E31" s="225">
        <v>1750.58</v>
      </c>
      <c r="F31" s="135">
        <v>1212.25</v>
      </c>
      <c r="G31" s="274">
        <v>-0.30751522352591709</v>
      </c>
      <c r="H31" s="99">
        <v>0</v>
      </c>
      <c r="I31" s="100">
        <v>0</v>
      </c>
      <c r="J31" s="274">
        <v>0</v>
      </c>
      <c r="K31" s="225">
        <v>1750.58</v>
      </c>
      <c r="L31" s="135">
        <v>1212.25</v>
      </c>
      <c r="M31" s="274">
        <v>-0.30751522352591709</v>
      </c>
    </row>
    <row r="32" spans="1:23" ht="15" customHeight="1">
      <c r="A32" s="78" t="s">
        <v>32</v>
      </c>
      <c r="B32" s="225">
        <v>0</v>
      </c>
      <c r="C32" s="135">
        <v>0</v>
      </c>
      <c r="D32" s="274">
        <v>0</v>
      </c>
      <c r="E32" s="225">
        <v>791.31</v>
      </c>
      <c r="F32" s="135">
        <v>1081.1500000000001</v>
      </c>
      <c r="G32" s="274">
        <v>0.36627870240487315</v>
      </c>
      <c r="H32" s="99">
        <v>0</v>
      </c>
      <c r="I32" s="100">
        <v>0</v>
      </c>
      <c r="J32" s="274">
        <v>0</v>
      </c>
      <c r="K32" s="225">
        <v>791.31</v>
      </c>
      <c r="L32" s="135">
        <v>1081.1500000000001</v>
      </c>
      <c r="M32" s="274">
        <v>0.36627870240487315</v>
      </c>
    </row>
    <row r="33" spans="1:21" ht="15" customHeight="1">
      <c r="A33" s="78" t="s">
        <v>3</v>
      </c>
      <c r="B33" s="225">
        <v>-221.71</v>
      </c>
      <c r="C33" s="135">
        <v>817.64</v>
      </c>
      <c r="D33" s="274">
        <v>4.6878805647016364</v>
      </c>
      <c r="E33" s="225">
        <v>0</v>
      </c>
      <c r="F33" s="135">
        <v>0</v>
      </c>
      <c r="G33" s="274">
        <v>0</v>
      </c>
      <c r="H33" s="99">
        <v>0</v>
      </c>
      <c r="I33" s="100">
        <v>0</v>
      </c>
      <c r="J33" s="274">
        <v>0</v>
      </c>
      <c r="K33" s="225">
        <v>-221.71</v>
      </c>
      <c r="L33" s="135">
        <v>817.64</v>
      </c>
      <c r="M33" s="274">
        <v>4.6878805647016364</v>
      </c>
    </row>
    <row r="34" spans="1:21" ht="15" customHeight="1">
      <c r="A34" s="78" t="s">
        <v>174</v>
      </c>
      <c r="B34" s="225">
        <v>-1718.15</v>
      </c>
      <c r="C34" s="135">
        <v>674.63</v>
      </c>
      <c r="D34" s="274">
        <v>1.3926490702208771</v>
      </c>
      <c r="E34" s="225">
        <v>0</v>
      </c>
      <c r="F34" s="135">
        <v>0</v>
      </c>
      <c r="G34" s="274">
        <v>0</v>
      </c>
      <c r="H34" s="99">
        <v>0</v>
      </c>
      <c r="I34" s="100">
        <v>0</v>
      </c>
      <c r="J34" s="274">
        <v>0</v>
      </c>
      <c r="K34" s="225">
        <v>-1718.15</v>
      </c>
      <c r="L34" s="135">
        <v>674.63</v>
      </c>
      <c r="M34" s="274">
        <v>1.3926490702208771</v>
      </c>
    </row>
    <row r="35" spans="1:21" ht="15" customHeight="1">
      <c r="A35" s="78" t="s">
        <v>173</v>
      </c>
      <c r="B35" s="225">
        <v>407.88</v>
      </c>
      <c r="C35" s="135">
        <v>486.44</v>
      </c>
      <c r="D35" s="274">
        <v>0.19260566833382367</v>
      </c>
      <c r="E35" s="225">
        <v>0</v>
      </c>
      <c r="F35" s="135">
        <v>0</v>
      </c>
      <c r="G35" s="274">
        <v>0</v>
      </c>
      <c r="H35" s="99">
        <v>0</v>
      </c>
      <c r="I35" s="100">
        <v>0</v>
      </c>
      <c r="J35" s="274">
        <v>0</v>
      </c>
      <c r="K35" s="225">
        <v>407.88</v>
      </c>
      <c r="L35" s="135">
        <v>486.44</v>
      </c>
      <c r="M35" s="274">
        <v>0.19260566833382367</v>
      </c>
    </row>
    <row r="36" spans="1:21" ht="15" customHeight="1">
      <c r="A36" s="78" t="s">
        <v>211</v>
      </c>
      <c r="B36" s="225">
        <v>-834.5</v>
      </c>
      <c r="C36" s="135">
        <v>254.73</v>
      </c>
      <c r="D36" s="274">
        <v>1.3052486518873576</v>
      </c>
      <c r="E36" s="225">
        <v>0</v>
      </c>
      <c r="F36" s="135">
        <v>0</v>
      </c>
      <c r="G36" s="274">
        <v>0</v>
      </c>
      <c r="H36" s="99">
        <v>0</v>
      </c>
      <c r="I36" s="100">
        <v>0</v>
      </c>
      <c r="J36" s="274">
        <v>0</v>
      </c>
      <c r="K36" s="225">
        <v>-834.5</v>
      </c>
      <c r="L36" s="135">
        <v>254.73</v>
      </c>
      <c r="M36" s="274">
        <v>1.3052486518873576</v>
      </c>
    </row>
    <row r="37" spans="1:21" ht="15" customHeight="1">
      <c r="A37" s="78" t="s">
        <v>12</v>
      </c>
      <c r="B37" s="225">
        <v>10105.92</v>
      </c>
      <c r="C37" s="313">
        <v>0</v>
      </c>
      <c r="D37" s="274">
        <v>-1</v>
      </c>
      <c r="E37" s="225">
        <v>0</v>
      </c>
      <c r="F37" s="135">
        <v>0</v>
      </c>
      <c r="G37" s="274">
        <v>0</v>
      </c>
      <c r="H37" s="99">
        <v>0</v>
      </c>
      <c r="I37" s="100">
        <v>0</v>
      </c>
      <c r="J37" s="274">
        <v>0</v>
      </c>
      <c r="K37" s="225">
        <v>10105.92</v>
      </c>
      <c r="L37" s="135">
        <v>0</v>
      </c>
      <c r="M37" s="274">
        <v>-1</v>
      </c>
      <c r="T37" s="94"/>
      <c r="U37" s="94"/>
    </row>
    <row r="38" spans="1:21" ht="15" customHeight="1">
      <c r="A38" s="219" t="s">
        <v>163</v>
      </c>
      <c r="B38" s="225">
        <v>-7453.12</v>
      </c>
      <c r="C38" s="135">
        <v>0</v>
      </c>
      <c r="D38" s="274">
        <v>1</v>
      </c>
      <c r="E38" s="225">
        <v>0</v>
      </c>
      <c r="F38" s="135">
        <v>0</v>
      </c>
      <c r="G38" s="274">
        <v>0</v>
      </c>
      <c r="H38" s="99">
        <v>0</v>
      </c>
      <c r="I38" s="100">
        <v>0</v>
      </c>
      <c r="J38" s="274">
        <v>0</v>
      </c>
      <c r="K38" s="225">
        <v>-7453.12</v>
      </c>
      <c r="L38" s="135">
        <v>0</v>
      </c>
      <c r="M38" s="274">
        <v>1</v>
      </c>
      <c r="T38" s="94"/>
      <c r="U38" s="94"/>
    </row>
    <row r="39" spans="1:21" ht="15" customHeight="1">
      <c r="A39" s="78" t="s">
        <v>2</v>
      </c>
      <c r="B39" s="225">
        <v>0</v>
      </c>
      <c r="C39" s="135">
        <v>0</v>
      </c>
      <c r="D39" s="274">
        <v>0</v>
      </c>
      <c r="E39" s="225">
        <v>-2093.85</v>
      </c>
      <c r="F39" s="135">
        <v>-1982.36</v>
      </c>
      <c r="G39" s="274">
        <v>5.3246412111660348E-2</v>
      </c>
      <c r="H39" s="99">
        <v>0</v>
      </c>
      <c r="I39" s="100">
        <v>0</v>
      </c>
      <c r="J39" s="274">
        <v>0</v>
      </c>
      <c r="K39" s="225">
        <v>-2093.85</v>
      </c>
      <c r="L39" s="135">
        <v>-1982.36</v>
      </c>
      <c r="M39" s="274">
        <v>5.3246412111660348E-2</v>
      </c>
      <c r="T39" s="124"/>
    </row>
    <row r="40" spans="1:21" ht="15" customHeight="1">
      <c r="A40" s="78" t="s">
        <v>185</v>
      </c>
      <c r="B40" s="225">
        <v>-2277.2399999999998</v>
      </c>
      <c r="C40" s="135">
        <v>-3849.89</v>
      </c>
      <c r="D40" s="274">
        <v>-0.69059475505436418</v>
      </c>
      <c r="E40" s="225">
        <v>0</v>
      </c>
      <c r="F40" s="135">
        <v>0</v>
      </c>
      <c r="G40" s="274">
        <v>0</v>
      </c>
      <c r="H40" s="225">
        <v>0</v>
      </c>
      <c r="I40" s="135">
        <v>0</v>
      </c>
      <c r="J40" s="274">
        <v>0</v>
      </c>
      <c r="K40" s="225">
        <v>-2277.2399999999998</v>
      </c>
      <c r="L40" s="135">
        <v>-3849.89</v>
      </c>
      <c r="M40" s="274">
        <v>-0.69059475505436418</v>
      </c>
    </row>
    <row r="41" spans="1:21" ht="15" customHeight="1">
      <c r="A41" s="78" t="s">
        <v>218</v>
      </c>
      <c r="B41" s="225">
        <v>-23767.07</v>
      </c>
      <c r="C41" s="135">
        <v>-10186.469999999999</v>
      </c>
      <c r="D41" s="274">
        <v>0.57140404770129427</v>
      </c>
      <c r="E41" s="225">
        <v>0</v>
      </c>
      <c r="F41" s="135">
        <v>0</v>
      </c>
      <c r="G41" s="274">
        <v>0</v>
      </c>
      <c r="H41" s="225">
        <v>0</v>
      </c>
      <c r="I41" s="135">
        <v>0</v>
      </c>
      <c r="J41" s="274">
        <v>0</v>
      </c>
      <c r="K41" s="225">
        <v>-23767.07</v>
      </c>
      <c r="L41" s="135">
        <v>-10186.469999999999</v>
      </c>
      <c r="M41" s="274">
        <v>0.57140404770129427</v>
      </c>
    </row>
    <row r="42" spans="1:21" ht="15" customHeight="1">
      <c r="A42" s="209" t="s">
        <v>171</v>
      </c>
      <c r="B42" s="225">
        <v>-21181.45</v>
      </c>
      <c r="C42" s="135">
        <v>-20940.509999999998</v>
      </c>
      <c r="D42" s="274">
        <v>1.1375047506190668E-2</v>
      </c>
      <c r="E42" s="225">
        <v>0</v>
      </c>
      <c r="F42" s="135">
        <v>0</v>
      </c>
      <c r="G42" s="274">
        <v>0</v>
      </c>
      <c r="H42" s="99">
        <v>0</v>
      </c>
      <c r="I42" s="100">
        <v>0</v>
      </c>
      <c r="J42" s="274">
        <v>0</v>
      </c>
      <c r="K42" s="225">
        <v>-21181.45</v>
      </c>
      <c r="L42" s="135">
        <v>-20940.509999999998</v>
      </c>
      <c r="M42" s="274">
        <v>1.1375047506190668E-2</v>
      </c>
    </row>
    <row r="43" spans="1:21" ht="15" customHeight="1">
      <c r="A43" s="219" t="s">
        <v>0</v>
      </c>
      <c r="B43" s="225">
        <v>1084.25</v>
      </c>
      <c r="C43" s="135">
        <v>-36970.47</v>
      </c>
      <c r="D43" s="274">
        <v>-35.097735762047499</v>
      </c>
      <c r="E43" s="225">
        <v>0</v>
      </c>
      <c r="F43" s="135">
        <v>0</v>
      </c>
      <c r="G43" s="274">
        <v>0</v>
      </c>
      <c r="H43" s="225">
        <v>0</v>
      </c>
      <c r="I43" s="135">
        <v>0</v>
      </c>
      <c r="J43" s="274">
        <v>0</v>
      </c>
      <c r="K43" s="225">
        <v>1084.25</v>
      </c>
      <c r="L43" s="135">
        <v>-36970.47</v>
      </c>
      <c r="M43" s="274">
        <v>-35.097735762047499</v>
      </c>
    </row>
    <row r="44" spans="1:21" ht="15" customHeight="1">
      <c r="A44" s="78" t="s">
        <v>37</v>
      </c>
      <c r="B44" s="225">
        <v>5643.23</v>
      </c>
      <c r="C44" s="313">
        <v>3569.71</v>
      </c>
      <c r="D44" s="274">
        <v>-0.36743496189239133</v>
      </c>
      <c r="E44" s="225">
        <v>-144069.17000000001</v>
      </c>
      <c r="F44" s="135">
        <v>-94828.62</v>
      </c>
      <c r="G44" s="274">
        <v>0.34178408885120953</v>
      </c>
      <c r="H44" s="99">
        <v>0</v>
      </c>
      <c r="I44" s="100">
        <v>0</v>
      </c>
      <c r="J44" s="274">
        <v>0</v>
      </c>
      <c r="K44" s="225">
        <v>-138425.94</v>
      </c>
      <c r="L44" s="135">
        <v>-91258.909999999989</v>
      </c>
      <c r="M44" s="274">
        <v>0.34073837605870699</v>
      </c>
      <c r="P44" s="10"/>
      <c r="Q44" s="10"/>
      <c r="R44" s="10"/>
    </row>
    <row r="45" spans="1:21" ht="7.5" customHeight="1" thickBot="1">
      <c r="A45" s="78"/>
      <c r="B45" s="225"/>
      <c r="C45" s="135"/>
      <c r="D45" s="274"/>
      <c r="E45" s="225"/>
      <c r="F45" s="135"/>
      <c r="G45" s="274"/>
      <c r="H45" s="225"/>
      <c r="I45" s="135"/>
      <c r="J45" s="274"/>
      <c r="K45" s="225"/>
      <c r="L45" s="135"/>
      <c r="M45" s="274"/>
      <c r="P45" s="10"/>
      <c r="Q45" s="10"/>
      <c r="R45" s="10"/>
    </row>
    <row r="46" spans="1:21" s="10" customFormat="1" ht="20.25" customHeight="1" thickTop="1" thickBot="1">
      <c r="A46" s="6" t="s">
        <v>5</v>
      </c>
      <c r="B46" s="190">
        <v>158946.48000000004</v>
      </c>
      <c r="C46" s="317">
        <v>320000.25000000006</v>
      </c>
      <c r="D46" s="275">
        <v>1.0132578588717409</v>
      </c>
      <c r="E46" s="190">
        <v>885854.64000000013</v>
      </c>
      <c r="F46" s="166">
        <v>1345541.9100000001</v>
      </c>
      <c r="G46" s="275">
        <v>0.51891952611999637</v>
      </c>
      <c r="H46" s="190">
        <v>27144.04</v>
      </c>
      <c r="I46" s="166">
        <v>62640.1</v>
      </c>
      <c r="J46" s="275">
        <v>1.3076925910807675</v>
      </c>
      <c r="K46" s="333">
        <v>1044801.1199999999</v>
      </c>
      <c r="L46" s="166">
        <v>1665542.1599999997</v>
      </c>
      <c r="M46" s="275">
        <v>0.59412363570207494</v>
      </c>
      <c r="P46" s="53"/>
      <c r="Q46" s="53"/>
      <c r="R46" s="53"/>
      <c r="S46" s="53"/>
      <c r="T46" s="53"/>
      <c r="U46" s="53"/>
    </row>
    <row r="47" spans="1:21" ht="13.5" thickTop="1">
      <c r="A47" s="52" t="s">
        <v>221</v>
      </c>
    </row>
  </sheetData>
  <sortState ref="A9:M44">
    <sortCondition descending="1" ref="L9:L44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78740157480314965" bottom="0.19685039370078741" header="0" footer="0"/>
  <pageSetup scale="88" orientation="landscape" horizont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B1:T24"/>
  <sheetViews>
    <sheetView showGridLines="0" zoomScale="80" zoomScaleNormal="80" workbookViewId="0">
      <selection activeCell="Q17" sqref="Q17"/>
    </sheetView>
  </sheetViews>
  <sheetFormatPr baseColWidth="10" defaultColWidth="11.42578125" defaultRowHeight="12.75"/>
  <cols>
    <col min="1" max="1" width="2.5703125" style="53" customWidth="1"/>
    <col min="2" max="13" width="11.42578125" style="53"/>
    <col min="14" max="14" width="1.42578125" style="53" customWidth="1"/>
    <col min="15" max="16384" width="11.42578125" style="53"/>
  </cols>
  <sheetData>
    <row r="1" spans="2:19" ht="20.25" customHeight="1">
      <c r="B1" s="381" t="s">
        <v>29</v>
      </c>
      <c r="C1" s="381"/>
      <c r="D1" s="381"/>
      <c r="E1" s="381"/>
      <c r="F1" s="381"/>
    </row>
    <row r="2" spans="2:19" ht="16.5" customHeight="1">
      <c r="B2" s="381"/>
      <c r="C2" s="381"/>
      <c r="D2" s="381"/>
      <c r="E2" s="381"/>
      <c r="F2" s="381"/>
    </row>
    <row r="12" spans="2:19">
      <c r="C12" s="53">
        <v>0</v>
      </c>
    </row>
    <row r="14" spans="2:19">
      <c r="D14" s="53">
        <v>0</v>
      </c>
    </row>
    <row r="16" spans="2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B1:F2"/>
  </mergeCells>
  <phoneticPr fontId="0" type="noConversion"/>
  <hyperlinks>
    <hyperlink ref="B1" location="Contenido!C2" display="Contenido!C2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T24"/>
  <sheetViews>
    <sheetView showGridLines="0" zoomScale="90" zoomScaleNormal="90" workbookViewId="0">
      <selection activeCell="P23" sqref="P23:P24"/>
    </sheetView>
  </sheetViews>
  <sheetFormatPr baseColWidth="10" defaultColWidth="11.42578125" defaultRowHeight="12.75"/>
  <cols>
    <col min="1" max="1" width="0.28515625" style="53" customWidth="1"/>
    <col min="2" max="12" width="11.42578125" style="53"/>
    <col min="13" max="13" width="22.7109375" style="53" customWidth="1"/>
    <col min="14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78740157480314965" bottom="0.39370078740157483" header="0" footer="0"/>
  <pageSetup scale="88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T48"/>
  <sheetViews>
    <sheetView showGridLines="0" topLeftCell="B1" zoomScale="80" zoomScaleNormal="80" workbookViewId="0">
      <selection activeCell="O21" sqref="O21"/>
    </sheetView>
  </sheetViews>
  <sheetFormatPr baseColWidth="10" defaultColWidth="11.42578125" defaultRowHeight="12.75"/>
  <cols>
    <col min="1" max="1" width="11.42578125" style="53" hidden="1" customWidth="1"/>
    <col min="2" max="16384" width="11.42578125" style="53"/>
  </cols>
  <sheetData>
    <row r="1" spans="1:19" ht="20.25" customHeight="1">
      <c r="A1" s="381" t="s">
        <v>29</v>
      </c>
      <c r="B1" s="381"/>
      <c r="C1" s="381"/>
      <c r="D1" s="381"/>
      <c r="E1" s="381"/>
    </row>
    <row r="2" spans="1:19" ht="18.75" customHeight="1">
      <c r="A2" s="381"/>
      <c r="B2" s="381"/>
      <c r="C2" s="381"/>
      <c r="D2" s="381"/>
      <c r="E2" s="381"/>
    </row>
    <row r="12" spans="1:19">
      <c r="C12" s="53">
        <v>0</v>
      </c>
    </row>
    <row r="14" spans="1:19">
      <c r="D14" s="53">
        <v>0</v>
      </c>
    </row>
    <row r="16" spans="1:19">
      <c r="R16" s="124"/>
      <c r="S16" s="124"/>
    </row>
    <row r="17" spans="4:20">
      <c r="T17" s="124"/>
    </row>
    <row r="23" spans="4:20">
      <c r="D23" s="238">
        <v>1.9799999999999998E-2</v>
      </c>
    </row>
    <row r="24" spans="4:20">
      <c r="D24" s="238">
        <v>2.3079365416738495E-2</v>
      </c>
    </row>
    <row r="48" spans="1:1">
      <c r="A48" s="53" t="s">
        <v>142</v>
      </c>
    </row>
  </sheetData>
  <mergeCells count="1">
    <mergeCell ref="A1:E2"/>
  </mergeCells>
  <phoneticPr fontId="0" type="noConversion"/>
  <hyperlinks>
    <hyperlink ref="A1" location="Contenido!C2" display="Contenido!C2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AA48"/>
  <sheetViews>
    <sheetView showGridLines="0" showZeros="0" zoomScale="80" zoomScaleNormal="80" zoomScaleSheetLayoutView="75" workbookViewId="0">
      <selection activeCell="A9" sqref="A9:M44"/>
    </sheetView>
  </sheetViews>
  <sheetFormatPr baseColWidth="10" defaultColWidth="11.42578125" defaultRowHeight="12.75"/>
  <cols>
    <col min="1" max="1" width="20.85546875" style="53" customWidth="1"/>
    <col min="2" max="3" width="13.85546875" style="53" customWidth="1"/>
    <col min="4" max="4" width="8" style="53" bestFit="1" customWidth="1"/>
    <col min="5" max="5" width="14.140625" style="53" bestFit="1" customWidth="1"/>
    <col min="6" max="6" width="14.140625" style="53" customWidth="1"/>
    <col min="7" max="7" width="7" style="53" customWidth="1"/>
    <col min="8" max="8" width="12.85546875" style="53" bestFit="1" customWidth="1"/>
    <col min="9" max="9" width="12.85546875" style="53" customWidth="1"/>
    <col min="10" max="10" width="7.5703125" style="53" bestFit="1" customWidth="1"/>
    <col min="11" max="12" width="14.140625" style="53" bestFit="1" customWidth="1"/>
    <col min="13" max="13" width="9.7109375" style="53" bestFit="1" customWidth="1"/>
    <col min="14" max="15" width="11.42578125" style="53"/>
    <col min="16" max="16" width="18" style="53" customWidth="1"/>
    <col min="17" max="16384" width="11.42578125" style="53"/>
  </cols>
  <sheetData>
    <row r="1" spans="1:27">
      <c r="A1" s="381" t="s">
        <v>29</v>
      </c>
      <c r="B1" s="381"/>
      <c r="C1" s="381"/>
      <c r="D1" s="381"/>
      <c r="E1" s="381"/>
    </row>
    <row r="2" spans="1:27" ht="14.25" customHeight="1">
      <c r="A2" s="381"/>
      <c r="B2" s="381"/>
      <c r="C2" s="381"/>
      <c r="D2" s="381"/>
      <c r="E2" s="381"/>
    </row>
    <row r="3" spans="1:27" s="187" customFormat="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27" s="153" customFormat="1" ht="20.25">
      <c r="A4" s="439" t="s">
        <v>74</v>
      </c>
      <c r="B4" s="439"/>
      <c r="C4" s="439"/>
      <c r="D4" s="439"/>
      <c r="E4" s="439"/>
      <c r="F4" s="439"/>
      <c r="G4" s="439"/>
      <c r="H4" s="439"/>
      <c r="I4" s="439"/>
      <c r="J4" s="439"/>
      <c r="K4" s="439"/>
      <c r="L4" s="439"/>
      <c r="M4" s="439"/>
    </row>
    <row r="5" spans="1:27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27" ht="15" thickBot="1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27" s="2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23</v>
      </c>
      <c r="L7" s="386"/>
      <c r="M7" s="391"/>
    </row>
    <row r="8" spans="1:27" s="5" customFormat="1" ht="15" customHeight="1" thickBot="1">
      <c r="A8" s="420"/>
      <c r="B8" s="292">
        <v>42369</v>
      </c>
      <c r="C8" s="293">
        <v>42735</v>
      </c>
      <c r="D8" s="294" t="s">
        <v>202</v>
      </c>
      <c r="E8" s="292">
        <v>42369</v>
      </c>
      <c r="F8" s="293">
        <v>42735</v>
      </c>
      <c r="G8" s="294" t="s">
        <v>202</v>
      </c>
      <c r="H8" s="292">
        <v>42369</v>
      </c>
      <c r="I8" s="293">
        <v>42735</v>
      </c>
      <c r="J8" s="294" t="s">
        <v>202</v>
      </c>
      <c r="K8" s="292">
        <v>42369</v>
      </c>
      <c r="L8" s="293">
        <v>42735</v>
      </c>
      <c r="M8" s="295" t="s">
        <v>202</v>
      </c>
      <c r="Q8" s="13"/>
      <c r="R8" s="53"/>
      <c r="S8" s="53"/>
      <c r="T8" s="53"/>
    </row>
    <row r="9" spans="1:27" ht="15" customHeight="1" thickTop="1">
      <c r="A9" s="78" t="s">
        <v>35</v>
      </c>
      <c r="B9" s="225">
        <v>2551981.64</v>
      </c>
      <c r="C9" s="135">
        <v>3207565.92</v>
      </c>
      <c r="D9" s="189">
        <v>0.25689224002410915</v>
      </c>
      <c r="E9" s="225">
        <v>5849800.8300000001</v>
      </c>
      <c r="F9" s="135">
        <v>6461332.9500000002</v>
      </c>
      <c r="G9" s="189">
        <v>0.10453896427786587</v>
      </c>
      <c r="H9" s="225">
        <v>0</v>
      </c>
      <c r="I9" s="135">
        <v>0</v>
      </c>
      <c r="J9" s="189">
        <v>0</v>
      </c>
      <c r="K9" s="225">
        <v>8401782.4700000007</v>
      </c>
      <c r="L9" s="135">
        <v>9668898.870000001</v>
      </c>
      <c r="M9" s="189">
        <v>0.15081518767290822</v>
      </c>
      <c r="S9" s="94"/>
      <c r="T9" s="94"/>
    </row>
    <row r="10" spans="1:27" ht="14.25" customHeight="1">
      <c r="A10" s="78" t="s">
        <v>36</v>
      </c>
      <c r="B10" s="225">
        <v>319840.95</v>
      </c>
      <c r="C10" s="135">
        <v>361514.55</v>
      </c>
      <c r="D10" s="189">
        <v>0.13029476056771333</v>
      </c>
      <c r="E10" s="225">
        <v>5196016.13</v>
      </c>
      <c r="F10" s="135">
        <v>7138211.5499999998</v>
      </c>
      <c r="G10" s="189">
        <v>0.37378548707469084</v>
      </c>
      <c r="H10" s="225">
        <v>0</v>
      </c>
      <c r="I10" s="135">
        <v>0</v>
      </c>
      <c r="J10" s="189">
        <v>0</v>
      </c>
      <c r="K10" s="225">
        <v>5515857.0800000001</v>
      </c>
      <c r="L10" s="135">
        <v>7499726.0999999996</v>
      </c>
      <c r="M10" s="189">
        <v>0.35966650172886633</v>
      </c>
      <c r="O10" s="93"/>
      <c r="P10" s="93"/>
      <c r="Q10" s="130"/>
      <c r="R10" s="115"/>
      <c r="S10" s="114"/>
      <c r="T10" s="94"/>
      <c r="U10" s="195"/>
      <c r="V10" s="94"/>
      <c r="W10" s="94"/>
      <c r="X10" s="94"/>
      <c r="Y10" s="94"/>
      <c r="AA10" s="94"/>
    </row>
    <row r="11" spans="1:27" ht="15" customHeight="1">
      <c r="A11" s="78" t="s">
        <v>38</v>
      </c>
      <c r="B11" s="225">
        <v>1395467.31</v>
      </c>
      <c r="C11" s="135">
        <v>1635773.27</v>
      </c>
      <c r="D11" s="189">
        <v>0.17220465021140477</v>
      </c>
      <c r="E11" s="225">
        <v>3813997.39</v>
      </c>
      <c r="F11" s="135">
        <v>4554947.3</v>
      </c>
      <c r="G11" s="189">
        <v>0.19427121579650575</v>
      </c>
      <c r="H11" s="225">
        <v>319137.58</v>
      </c>
      <c r="I11" s="135">
        <v>320527.44</v>
      </c>
      <c r="J11" s="189">
        <v>4.3550496309459575E-3</v>
      </c>
      <c r="K11" s="225">
        <v>5209464.7</v>
      </c>
      <c r="L11" s="135">
        <v>6190720.5700000003</v>
      </c>
      <c r="M11" s="189">
        <v>0.18836021098290581</v>
      </c>
      <c r="S11" s="94"/>
      <c r="T11" s="94"/>
    </row>
    <row r="12" spans="1:27" ht="15" customHeight="1">
      <c r="A12" s="78" t="s">
        <v>37</v>
      </c>
      <c r="B12" s="225">
        <v>1283355.2</v>
      </c>
      <c r="C12" s="135">
        <v>1472876.25</v>
      </c>
      <c r="D12" s="189">
        <v>0.147676224010313</v>
      </c>
      <c r="E12" s="225">
        <v>2642000.39</v>
      </c>
      <c r="F12" s="135">
        <v>3022492.35</v>
      </c>
      <c r="G12" s="189">
        <v>0.14401661765083992</v>
      </c>
      <c r="H12" s="225">
        <v>0</v>
      </c>
      <c r="I12" s="135">
        <v>0</v>
      </c>
      <c r="J12" s="189">
        <v>0</v>
      </c>
      <c r="K12" s="225">
        <v>3925355.59</v>
      </c>
      <c r="L12" s="135">
        <v>4495368.5999999996</v>
      </c>
      <c r="M12" s="189">
        <v>0.14521308883509323</v>
      </c>
      <c r="S12" s="94"/>
      <c r="T12" s="94"/>
    </row>
    <row r="13" spans="1:27" ht="15" customHeight="1">
      <c r="A13" s="78" t="s">
        <v>154</v>
      </c>
      <c r="B13" s="225">
        <v>0</v>
      </c>
      <c r="C13" s="135">
        <v>0</v>
      </c>
      <c r="D13" s="189">
        <v>0</v>
      </c>
      <c r="E13" s="225">
        <v>3217155.35</v>
      </c>
      <c r="F13" s="135">
        <v>3556717.67</v>
      </c>
      <c r="G13" s="189">
        <v>0.10554738054536279</v>
      </c>
      <c r="H13" s="225">
        <v>0</v>
      </c>
      <c r="I13" s="135">
        <v>0</v>
      </c>
      <c r="J13" s="189"/>
      <c r="K13" s="225">
        <v>3217155.35</v>
      </c>
      <c r="L13" s="135">
        <v>3556717.67</v>
      </c>
      <c r="M13" s="189">
        <v>0.10554738054536279</v>
      </c>
      <c r="S13" s="94"/>
      <c r="T13" s="94"/>
    </row>
    <row r="14" spans="1:27" ht="15" customHeight="1">
      <c r="A14" s="78" t="s">
        <v>175</v>
      </c>
      <c r="B14" s="225">
        <v>1251750.4099999999</v>
      </c>
      <c r="C14" s="135">
        <v>1486085.53</v>
      </c>
      <c r="D14" s="189">
        <v>0.18720594627166939</v>
      </c>
      <c r="E14" s="225">
        <v>1622191.06</v>
      </c>
      <c r="F14" s="135">
        <v>1809910.91</v>
      </c>
      <c r="G14" s="189">
        <v>0.11571993868589059</v>
      </c>
      <c r="H14" s="225">
        <v>665536.1</v>
      </c>
      <c r="I14" s="135">
        <v>708113.75</v>
      </c>
      <c r="J14" s="189">
        <v>6.3974966947698289E-2</v>
      </c>
      <c r="K14" s="225">
        <v>2873941.4699999997</v>
      </c>
      <c r="L14" s="135">
        <v>3295996.44</v>
      </c>
      <c r="M14" s="189">
        <v>0.14685579870212187</v>
      </c>
      <c r="S14" s="94"/>
      <c r="T14" s="94"/>
    </row>
    <row r="15" spans="1:27" ht="15" customHeight="1">
      <c r="A15" s="78" t="s">
        <v>169</v>
      </c>
      <c r="B15" s="225">
        <v>1096473.8999999999</v>
      </c>
      <c r="C15" s="135">
        <v>1066781.67</v>
      </c>
      <c r="D15" s="189">
        <v>-2.7079741706574123E-2</v>
      </c>
      <c r="E15" s="225">
        <v>1312519.6000000001</v>
      </c>
      <c r="F15" s="135">
        <v>1372254.64</v>
      </c>
      <c r="G15" s="189">
        <v>4.5511731786709926E-2</v>
      </c>
      <c r="H15" s="225">
        <v>0</v>
      </c>
      <c r="I15" s="135">
        <v>0</v>
      </c>
      <c r="J15" s="189">
        <v>0</v>
      </c>
      <c r="K15" s="225">
        <v>2408993.5</v>
      </c>
      <c r="L15" s="135">
        <v>2439036.3099999996</v>
      </c>
      <c r="M15" s="189">
        <v>1.2471104633532465E-2</v>
      </c>
      <c r="S15" s="94"/>
      <c r="T15" s="94"/>
    </row>
    <row r="16" spans="1:27" ht="15" customHeight="1">
      <c r="A16" s="78" t="s">
        <v>156</v>
      </c>
      <c r="B16" s="225">
        <v>0</v>
      </c>
      <c r="C16" s="135">
        <v>0</v>
      </c>
      <c r="D16" s="189">
        <v>0</v>
      </c>
      <c r="E16" s="225">
        <v>1898888.76</v>
      </c>
      <c r="F16" s="135">
        <v>2233456.42</v>
      </c>
      <c r="G16" s="189">
        <v>0.17619128989946725</v>
      </c>
      <c r="H16" s="225">
        <v>0</v>
      </c>
      <c r="I16" s="135">
        <v>0</v>
      </c>
      <c r="J16" s="189">
        <v>0</v>
      </c>
      <c r="K16" s="225">
        <v>1898888.76</v>
      </c>
      <c r="L16" s="135">
        <v>2233456.42</v>
      </c>
      <c r="M16" s="189">
        <v>0.17619128989946725</v>
      </c>
      <c r="S16" s="94"/>
      <c r="T16" s="94"/>
    </row>
    <row r="17" spans="1:27" ht="13.5" customHeight="1">
      <c r="A17" s="78" t="s">
        <v>172</v>
      </c>
      <c r="B17" s="225">
        <v>0</v>
      </c>
      <c r="C17" s="135">
        <v>0</v>
      </c>
      <c r="D17" s="189">
        <v>0</v>
      </c>
      <c r="E17" s="225">
        <v>1836519.72</v>
      </c>
      <c r="F17" s="135">
        <v>2151408.2200000002</v>
      </c>
      <c r="G17" s="189">
        <v>0.17145936227681793</v>
      </c>
      <c r="H17" s="225">
        <v>0</v>
      </c>
      <c r="I17" s="135">
        <v>0</v>
      </c>
      <c r="J17" s="189">
        <v>0</v>
      </c>
      <c r="K17" s="225">
        <v>1836519.72</v>
      </c>
      <c r="L17" s="135">
        <v>2151408.2200000002</v>
      </c>
      <c r="M17" s="189">
        <v>0.17145936227681793</v>
      </c>
      <c r="O17" s="93"/>
      <c r="P17" s="93"/>
      <c r="Q17" s="130"/>
      <c r="R17" s="115"/>
      <c r="S17" s="114"/>
      <c r="T17" s="195"/>
      <c r="U17" s="195"/>
      <c r="V17" s="94"/>
      <c r="W17" s="94"/>
      <c r="X17" s="94"/>
      <c r="Y17" s="94"/>
      <c r="AA17" s="94"/>
    </row>
    <row r="18" spans="1:27" ht="15" customHeight="1">
      <c r="A18" s="78" t="s">
        <v>140</v>
      </c>
      <c r="B18" s="225">
        <v>1827288.06</v>
      </c>
      <c r="C18" s="135">
        <v>1983933.15</v>
      </c>
      <c r="D18" s="189">
        <v>8.5725449330632544E-2</v>
      </c>
      <c r="E18" s="225">
        <v>0</v>
      </c>
      <c r="F18" s="135">
        <v>0</v>
      </c>
      <c r="G18" s="189">
        <v>0</v>
      </c>
      <c r="H18" s="225">
        <v>0</v>
      </c>
      <c r="I18" s="135">
        <v>0</v>
      </c>
      <c r="J18" s="189">
        <v>0</v>
      </c>
      <c r="K18" s="225">
        <v>1827288.06</v>
      </c>
      <c r="L18" s="135">
        <v>1983933.15</v>
      </c>
      <c r="M18" s="189">
        <v>8.5725449330632544E-2</v>
      </c>
    </row>
    <row r="19" spans="1:27" ht="15" customHeight="1">
      <c r="A19" s="78" t="s">
        <v>39</v>
      </c>
      <c r="B19" s="225">
        <v>1417774.98</v>
      </c>
      <c r="C19" s="135">
        <v>1393730.31</v>
      </c>
      <c r="D19" s="189">
        <v>-1.6959440206794962E-2</v>
      </c>
      <c r="E19" s="225">
        <v>524356.56000000006</v>
      </c>
      <c r="F19" s="135">
        <v>550361.30000000005</v>
      </c>
      <c r="G19" s="189">
        <v>4.959362003595414E-2</v>
      </c>
      <c r="H19" s="225">
        <v>0</v>
      </c>
      <c r="I19" s="135">
        <v>0</v>
      </c>
      <c r="J19" s="189">
        <v>0</v>
      </c>
      <c r="K19" s="225">
        <v>1942131.54</v>
      </c>
      <c r="L19" s="135">
        <v>1944091.61</v>
      </c>
      <c r="M19" s="189">
        <v>1.0092364804497563E-3</v>
      </c>
      <c r="S19" s="101"/>
    </row>
    <row r="20" spans="1:27" ht="15" customHeight="1">
      <c r="A20" s="78" t="s">
        <v>141</v>
      </c>
      <c r="B20" s="225">
        <v>1545304.05</v>
      </c>
      <c r="C20" s="135">
        <v>1657287.3</v>
      </c>
      <c r="D20" s="189">
        <v>7.2466806775016213E-2</v>
      </c>
      <c r="E20" s="225">
        <v>132537.67000000001</v>
      </c>
      <c r="F20" s="135">
        <v>128354.99</v>
      </c>
      <c r="G20" s="189">
        <v>-3.1558424106897361E-2</v>
      </c>
      <c r="H20" s="225">
        <v>0</v>
      </c>
      <c r="I20" s="135">
        <v>0</v>
      </c>
      <c r="J20" s="189">
        <v>0</v>
      </c>
      <c r="K20" s="225">
        <v>1677841.72</v>
      </c>
      <c r="L20" s="135">
        <v>1785642.29</v>
      </c>
      <c r="M20" s="189">
        <v>6.4249546733168655E-2</v>
      </c>
    </row>
    <row r="21" spans="1:27" ht="15" customHeight="1">
      <c r="A21" s="78" t="s">
        <v>157</v>
      </c>
      <c r="B21" s="225">
        <v>232823.44</v>
      </c>
      <c r="C21" s="135">
        <v>263403.65000000002</v>
      </c>
      <c r="D21" s="189">
        <v>0.13134506559992423</v>
      </c>
      <c r="E21" s="225">
        <v>1271516.5</v>
      </c>
      <c r="F21" s="135">
        <v>1359404.93</v>
      </c>
      <c r="G21" s="189">
        <v>6.9120951242079787E-2</v>
      </c>
      <c r="H21" s="225">
        <v>0</v>
      </c>
      <c r="I21" s="135">
        <v>0</v>
      </c>
      <c r="J21" s="189">
        <v>0</v>
      </c>
      <c r="K21" s="225">
        <v>1504339.94</v>
      </c>
      <c r="L21" s="135">
        <v>1622808.58</v>
      </c>
      <c r="M21" s="189">
        <v>7.8751242887295902E-2</v>
      </c>
    </row>
    <row r="22" spans="1:27" ht="15" customHeight="1">
      <c r="A22" s="78" t="s">
        <v>31</v>
      </c>
      <c r="B22" s="225">
        <v>0</v>
      </c>
      <c r="C22" s="135">
        <v>0</v>
      </c>
      <c r="D22" s="189">
        <v>0</v>
      </c>
      <c r="E22" s="225">
        <v>941275.13</v>
      </c>
      <c r="F22" s="135">
        <v>1049829.07</v>
      </c>
      <c r="G22" s="189">
        <v>0.11532647208048519</v>
      </c>
      <c r="H22" s="225">
        <v>86661.18</v>
      </c>
      <c r="I22" s="135">
        <v>90752.74</v>
      </c>
      <c r="J22" s="189">
        <v>4.7213296657165442E-2</v>
      </c>
      <c r="K22" s="225">
        <v>941275.13</v>
      </c>
      <c r="L22" s="135">
        <v>1049829.07</v>
      </c>
      <c r="M22" s="189">
        <v>0.11532647208048519</v>
      </c>
    </row>
    <row r="23" spans="1:27" ht="15" customHeight="1">
      <c r="A23" s="219" t="s">
        <v>155</v>
      </c>
      <c r="B23" s="225">
        <v>789165.34</v>
      </c>
      <c r="C23" s="135">
        <v>863898.99</v>
      </c>
      <c r="D23" s="189">
        <v>9.469961009691584E-2</v>
      </c>
      <c r="E23" s="225">
        <v>0</v>
      </c>
      <c r="F23" s="135">
        <v>0</v>
      </c>
      <c r="G23" s="189">
        <v>0</v>
      </c>
      <c r="H23" s="225">
        <v>0</v>
      </c>
      <c r="I23" s="135">
        <v>0</v>
      </c>
      <c r="J23" s="189">
        <v>0</v>
      </c>
      <c r="K23" s="225">
        <v>789165.34</v>
      </c>
      <c r="L23" s="135">
        <v>863898.99</v>
      </c>
      <c r="M23" s="189">
        <v>9.469961009691584E-2</v>
      </c>
    </row>
    <row r="24" spans="1:27" ht="15" customHeight="1">
      <c r="A24" s="78" t="s">
        <v>0</v>
      </c>
      <c r="B24" s="225">
        <v>515734.09</v>
      </c>
      <c r="C24" s="135">
        <v>863863.51</v>
      </c>
      <c r="D24" s="189">
        <v>0.67501727489063201</v>
      </c>
      <c r="E24" s="225">
        <v>0</v>
      </c>
      <c r="F24" s="135">
        <v>0</v>
      </c>
      <c r="G24" s="189">
        <v>0</v>
      </c>
      <c r="H24" s="225">
        <v>0</v>
      </c>
      <c r="I24" s="135">
        <v>0</v>
      </c>
      <c r="J24" s="189">
        <v>0</v>
      </c>
      <c r="K24" s="225">
        <v>515734.09</v>
      </c>
      <c r="L24" s="135">
        <v>863863.51</v>
      </c>
      <c r="M24" s="189">
        <v>0.67501727489063201</v>
      </c>
    </row>
    <row r="25" spans="1:27" ht="15" customHeight="1">
      <c r="A25" s="78" t="s">
        <v>1</v>
      </c>
      <c r="B25" s="225">
        <v>901021.15</v>
      </c>
      <c r="C25" s="135">
        <v>851545.39</v>
      </c>
      <c r="D25" s="189">
        <v>-5.491076430336847E-2</v>
      </c>
      <c r="E25" s="225">
        <v>0</v>
      </c>
      <c r="F25" s="135">
        <v>0</v>
      </c>
      <c r="G25" s="189">
        <v>0</v>
      </c>
      <c r="H25" s="225">
        <v>0</v>
      </c>
      <c r="I25" s="135">
        <v>0</v>
      </c>
      <c r="J25" s="189">
        <v>0</v>
      </c>
      <c r="K25" s="225">
        <v>901021.15</v>
      </c>
      <c r="L25" s="135">
        <v>851545.39</v>
      </c>
      <c r="M25" s="189">
        <v>-5.491076430336847E-2</v>
      </c>
    </row>
    <row r="26" spans="1:27" ht="15" customHeight="1">
      <c r="A26" s="78" t="s">
        <v>139</v>
      </c>
      <c r="B26" s="225">
        <v>333509.08</v>
      </c>
      <c r="C26" s="135">
        <v>504564.12</v>
      </c>
      <c r="D26" s="189">
        <v>0.51289470139763504</v>
      </c>
      <c r="E26" s="225">
        <v>295129.19</v>
      </c>
      <c r="F26" s="135">
        <v>337984.29</v>
      </c>
      <c r="G26" s="189">
        <v>0.14520793419315783</v>
      </c>
      <c r="H26" s="225">
        <v>0</v>
      </c>
      <c r="I26" s="135">
        <v>0</v>
      </c>
      <c r="J26" s="189">
        <v>0</v>
      </c>
      <c r="K26" s="225">
        <v>628638.27</v>
      </c>
      <c r="L26" s="135">
        <v>842548.40999999992</v>
      </c>
      <c r="M26" s="189">
        <v>0.34027540194140565</v>
      </c>
    </row>
    <row r="27" spans="1:27" ht="15" customHeight="1">
      <c r="A27" s="78" t="s">
        <v>168</v>
      </c>
      <c r="B27" s="225">
        <v>0</v>
      </c>
      <c r="C27" s="135">
        <v>0</v>
      </c>
      <c r="D27" s="189">
        <v>0</v>
      </c>
      <c r="E27" s="225">
        <v>641541.98</v>
      </c>
      <c r="F27" s="135">
        <v>786204.99</v>
      </c>
      <c r="G27" s="189">
        <v>0.22549266378483918</v>
      </c>
      <c r="H27" s="225">
        <v>0</v>
      </c>
      <c r="I27" s="135">
        <v>0</v>
      </c>
      <c r="J27" s="189">
        <v>0</v>
      </c>
      <c r="K27" s="225">
        <v>641541.98</v>
      </c>
      <c r="L27" s="135">
        <v>786204.99</v>
      </c>
      <c r="M27" s="189">
        <v>0.22549266378483918</v>
      </c>
    </row>
    <row r="28" spans="1:27" ht="15" customHeight="1">
      <c r="A28" s="78" t="s">
        <v>34</v>
      </c>
      <c r="B28" s="225">
        <v>676521.24</v>
      </c>
      <c r="C28" s="135">
        <v>786142.06</v>
      </c>
      <c r="D28" s="189">
        <v>0.16203603600088012</v>
      </c>
      <c r="E28" s="225">
        <v>0</v>
      </c>
      <c r="F28" s="135">
        <v>0</v>
      </c>
      <c r="G28" s="189">
        <v>0</v>
      </c>
      <c r="H28" s="225">
        <v>0</v>
      </c>
      <c r="I28" s="135">
        <v>0</v>
      </c>
      <c r="J28" s="189">
        <v>0</v>
      </c>
      <c r="K28" s="225">
        <v>676521.24</v>
      </c>
      <c r="L28" s="135">
        <v>786142.06</v>
      </c>
      <c r="M28" s="189">
        <v>0.16203603600088012</v>
      </c>
    </row>
    <row r="29" spans="1:27" ht="15" customHeight="1">
      <c r="A29" s="219" t="s">
        <v>171</v>
      </c>
      <c r="B29" s="225">
        <v>692185.59999999998</v>
      </c>
      <c r="C29" s="135">
        <v>739388.78</v>
      </c>
      <c r="D29" s="189">
        <v>6.8194397571980772E-2</v>
      </c>
      <c r="E29" s="225">
        <v>0</v>
      </c>
      <c r="F29" s="135">
        <v>0</v>
      </c>
      <c r="G29" s="189">
        <v>0</v>
      </c>
      <c r="H29" s="225">
        <v>0</v>
      </c>
      <c r="I29" s="135">
        <v>0</v>
      </c>
      <c r="J29" s="189">
        <v>0</v>
      </c>
      <c r="K29" s="225">
        <v>692185.59999999998</v>
      </c>
      <c r="L29" s="135">
        <v>739388.78</v>
      </c>
      <c r="M29" s="189">
        <v>6.8194397571980772E-2</v>
      </c>
    </row>
    <row r="30" spans="1:27" ht="15" customHeight="1">
      <c r="A30" s="219" t="s">
        <v>150</v>
      </c>
      <c r="B30" s="225">
        <v>586809.85</v>
      </c>
      <c r="C30" s="135">
        <v>585561.1</v>
      </c>
      <c r="D30" s="189">
        <v>-2.1280317636113303E-3</v>
      </c>
      <c r="E30" s="225">
        <v>0</v>
      </c>
      <c r="F30" s="135">
        <v>0</v>
      </c>
      <c r="G30" s="189">
        <v>0</v>
      </c>
      <c r="H30" s="225">
        <v>0</v>
      </c>
      <c r="I30" s="135">
        <v>0</v>
      </c>
      <c r="J30" s="189">
        <v>0</v>
      </c>
      <c r="K30" s="225">
        <v>586809.85</v>
      </c>
      <c r="L30" s="135">
        <v>585561.1</v>
      </c>
      <c r="M30" s="189">
        <v>-2.1280317636113303E-3</v>
      </c>
    </row>
    <row r="31" spans="1:27" ht="15" customHeight="1">
      <c r="A31" s="78" t="s">
        <v>4</v>
      </c>
      <c r="B31" s="225">
        <v>492650.27</v>
      </c>
      <c r="C31" s="135">
        <v>547974.93000000005</v>
      </c>
      <c r="D31" s="189">
        <v>0.11230007039273526</v>
      </c>
      <c r="E31" s="225">
        <v>0</v>
      </c>
      <c r="F31" s="135">
        <v>0</v>
      </c>
      <c r="G31" s="189">
        <v>0</v>
      </c>
      <c r="H31" s="225">
        <v>0</v>
      </c>
      <c r="I31" s="135">
        <v>0</v>
      </c>
      <c r="J31" s="189">
        <v>0</v>
      </c>
      <c r="K31" s="225">
        <v>492650.27</v>
      </c>
      <c r="L31" s="135">
        <v>547974.93000000005</v>
      </c>
      <c r="M31" s="189">
        <v>0.11230007039273526</v>
      </c>
    </row>
    <row r="32" spans="1:27" ht="15" customHeight="1">
      <c r="A32" s="78" t="s">
        <v>177</v>
      </c>
      <c r="B32" s="225">
        <v>0</v>
      </c>
      <c r="C32" s="135">
        <v>0</v>
      </c>
      <c r="D32" s="189">
        <v>0</v>
      </c>
      <c r="E32" s="225">
        <v>490042.64</v>
      </c>
      <c r="F32" s="135">
        <v>500585.02</v>
      </c>
      <c r="G32" s="189">
        <v>2.1513189137990125E-2</v>
      </c>
      <c r="H32" s="225">
        <v>0</v>
      </c>
      <c r="I32" s="135">
        <v>0</v>
      </c>
      <c r="J32" s="189">
        <v>0</v>
      </c>
      <c r="K32" s="225">
        <v>490042.64</v>
      </c>
      <c r="L32" s="135">
        <v>500585.02</v>
      </c>
      <c r="M32" s="189">
        <v>2.1513189137990125E-2</v>
      </c>
    </row>
    <row r="33" spans="1:20" ht="15" customHeight="1">
      <c r="A33" s="219" t="s">
        <v>33</v>
      </c>
      <c r="B33" s="225">
        <v>236484.9</v>
      </c>
      <c r="C33" s="135">
        <v>243646.25</v>
      </c>
      <c r="D33" s="189">
        <v>3.0282483152201285E-2</v>
      </c>
      <c r="E33" s="225">
        <v>40285.72</v>
      </c>
      <c r="F33" s="135">
        <v>45486.51</v>
      </c>
      <c r="G33" s="189">
        <v>0.12909760580175805</v>
      </c>
      <c r="H33" s="225">
        <v>0</v>
      </c>
      <c r="I33" s="135">
        <v>0</v>
      </c>
      <c r="J33" s="189">
        <v>0</v>
      </c>
      <c r="K33" s="225">
        <v>276770.62</v>
      </c>
      <c r="L33" s="135">
        <v>289132.76</v>
      </c>
      <c r="M33" s="189">
        <v>4.4665651289143384E-2</v>
      </c>
    </row>
    <row r="34" spans="1:20" ht="15" customHeight="1">
      <c r="A34" s="78" t="s">
        <v>3</v>
      </c>
      <c r="B34" s="225">
        <v>129082.85</v>
      </c>
      <c r="C34" s="135">
        <v>128834.85</v>
      </c>
      <c r="D34" s="189">
        <v>-1.9212467031832655E-3</v>
      </c>
      <c r="E34" s="225">
        <v>0</v>
      </c>
      <c r="F34" s="135">
        <v>0</v>
      </c>
      <c r="G34" s="189">
        <v>0</v>
      </c>
      <c r="H34" s="225">
        <v>0</v>
      </c>
      <c r="I34" s="135">
        <v>0</v>
      </c>
      <c r="J34" s="189">
        <v>0</v>
      </c>
      <c r="K34" s="225">
        <v>129082.85</v>
      </c>
      <c r="L34" s="135">
        <v>128834.85</v>
      </c>
      <c r="M34" s="189">
        <v>-1.9212467031832655E-3</v>
      </c>
    </row>
    <row r="35" spans="1:20" ht="15" customHeight="1">
      <c r="A35" s="219" t="s">
        <v>174</v>
      </c>
      <c r="B35" s="225">
        <v>80632.19</v>
      </c>
      <c r="C35" s="135">
        <v>98996.96</v>
      </c>
      <c r="D35" s="189">
        <v>0.22775978179434297</v>
      </c>
      <c r="E35" s="225">
        <v>0</v>
      </c>
      <c r="F35" s="135">
        <v>0</v>
      </c>
      <c r="G35" s="189">
        <v>0</v>
      </c>
      <c r="H35" s="225">
        <v>0</v>
      </c>
      <c r="I35" s="135">
        <v>0</v>
      </c>
      <c r="J35" s="189">
        <v>0</v>
      </c>
      <c r="K35" s="225">
        <v>80632.19</v>
      </c>
      <c r="L35" s="135">
        <v>98996.96</v>
      </c>
      <c r="M35" s="189">
        <v>0.22775978179434297</v>
      </c>
    </row>
    <row r="36" spans="1:20" ht="15" customHeight="1">
      <c r="A36" s="78" t="s">
        <v>176</v>
      </c>
      <c r="B36" s="225">
        <v>105985.7</v>
      </c>
      <c r="C36" s="135">
        <v>93724.83</v>
      </c>
      <c r="D36" s="189">
        <v>-0.11568419135789069</v>
      </c>
      <c r="E36" s="225">
        <v>0</v>
      </c>
      <c r="F36" s="135">
        <v>0</v>
      </c>
      <c r="G36" s="189">
        <v>0</v>
      </c>
      <c r="H36" s="225">
        <v>0</v>
      </c>
      <c r="I36" s="135">
        <v>0</v>
      </c>
      <c r="J36" s="189">
        <v>0</v>
      </c>
      <c r="K36" s="225">
        <v>105985.7</v>
      </c>
      <c r="L36" s="135">
        <v>93724.83</v>
      </c>
      <c r="M36" s="189">
        <v>-0.11568419135789069</v>
      </c>
    </row>
    <row r="37" spans="1:20" ht="15" customHeight="1">
      <c r="A37" s="78" t="s">
        <v>211</v>
      </c>
      <c r="B37" s="225">
        <v>98663.23</v>
      </c>
      <c r="C37" s="135">
        <v>88483.89</v>
      </c>
      <c r="D37" s="189">
        <v>-0.10317258009898923</v>
      </c>
      <c r="E37" s="225">
        <v>0</v>
      </c>
      <c r="F37" s="135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98663.23</v>
      </c>
      <c r="L37" s="135">
        <v>88483.89</v>
      </c>
      <c r="M37" s="189">
        <v>-0.10317258009898923</v>
      </c>
    </row>
    <row r="38" spans="1:20" ht="15" customHeight="1">
      <c r="A38" s="78" t="s">
        <v>218</v>
      </c>
      <c r="B38" s="225">
        <v>29766.95</v>
      </c>
      <c r="C38" s="135">
        <v>79231.77</v>
      </c>
      <c r="D38" s="189">
        <v>1.6617362544701424</v>
      </c>
      <c r="E38" s="225">
        <v>0</v>
      </c>
      <c r="F38" s="135">
        <v>0</v>
      </c>
      <c r="G38" s="189">
        <v>0</v>
      </c>
      <c r="H38" s="225">
        <v>0</v>
      </c>
      <c r="I38" s="135">
        <v>0</v>
      </c>
      <c r="J38" s="189">
        <v>0</v>
      </c>
      <c r="K38" s="225">
        <v>29766.95</v>
      </c>
      <c r="L38" s="135">
        <v>79231.77</v>
      </c>
      <c r="M38" s="189">
        <v>1.6617362544701424</v>
      </c>
    </row>
    <row r="39" spans="1:20" ht="15" customHeight="1">
      <c r="A39" s="78" t="s">
        <v>2</v>
      </c>
      <c r="B39" s="225">
        <v>0</v>
      </c>
      <c r="C39" s="135">
        <v>0</v>
      </c>
      <c r="D39" s="189">
        <v>0</v>
      </c>
      <c r="E39" s="225">
        <v>43740.22</v>
      </c>
      <c r="F39" s="135">
        <v>58666.96</v>
      </c>
      <c r="G39" s="189">
        <v>0.3412589145642157</v>
      </c>
      <c r="H39" s="225">
        <v>0</v>
      </c>
      <c r="I39" s="135">
        <v>0</v>
      </c>
      <c r="J39" s="189">
        <v>0</v>
      </c>
      <c r="K39" s="225">
        <v>43740.22</v>
      </c>
      <c r="L39" s="135">
        <v>58666.96</v>
      </c>
      <c r="M39" s="189">
        <v>0.3412589145642157</v>
      </c>
    </row>
    <row r="40" spans="1:20" ht="15" customHeight="1">
      <c r="A40" s="78" t="s">
        <v>185</v>
      </c>
      <c r="B40" s="225">
        <v>31121.360000000001</v>
      </c>
      <c r="C40" s="135">
        <v>51956.32</v>
      </c>
      <c r="D40" s="189">
        <v>0.66947459879645355</v>
      </c>
      <c r="E40" s="225">
        <v>0</v>
      </c>
      <c r="F40" s="135">
        <v>0</v>
      </c>
      <c r="G40" s="189">
        <v>0</v>
      </c>
      <c r="H40" s="225">
        <v>0</v>
      </c>
      <c r="I40" s="135">
        <v>0</v>
      </c>
      <c r="J40" s="189">
        <v>0</v>
      </c>
      <c r="K40" s="225">
        <v>31121.360000000001</v>
      </c>
      <c r="L40" s="135">
        <v>51956.32</v>
      </c>
      <c r="M40" s="189">
        <v>0.66947459879645355</v>
      </c>
    </row>
    <row r="41" spans="1:20" ht="15" customHeight="1">
      <c r="A41" s="78" t="s">
        <v>32</v>
      </c>
      <c r="B41" s="225">
        <v>0</v>
      </c>
      <c r="C41" s="135">
        <v>0</v>
      </c>
      <c r="D41" s="189">
        <v>0</v>
      </c>
      <c r="E41" s="225">
        <v>47231.05</v>
      </c>
      <c r="F41" s="135">
        <v>42961.120000000003</v>
      </c>
      <c r="G41" s="189">
        <v>-9.0405146614356446E-2</v>
      </c>
      <c r="H41" s="225">
        <v>0</v>
      </c>
      <c r="I41" s="135">
        <v>0</v>
      </c>
      <c r="J41" s="189">
        <v>0</v>
      </c>
      <c r="K41" s="225">
        <v>47231.05</v>
      </c>
      <c r="L41" s="135">
        <v>42961.120000000003</v>
      </c>
      <c r="M41" s="189">
        <v>-9.0405146614356446E-2</v>
      </c>
      <c r="T41" s="124"/>
    </row>
    <row r="42" spans="1:20" ht="15" customHeight="1">
      <c r="A42" s="78" t="s">
        <v>173</v>
      </c>
      <c r="B42" s="225">
        <v>29398.09</v>
      </c>
      <c r="C42" s="135">
        <v>35590.28</v>
      </c>
      <c r="D42" s="189">
        <v>0.21063239142406867</v>
      </c>
      <c r="E42" s="225">
        <v>0</v>
      </c>
      <c r="F42" s="135">
        <v>0</v>
      </c>
      <c r="G42" s="189">
        <v>0</v>
      </c>
      <c r="H42" s="225">
        <v>0</v>
      </c>
      <c r="I42" s="135">
        <v>0</v>
      </c>
      <c r="J42" s="189">
        <v>0</v>
      </c>
      <c r="K42" s="225">
        <v>29398.09</v>
      </c>
      <c r="L42" s="135">
        <v>35590.28</v>
      </c>
      <c r="M42" s="189">
        <v>0.21063239142406867</v>
      </c>
    </row>
    <row r="43" spans="1:20" ht="15" customHeight="1">
      <c r="A43" s="78" t="s">
        <v>163</v>
      </c>
      <c r="B43" s="225">
        <v>653474.72</v>
      </c>
      <c r="C43" s="135">
        <v>0</v>
      </c>
      <c r="D43" s="189">
        <v>-1</v>
      </c>
      <c r="E43" s="225">
        <v>0</v>
      </c>
      <c r="F43" s="135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653474.72</v>
      </c>
      <c r="L43" s="135">
        <v>0</v>
      </c>
      <c r="M43" s="189">
        <v>-1</v>
      </c>
    </row>
    <row r="44" spans="1:20" ht="15" customHeight="1">
      <c r="A44" s="209" t="s">
        <v>12</v>
      </c>
      <c r="B44" s="225">
        <v>456317.91</v>
      </c>
      <c r="C44" s="135">
        <v>0</v>
      </c>
      <c r="D44" s="189">
        <v>-1</v>
      </c>
      <c r="E44" s="225">
        <v>0</v>
      </c>
      <c r="F44" s="135">
        <v>0</v>
      </c>
      <c r="G44" s="189">
        <v>0</v>
      </c>
      <c r="H44" s="225">
        <v>0</v>
      </c>
      <c r="I44" s="135">
        <v>0</v>
      </c>
      <c r="J44" s="189">
        <v>0</v>
      </c>
      <c r="K44" s="225">
        <v>456317.91</v>
      </c>
      <c r="L44" s="135">
        <v>0</v>
      </c>
      <c r="M44" s="189">
        <v>-1</v>
      </c>
    </row>
    <row r="45" spans="1:20" ht="7.5" customHeight="1" thickBot="1">
      <c r="A45" s="78"/>
      <c r="B45" s="225"/>
      <c r="C45" s="135"/>
      <c r="D45" s="189"/>
      <c r="E45" s="225"/>
      <c r="F45" s="135"/>
      <c r="G45" s="189"/>
      <c r="H45" s="225"/>
      <c r="I45" s="135"/>
      <c r="J45" s="189"/>
      <c r="K45" s="225"/>
      <c r="L45" s="135"/>
      <c r="M45" s="189"/>
      <c r="Q45" s="94"/>
    </row>
    <row r="46" spans="1:20" s="10" customFormat="1" ht="20.25" customHeight="1" thickTop="1" thickBot="1">
      <c r="A46" s="6" t="s">
        <v>5</v>
      </c>
      <c r="B46" s="60">
        <v>19760584.460000001</v>
      </c>
      <c r="C46" s="61">
        <v>21092355.630000006</v>
      </c>
      <c r="D46" s="266">
        <v>6.739533300221047E-2</v>
      </c>
      <c r="E46" s="60">
        <v>31816745.890000004</v>
      </c>
      <c r="F46" s="61">
        <v>37160571.190000005</v>
      </c>
      <c r="G46" s="266">
        <v>0.1679563748748914</v>
      </c>
      <c r="H46" s="60">
        <v>1071334.8599999999</v>
      </c>
      <c r="I46" s="61">
        <v>1119393.93</v>
      </c>
      <c r="J46" s="266">
        <v>4.4859055552434905E-2</v>
      </c>
      <c r="K46" s="60">
        <v>51577330.350000009</v>
      </c>
      <c r="L46" s="61">
        <v>58252926.820000008</v>
      </c>
      <c r="M46" s="266">
        <v>0.12942888716224527</v>
      </c>
      <c r="P46" s="53"/>
      <c r="Q46" s="53"/>
    </row>
    <row r="47" spans="1:20" ht="13.5" thickTop="1">
      <c r="A47" s="52" t="s">
        <v>221</v>
      </c>
    </row>
    <row r="48" spans="1:20">
      <c r="L48" s="124"/>
    </row>
  </sheetData>
  <sortState ref="A10:M44">
    <sortCondition descending="1" ref="L9:L44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AE47"/>
  <sheetViews>
    <sheetView showGridLines="0" showZeros="0" topLeftCell="A19" zoomScale="75" zoomScaleNormal="75" zoomScaleSheetLayoutView="75" workbookViewId="0">
      <selection activeCell="I27" sqref="I27"/>
    </sheetView>
  </sheetViews>
  <sheetFormatPr baseColWidth="10" defaultColWidth="11.42578125" defaultRowHeight="12.75"/>
  <cols>
    <col min="1" max="1" width="20.85546875" style="53" customWidth="1"/>
    <col min="2" max="3" width="15.28515625" style="53" customWidth="1"/>
    <col min="4" max="4" width="7.28515625" style="53" bestFit="1" customWidth="1"/>
    <col min="5" max="6" width="15.28515625" style="53" customWidth="1"/>
    <col min="7" max="7" width="7.5703125" style="53" bestFit="1" customWidth="1"/>
    <col min="8" max="9" width="15.28515625" style="53" customWidth="1"/>
    <col min="10" max="10" width="8" style="53" bestFit="1" customWidth="1"/>
    <col min="11" max="12" width="15.28515625" style="53" customWidth="1"/>
    <col min="13" max="13" width="7.7109375" style="53" bestFit="1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29</v>
      </c>
      <c r="B1" s="381"/>
      <c r="C1" s="381"/>
      <c r="D1" s="381"/>
      <c r="E1" s="381"/>
    </row>
    <row r="2" spans="1:31" ht="9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151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5" thickBot="1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31" s="2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23</v>
      </c>
      <c r="L7" s="386"/>
      <c r="M7" s="391"/>
    </row>
    <row r="8" spans="1:31" s="5" customFormat="1" ht="15" customHeight="1" thickBot="1">
      <c r="A8" s="420"/>
      <c r="B8" s="292">
        <v>42369</v>
      </c>
      <c r="C8" s="293">
        <v>42735</v>
      </c>
      <c r="D8" s="294" t="s">
        <v>202</v>
      </c>
      <c r="E8" s="292">
        <v>42369</v>
      </c>
      <c r="F8" s="293">
        <v>42735</v>
      </c>
      <c r="G8" s="294" t="s">
        <v>202</v>
      </c>
      <c r="H8" s="292">
        <v>42369</v>
      </c>
      <c r="I8" s="293">
        <v>42735</v>
      </c>
      <c r="J8" s="294" t="s">
        <v>202</v>
      </c>
      <c r="K8" s="292">
        <v>42369</v>
      </c>
      <c r="L8" s="293">
        <v>42735</v>
      </c>
      <c r="M8" s="295" t="s">
        <v>202</v>
      </c>
      <c r="Q8" s="13"/>
      <c r="R8" s="13"/>
      <c r="S8" s="53"/>
      <c r="T8" s="95"/>
      <c r="U8" s="95"/>
      <c r="V8" s="53"/>
      <c r="W8" s="53"/>
      <c r="X8" s="53"/>
    </row>
    <row r="9" spans="1:31" ht="15" customHeight="1" thickTop="1">
      <c r="A9" s="78" t="s">
        <v>35</v>
      </c>
      <c r="B9" s="225">
        <v>1263637.4099999999</v>
      </c>
      <c r="C9" s="313">
        <v>1473503.23</v>
      </c>
      <c r="D9" s="334">
        <v>0.16608072722380077</v>
      </c>
      <c r="E9" s="335">
        <v>4731284.25</v>
      </c>
      <c r="F9" s="313">
        <v>5030369.05</v>
      </c>
      <c r="G9" s="189">
        <v>6.3214295357544803E-2</v>
      </c>
      <c r="H9" s="225">
        <v>0</v>
      </c>
      <c r="I9" s="135">
        <v>0</v>
      </c>
      <c r="J9" s="189">
        <v>0</v>
      </c>
      <c r="K9" s="225">
        <v>5994921.6600000001</v>
      </c>
      <c r="L9" s="135">
        <v>6503872.2799999993</v>
      </c>
      <c r="M9" s="189">
        <v>8.4896959270690311E-2</v>
      </c>
      <c r="W9" s="94"/>
      <c r="X9" s="94"/>
    </row>
    <row r="10" spans="1:31" ht="14.25" customHeight="1">
      <c r="A10" s="78" t="s">
        <v>36</v>
      </c>
      <c r="B10" s="225">
        <v>124284.71</v>
      </c>
      <c r="C10" s="313">
        <v>142233.60999999999</v>
      </c>
      <c r="D10" s="334">
        <v>0.14441760374224616</v>
      </c>
      <c r="E10" s="335">
        <v>3839323.93</v>
      </c>
      <c r="F10" s="313">
        <v>5921881.9900000002</v>
      </c>
      <c r="G10" s="189">
        <v>0.54242832799992469</v>
      </c>
      <c r="H10" s="225">
        <v>0</v>
      </c>
      <c r="I10" s="135">
        <v>0</v>
      </c>
      <c r="J10" s="189">
        <v>0</v>
      </c>
      <c r="K10" s="225">
        <v>3963608.64</v>
      </c>
      <c r="L10" s="135">
        <v>6064115.6000000006</v>
      </c>
      <c r="M10" s="189">
        <v>0.52994812323347851</v>
      </c>
      <c r="O10" s="93"/>
      <c r="P10" s="93"/>
      <c r="Q10" s="130"/>
      <c r="R10" s="112"/>
      <c r="S10" s="114"/>
      <c r="T10" s="115"/>
      <c r="U10" s="113"/>
      <c r="V10" s="115"/>
      <c r="W10" s="114"/>
      <c r="X10" s="94"/>
      <c r="Y10" s="195"/>
      <c r="Z10" s="94"/>
      <c r="AA10" s="94"/>
      <c r="AB10" s="94"/>
      <c r="AC10" s="94"/>
      <c r="AE10" s="94"/>
    </row>
    <row r="11" spans="1:31" ht="15" customHeight="1">
      <c r="A11" s="78" t="s">
        <v>38</v>
      </c>
      <c r="B11" s="225">
        <v>940710.56</v>
      </c>
      <c r="C11" s="313">
        <v>1072503.01</v>
      </c>
      <c r="D11" s="334">
        <v>0.14009883124943334</v>
      </c>
      <c r="E11" s="335">
        <v>3565851.26</v>
      </c>
      <c r="F11" s="313">
        <v>4115759.21</v>
      </c>
      <c r="G11" s="189">
        <v>0.15421505550963452</v>
      </c>
      <c r="H11" s="225">
        <v>269954</v>
      </c>
      <c r="I11" s="135">
        <v>292089.15999999997</v>
      </c>
      <c r="J11" s="189">
        <v>8.1996043770420052E-2</v>
      </c>
      <c r="K11" s="225">
        <v>4506561.82</v>
      </c>
      <c r="L11" s="135">
        <v>5188262.22</v>
      </c>
      <c r="M11" s="189">
        <v>0.15126840088482341</v>
      </c>
      <c r="W11" s="94"/>
      <c r="X11" s="94"/>
    </row>
    <row r="12" spans="1:31" ht="15" customHeight="1">
      <c r="A12" s="78" t="s">
        <v>37</v>
      </c>
      <c r="B12" s="225">
        <v>498081.5</v>
      </c>
      <c r="C12" s="313">
        <v>538544.13</v>
      </c>
      <c r="D12" s="334">
        <v>8.123696623946082E-2</v>
      </c>
      <c r="E12" s="335">
        <v>2306738.87</v>
      </c>
      <c r="F12" s="313">
        <v>2675655.19</v>
      </c>
      <c r="G12" s="189">
        <v>0.15992981468249148</v>
      </c>
      <c r="H12" s="225">
        <v>0</v>
      </c>
      <c r="I12" s="135">
        <v>0</v>
      </c>
      <c r="J12" s="189">
        <v>0</v>
      </c>
      <c r="K12" s="225">
        <v>2804820.37</v>
      </c>
      <c r="L12" s="135">
        <v>3214199.32</v>
      </c>
      <c r="M12" s="189">
        <v>0.14595549660814811</v>
      </c>
      <c r="W12" s="94"/>
      <c r="X12" s="94"/>
    </row>
    <row r="13" spans="1:31" ht="15" customHeight="1">
      <c r="A13" s="78" t="s">
        <v>154</v>
      </c>
      <c r="B13" s="225">
        <v>0</v>
      </c>
      <c r="C13" s="313">
        <v>0</v>
      </c>
      <c r="D13" s="334">
        <v>0</v>
      </c>
      <c r="E13" s="335">
        <v>2331275.96</v>
      </c>
      <c r="F13" s="313">
        <v>2614208.59</v>
      </c>
      <c r="G13" s="189">
        <v>0.12136385175095268</v>
      </c>
      <c r="H13" s="225">
        <v>0</v>
      </c>
      <c r="I13" s="135">
        <v>0</v>
      </c>
      <c r="J13" s="189"/>
      <c r="K13" s="225">
        <v>2331275.96</v>
      </c>
      <c r="L13" s="135">
        <v>2614208.59</v>
      </c>
      <c r="M13" s="189">
        <v>0.12136385175095268</v>
      </c>
      <c r="W13" s="94"/>
      <c r="X13" s="94"/>
    </row>
    <row r="14" spans="1:31" ht="15" customHeight="1">
      <c r="A14" s="78" t="s">
        <v>175</v>
      </c>
      <c r="B14" s="225">
        <v>525132.64</v>
      </c>
      <c r="C14" s="313">
        <v>628206.67000000004</v>
      </c>
      <c r="D14" s="334">
        <v>0.19628189556071018</v>
      </c>
      <c r="E14" s="335">
        <v>1418698.86</v>
      </c>
      <c r="F14" s="313">
        <v>1634976.96</v>
      </c>
      <c r="G14" s="189">
        <v>0.15244820877631482</v>
      </c>
      <c r="H14" s="225">
        <v>603345.94999999995</v>
      </c>
      <c r="I14" s="135">
        <v>636736.5</v>
      </c>
      <c r="J14" s="189">
        <v>5.5342295742600162E-2</v>
      </c>
      <c r="K14" s="225">
        <v>1943831.5</v>
      </c>
      <c r="L14" s="135">
        <v>2263183.63</v>
      </c>
      <c r="M14" s="189">
        <v>0.16429002719628727</v>
      </c>
      <c r="W14" s="94"/>
      <c r="X14" s="94"/>
    </row>
    <row r="15" spans="1:31" ht="15" customHeight="1">
      <c r="A15" s="78" t="s">
        <v>156</v>
      </c>
      <c r="B15" s="225">
        <v>0</v>
      </c>
      <c r="C15" s="313">
        <v>0</v>
      </c>
      <c r="D15" s="334">
        <v>0</v>
      </c>
      <c r="E15" s="335">
        <v>1714560.17</v>
      </c>
      <c r="F15" s="313">
        <v>2094502.45</v>
      </c>
      <c r="G15" s="189">
        <v>0.22159751908852521</v>
      </c>
      <c r="H15" s="225">
        <v>0</v>
      </c>
      <c r="I15" s="135">
        <v>0</v>
      </c>
      <c r="J15" s="189">
        <v>0</v>
      </c>
      <c r="K15" s="225">
        <v>1714560.17</v>
      </c>
      <c r="L15" s="135">
        <v>2094502.45</v>
      </c>
      <c r="M15" s="189">
        <v>0.22159751908852521</v>
      </c>
      <c r="W15" s="94"/>
      <c r="X15" s="94"/>
    </row>
    <row r="16" spans="1:31" ht="15" customHeight="1">
      <c r="A16" s="78" t="s">
        <v>172</v>
      </c>
      <c r="B16" s="225">
        <v>0</v>
      </c>
      <c r="C16" s="313">
        <v>0</v>
      </c>
      <c r="D16" s="334">
        <v>0</v>
      </c>
      <c r="E16" s="335">
        <v>1681806.19</v>
      </c>
      <c r="F16" s="313">
        <v>1853805.1</v>
      </c>
      <c r="G16" s="189">
        <v>0.10227035137740821</v>
      </c>
      <c r="H16" s="225">
        <v>0</v>
      </c>
      <c r="I16" s="135">
        <v>0</v>
      </c>
      <c r="J16" s="189">
        <v>0</v>
      </c>
      <c r="K16" s="225">
        <v>1681806.19</v>
      </c>
      <c r="L16" s="135">
        <v>1853805.1</v>
      </c>
      <c r="M16" s="189">
        <v>0.10227035137740821</v>
      </c>
      <c r="R16" s="124"/>
      <c r="S16" s="124"/>
      <c r="W16" s="94"/>
      <c r="X16" s="94"/>
    </row>
    <row r="17" spans="1:31" ht="13.5" customHeight="1">
      <c r="A17" s="78" t="s">
        <v>169</v>
      </c>
      <c r="B17" s="225">
        <v>476196.32</v>
      </c>
      <c r="C17" s="313">
        <v>470792.67</v>
      </c>
      <c r="D17" s="334">
        <v>-1.1347525743164128E-2</v>
      </c>
      <c r="E17" s="335">
        <v>1121155.73</v>
      </c>
      <c r="F17" s="313">
        <v>1181469.95</v>
      </c>
      <c r="G17" s="189">
        <v>5.3796469469945957E-2</v>
      </c>
      <c r="H17" s="225">
        <v>0</v>
      </c>
      <c r="I17" s="135">
        <v>0</v>
      </c>
      <c r="J17" s="189">
        <v>0</v>
      </c>
      <c r="K17" s="225">
        <v>1597352.05</v>
      </c>
      <c r="L17" s="135">
        <v>1652262.6199999999</v>
      </c>
      <c r="M17" s="189">
        <v>3.4375997451532261E-2</v>
      </c>
      <c r="O17" s="93"/>
      <c r="P17" s="93"/>
      <c r="Q17" s="130"/>
      <c r="T17" s="241"/>
      <c r="U17" s="113"/>
      <c r="V17" s="115"/>
      <c r="W17" s="114"/>
      <c r="X17" s="195"/>
      <c r="Y17" s="195"/>
      <c r="Z17" s="94"/>
      <c r="AA17" s="94"/>
      <c r="AB17" s="94"/>
      <c r="AC17" s="94"/>
      <c r="AE17" s="94"/>
    </row>
    <row r="18" spans="1:31" ht="15" customHeight="1">
      <c r="A18" s="78" t="s">
        <v>39</v>
      </c>
      <c r="B18" s="225">
        <v>943897.21</v>
      </c>
      <c r="C18" s="313">
        <v>941743.64</v>
      </c>
      <c r="D18" s="334">
        <v>-2.2815725877608525E-3</v>
      </c>
      <c r="E18" s="335">
        <v>462557.25</v>
      </c>
      <c r="F18" s="313">
        <v>499192.59</v>
      </c>
      <c r="G18" s="189">
        <v>7.9201742054632207E-2</v>
      </c>
      <c r="H18" s="225">
        <v>0</v>
      </c>
      <c r="I18" s="135">
        <v>0</v>
      </c>
      <c r="J18" s="189">
        <v>0</v>
      </c>
      <c r="K18" s="225">
        <v>1406454.46</v>
      </c>
      <c r="L18" s="135">
        <v>1440936.23</v>
      </c>
      <c r="M18" s="189">
        <v>2.4516805186852633E-2</v>
      </c>
    </row>
    <row r="19" spans="1:31" ht="15" customHeight="1">
      <c r="A19" s="78" t="s">
        <v>157</v>
      </c>
      <c r="B19" s="225">
        <v>142353.79999999999</v>
      </c>
      <c r="C19" s="313">
        <v>159248.84</v>
      </c>
      <c r="D19" s="334">
        <v>0.11868344926514086</v>
      </c>
      <c r="E19" s="335">
        <v>1149967.79</v>
      </c>
      <c r="F19" s="313">
        <v>1260794.8999999999</v>
      </c>
      <c r="G19" s="189">
        <v>9.6374099312816291E-2</v>
      </c>
      <c r="H19" s="225">
        <v>0</v>
      </c>
      <c r="I19" s="135">
        <v>0</v>
      </c>
      <c r="J19" s="189">
        <v>0</v>
      </c>
      <c r="K19" s="225">
        <v>1292321.5900000001</v>
      </c>
      <c r="L19" s="135">
        <v>1420043.74</v>
      </c>
      <c r="M19" s="189">
        <v>9.883155322043323E-2</v>
      </c>
      <c r="W19" s="101"/>
    </row>
    <row r="20" spans="1:31" ht="15" customHeight="1">
      <c r="A20" s="78" t="s">
        <v>141</v>
      </c>
      <c r="B20" s="225">
        <v>926238.84</v>
      </c>
      <c r="C20" s="313">
        <v>974134.04</v>
      </c>
      <c r="D20" s="334">
        <v>5.1709340973004406E-2</v>
      </c>
      <c r="E20" s="335">
        <v>103576.97</v>
      </c>
      <c r="F20" s="313">
        <v>97964.160000000003</v>
      </c>
      <c r="G20" s="189">
        <v>-5.418974893743269E-2</v>
      </c>
      <c r="H20" s="225">
        <v>0</v>
      </c>
      <c r="I20" s="135">
        <v>0</v>
      </c>
      <c r="J20" s="189">
        <v>0</v>
      </c>
      <c r="K20" s="225">
        <v>1029815.8099999999</v>
      </c>
      <c r="L20" s="135">
        <v>1072098.2</v>
      </c>
      <c r="M20" s="189">
        <v>4.1058206321380922E-2</v>
      </c>
      <c r="R20" s="121"/>
      <c r="S20" s="121"/>
    </row>
    <row r="21" spans="1:31" ht="15" customHeight="1">
      <c r="A21" s="78" t="s">
        <v>140</v>
      </c>
      <c r="B21" s="225">
        <v>844649.34</v>
      </c>
      <c r="C21" s="313">
        <v>951629.74</v>
      </c>
      <c r="D21" s="334">
        <v>0.12665658390261694</v>
      </c>
      <c r="E21" s="335">
        <v>0</v>
      </c>
      <c r="F21" s="313">
        <v>0</v>
      </c>
      <c r="G21" s="189">
        <v>0</v>
      </c>
      <c r="H21" s="225">
        <v>0</v>
      </c>
      <c r="I21" s="135">
        <v>0</v>
      </c>
      <c r="J21" s="189">
        <v>0</v>
      </c>
      <c r="K21" s="225">
        <v>844649.34</v>
      </c>
      <c r="L21" s="135">
        <v>951629.74</v>
      </c>
      <c r="M21" s="189">
        <v>0.12665658390261694</v>
      </c>
    </row>
    <row r="22" spans="1:31" ht="15" customHeight="1">
      <c r="A22" s="78" t="s">
        <v>31</v>
      </c>
      <c r="B22" s="225">
        <v>0</v>
      </c>
      <c r="C22" s="313">
        <v>0</v>
      </c>
      <c r="D22" s="334">
        <v>0</v>
      </c>
      <c r="E22" s="335">
        <v>811786.61</v>
      </c>
      <c r="F22" s="313">
        <v>831299.39</v>
      </c>
      <c r="G22" s="189">
        <v>2.4036834014791189E-2</v>
      </c>
      <c r="H22" s="225">
        <v>81276.97</v>
      </c>
      <c r="I22" s="135">
        <v>85602.64</v>
      </c>
      <c r="J22" s="189">
        <v>5.3221349171850257E-2</v>
      </c>
      <c r="K22" s="225">
        <v>811786.61</v>
      </c>
      <c r="L22" s="135">
        <v>831299.39</v>
      </c>
      <c r="M22" s="189">
        <v>2.4036834014791189E-2</v>
      </c>
    </row>
    <row r="23" spans="1:31" ht="15" customHeight="1">
      <c r="A23" s="219" t="s">
        <v>155</v>
      </c>
      <c r="B23" s="225">
        <v>489321.3</v>
      </c>
      <c r="C23" s="313">
        <v>611204.06000000006</v>
      </c>
      <c r="D23" s="334">
        <v>0.24908533513664757</v>
      </c>
      <c r="E23" s="335">
        <v>0</v>
      </c>
      <c r="F23" s="313">
        <v>0</v>
      </c>
      <c r="G23" s="189">
        <v>0</v>
      </c>
      <c r="H23" s="225">
        <v>0</v>
      </c>
      <c r="I23" s="135">
        <v>0</v>
      </c>
      <c r="J23" s="189">
        <v>0</v>
      </c>
      <c r="K23" s="225">
        <v>489321.3</v>
      </c>
      <c r="L23" s="135">
        <v>611204.06000000006</v>
      </c>
      <c r="M23" s="189">
        <v>0.24908533513664757</v>
      </c>
    </row>
    <row r="24" spans="1:31" ht="15" customHeight="1">
      <c r="A24" s="78" t="s">
        <v>168</v>
      </c>
      <c r="B24" s="225">
        <v>0</v>
      </c>
      <c r="C24" s="313">
        <v>0</v>
      </c>
      <c r="D24" s="334">
        <v>0</v>
      </c>
      <c r="E24" s="335">
        <v>452844.87</v>
      </c>
      <c r="F24" s="313">
        <v>516234.85</v>
      </c>
      <c r="G24" s="189">
        <v>0.13998166745269738</v>
      </c>
      <c r="H24" s="225">
        <v>0</v>
      </c>
      <c r="I24" s="135">
        <v>0</v>
      </c>
      <c r="J24" s="189">
        <v>0</v>
      </c>
      <c r="K24" s="225">
        <v>452844.87</v>
      </c>
      <c r="L24" s="135">
        <v>516234.85</v>
      </c>
      <c r="M24" s="189">
        <v>0.13998166745269738</v>
      </c>
    </row>
    <row r="25" spans="1:31" ht="15" customHeight="1">
      <c r="A25" s="78" t="s">
        <v>139</v>
      </c>
      <c r="B25" s="225">
        <v>161655.67999999999</v>
      </c>
      <c r="C25" s="313">
        <v>224630.35</v>
      </c>
      <c r="D25" s="334">
        <v>0.38956051528780195</v>
      </c>
      <c r="E25" s="335">
        <v>223858.45</v>
      </c>
      <c r="F25" s="313">
        <v>246444.46</v>
      </c>
      <c r="G25" s="189">
        <v>0.10089415878650093</v>
      </c>
      <c r="H25" s="225">
        <v>0</v>
      </c>
      <c r="I25" s="135">
        <v>0</v>
      </c>
      <c r="J25" s="189">
        <v>0</v>
      </c>
      <c r="K25" s="225">
        <v>385514.13</v>
      </c>
      <c r="L25" s="135">
        <v>471074.81</v>
      </c>
      <c r="M25" s="189">
        <v>0.22193915434435565</v>
      </c>
    </row>
    <row r="26" spans="1:31" ht="15" customHeight="1">
      <c r="A26" s="78" t="s">
        <v>177</v>
      </c>
      <c r="B26" s="225">
        <v>0</v>
      </c>
      <c r="C26" s="313">
        <v>0</v>
      </c>
      <c r="D26" s="334">
        <v>0</v>
      </c>
      <c r="E26" s="335">
        <v>391174.25</v>
      </c>
      <c r="F26" s="313">
        <v>413194.14</v>
      </c>
      <c r="G26" s="189">
        <v>5.6291767671312755E-2</v>
      </c>
      <c r="H26" s="225">
        <v>0</v>
      </c>
      <c r="I26" s="135">
        <v>0</v>
      </c>
      <c r="J26" s="189">
        <v>0</v>
      </c>
      <c r="K26" s="225">
        <v>391174.25</v>
      </c>
      <c r="L26" s="135">
        <v>413194.14</v>
      </c>
      <c r="M26" s="189">
        <v>5.6291767671312755E-2</v>
      </c>
    </row>
    <row r="27" spans="1:31" ht="15" customHeight="1">
      <c r="A27" s="78" t="s">
        <v>1</v>
      </c>
      <c r="B27" s="225">
        <v>423755.55</v>
      </c>
      <c r="C27" s="313">
        <v>383596.31</v>
      </c>
      <c r="D27" s="334">
        <v>-9.4769826613480324E-2</v>
      </c>
      <c r="E27" s="335">
        <v>0</v>
      </c>
      <c r="F27" s="313">
        <v>0</v>
      </c>
      <c r="G27" s="189">
        <v>0</v>
      </c>
      <c r="H27" s="225">
        <v>0</v>
      </c>
      <c r="I27" s="135">
        <v>0</v>
      </c>
      <c r="J27" s="189">
        <v>0</v>
      </c>
      <c r="K27" s="225">
        <v>423755.55</v>
      </c>
      <c r="L27" s="135">
        <v>383596.31</v>
      </c>
      <c r="M27" s="189">
        <v>-9.4769826613480324E-2</v>
      </c>
    </row>
    <row r="28" spans="1:31" ht="15" customHeight="1">
      <c r="A28" s="78" t="s">
        <v>0</v>
      </c>
      <c r="B28" s="225">
        <v>163105.74</v>
      </c>
      <c r="C28" s="313">
        <v>381563.51</v>
      </c>
      <c r="D28" s="334">
        <v>1.3393628574935501</v>
      </c>
      <c r="E28" s="335">
        <v>0</v>
      </c>
      <c r="F28" s="313">
        <v>0</v>
      </c>
      <c r="G28" s="189">
        <v>0</v>
      </c>
      <c r="H28" s="225">
        <v>0</v>
      </c>
      <c r="I28" s="135">
        <v>0</v>
      </c>
      <c r="J28" s="189">
        <v>0</v>
      </c>
      <c r="K28" s="225">
        <v>163105.74</v>
      </c>
      <c r="L28" s="135">
        <v>381563.51</v>
      </c>
      <c r="M28" s="189">
        <v>1.3393628574935501</v>
      </c>
    </row>
    <row r="29" spans="1:31" ht="15" customHeight="1">
      <c r="A29" s="78" t="s">
        <v>4</v>
      </c>
      <c r="B29" s="225">
        <v>290235.59999999998</v>
      </c>
      <c r="C29" s="313">
        <v>327398.09999999998</v>
      </c>
      <c r="D29" s="334">
        <v>0.12804252820811782</v>
      </c>
      <c r="E29" s="335">
        <v>0</v>
      </c>
      <c r="F29" s="313">
        <v>0</v>
      </c>
      <c r="G29" s="189">
        <v>0</v>
      </c>
      <c r="H29" s="225">
        <v>0</v>
      </c>
      <c r="I29" s="135">
        <v>0</v>
      </c>
      <c r="J29" s="189">
        <v>0</v>
      </c>
      <c r="K29" s="225">
        <v>290235.59999999998</v>
      </c>
      <c r="L29" s="135">
        <v>327398.09999999998</v>
      </c>
      <c r="M29" s="189">
        <v>0.12804252820811782</v>
      </c>
    </row>
    <row r="30" spans="1:31" ht="15" customHeight="1">
      <c r="A30" s="219" t="s">
        <v>150</v>
      </c>
      <c r="B30" s="225">
        <v>328298.40000000002</v>
      </c>
      <c r="C30" s="313">
        <v>317599.03999999998</v>
      </c>
      <c r="D30" s="334">
        <v>-3.2590350729702136E-2</v>
      </c>
      <c r="E30" s="335">
        <v>0</v>
      </c>
      <c r="F30" s="313">
        <v>0</v>
      </c>
      <c r="G30" s="189">
        <v>0</v>
      </c>
      <c r="H30" s="225">
        <v>0</v>
      </c>
      <c r="I30" s="135">
        <v>0</v>
      </c>
      <c r="J30" s="189">
        <v>0</v>
      </c>
      <c r="K30" s="225">
        <v>328298.40000000002</v>
      </c>
      <c r="L30" s="135">
        <v>317599.03999999998</v>
      </c>
      <c r="M30" s="189">
        <v>-3.2590350729702136E-2</v>
      </c>
    </row>
    <row r="31" spans="1:31" ht="15" customHeight="1">
      <c r="A31" s="78" t="s">
        <v>34</v>
      </c>
      <c r="B31" s="225">
        <v>350604.67</v>
      </c>
      <c r="C31" s="313">
        <v>297042.65000000002</v>
      </c>
      <c r="D31" s="334">
        <v>-0.15277041232793609</v>
      </c>
      <c r="E31" s="335">
        <v>0</v>
      </c>
      <c r="F31" s="313">
        <v>0</v>
      </c>
      <c r="G31" s="189">
        <v>0</v>
      </c>
      <c r="H31" s="225">
        <v>0</v>
      </c>
      <c r="I31" s="135">
        <v>0</v>
      </c>
      <c r="J31" s="189">
        <v>0</v>
      </c>
      <c r="K31" s="225">
        <v>350604.67</v>
      </c>
      <c r="L31" s="135">
        <v>297042.65000000002</v>
      </c>
      <c r="M31" s="189">
        <v>-0.15277041232793609</v>
      </c>
    </row>
    <row r="32" spans="1:31" ht="15" customHeight="1">
      <c r="A32" s="219" t="s">
        <v>171</v>
      </c>
      <c r="B32" s="225">
        <v>203247.09</v>
      </c>
      <c r="C32" s="313">
        <v>211833.13</v>
      </c>
      <c r="D32" s="334">
        <v>4.2244344064163518E-2</v>
      </c>
      <c r="E32" s="335">
        <v>0</v>
      </c>
      <c r="F32" s="313">
        <v>0</v>
      </c>
      <c r="G32" s="189">
        <v>0</v>
      </c>
      <c r="H32" s="225">
        <v>0</v>
      </c>
      <c r="I32" s="135">
        <v>0</v>
      </c>
      <c r="J32" s="189">
        <v>0</v>
      </c>
      <c r="K32" s="225">
        <v>203247.09</v>
      </c>
      <c r="L32" s="135">
        <v>211833.13</v>
      </c>
      <c r="M32" s="189">
        <v>4.2244344064163518E-2</v>
      </c>
    </row>
    <row r="33" spans="1:21" ht="15" customHeight="1">
      <c r="A33" s="219" t="s">
        <v>33</v>
      </c>
      <c r="B33" s="225">
        <v>105392.89</v>
      </c>
      <c r="C33" s="313">
        <v>119636.31</v>
      </c>
      <c r="D33" s="334">
        <v>0.13514592872441394</v>
      </c>
      <c r="E33" s="335">
        <v>15805.01</v>
      </c>
      <c r="F33" s="313">
        <v>16203.69</v>
      </c>
      <c r="G33" s="189">
        <v>2.5224912859909628E-2</v>
      </c>
      <c r="H33" s="225">
        <v>0</v>
      </c>
      <c r="I33" s="135">
        <v>0</v>
      </c>
      <c r="J33" s="189">
        <v>0</v>
      </c>
      <c r="K33" s="225">
        <v>121197.9</v>
      </c>
      <c r="L33" s="135">
        <v>135840</v>
      </c>
      <c r="M33" s="189">
        <v>0.12081149920914476</v>
      </c>
    </row>
    <row r="34" spans="1:21" ht="15" customHeight="1">
      <c r="A34" s="78" t="s">
        <v>3</v>
      </c>
      <c r="B34" s="225">
        <v>60115.07</v>
      </c>
      <c r="C34" s="313">
        <v>60333.64</v>
      </c>
      <c r="D34" s="334">
        <v>3.6358603591412223E-3</v>
      </c>
      <c r="E34" s="335">
        <v>0</v>
      </c>
      <c r="F34" s="313">
        <v>0</v>
      </c>
      <c r="G34" s="189">
        <v>0</v>
      </c>
      <c r="H34" s="225">
        <v>0</v>
      </c>
      <c r="I34" s="135">
        <v>0</v>
      </c>
      <c r="J34" s="189">
        <v>0</v>
      </c>
      <c r="K34" s="225">
        <v>60115.07</v>
      </c>
      <c r="L34" s="135">
        <v>60333.64</v>
      </c>
      <c r="M34" s="189">
        <v>3.6358603591412223E-3</v>
      </c>
      <c r="T34" s="94"/>
      <c r="U34" s="94"/>
    </row>
    <row r="35" spans="1:21" ht="15" customHeight="1">
      <c r="A35" s="78" t="s">
        <v>176</v>
      </c>
      <c r="B35" s="225">
        <v>31370.95</v>
      </c>
      <c r="C35" s="313">
        <v>34363.5</v>
      </c>
      <c r="D35" s="334">
        <v>9.5392393281045013E-2</v>
      </c>
      <c r="E35" s="335">
        <v>0</v>
      </c>
      <c r="F35" s="313">
        <v>0</v>
      </c>
      <c r="G35" s="189">
        <v>0</v>
      </c>
      <c r="H35" s="225">
        <v>0</v>
      </c>
      <c r="I35" s="135">
        <v>0</v>
      </c>
      <c r="J35" s="189">
        <v>0</v>
      </c>
      <c r="K35" s="225">
        <v>31370.95</v>
      </c>
      <c r="L35" s="135">
        <v>34363.5</v>
      </c>
      <c r="M35" s="189">
        <v>9.5392393281045013E-2</v>
      </c>
      <c r="T35" s="94"/>
      <c r="U35" s="94"/>
    </row>
    <row r="36" spans="1:21" ht="15" customHeight="1">
      <c r="A36" s="78" t="s">
        <v>211</v>
      </c>
      <c r="B36" s="225">
        <v>31010.7</v>
      </c>
      <c r="C36" s="313">
        <v>33039.71</v>
      </c>
      <c r="D36" s="334">
        <v>6.5429351804377145E-2</v>
      </c>
      <c r="E36" s="335">
        <v>0</v>
      </c>
      <c r="F36" s="313">
        <v>0</v>
      </c>
      <c r="G36" s="189">
        <v>0</v>
      </c>
      <c r="H36" s="225">
        <v>0</v>
      </c>
      <c r="I36" s="135">
        <v>0</v>
      </c>
      <c r="J36" s="189">
        <v>0</v>
      </c>
      <c r="K36" s="225">
        <v>31010.7</v>
      </c>
      <c r="L36" s="135">
        <v>33039.71</v>
      </c>
      <c r="M36" s="189">
        <v>6.5429351804377145E-2</v>
      </c>
    </row>
    <row r="37" spans="1:21" ht="15" customHeight="1">
      <c r="A37" s="78" t="s">
        <v>218</v>
      </c>
      <c r="B37" s="225">
        <v>0</v>
      </c>
      <c r="C37" s="313">
        <v>31689.19</v>
      </c>
      <c r="D37" s="334" t="s">
        <v>222</v>
      </c>
      <c r="E37" s="335">
        <v>0</v>
      </c>
      <c r="F37" s="313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0</v>
      </c>
      <c r="L37" s="135">
        <v>31689.19</v>
      </c>
      <c r="M37" s="189" t="s">
        <v>222</v>
      </c>
    </row>
    <row r="38" spans="1:21" ht="15" customHeight="1">
      <c r="A38" s="78" t="s">
        <v>2</v>
      </c>
      <c r="B38" s="225">
        <v>0</v>
      </c>
      <c r="C38" s="313">
        <v>0</v>
      </c>
      <c r="D38" s="334">
        <v>0</v>
      </c>
      <c r="E38" s="335">
        <v>32714.21</v>
      </c>
      <c r="F38" s="313">
        <v>29558.98</v>
      </c>
      <c r="G38" s="189">
        <v>-9.6448301823580634E-2</v>
      </c>
      <c r="H38" s="225">
        <v>0</v>
      </c>
      <c r="I38" s="135">
        <v>0</v>
      </c>
      <c r="J38" s="189">
        <v>0</v>
      </c>
      <c r="K38" s="225">
        <v>32714.21</v>
      </c>
      <c r="L38" s="135">
        <v>29558.98</v>
      </c>
      <c r="M38" s="189">
        <v>-9.6448301823580634E-2</v>
      </c>
    </row>
    <row r="39" spans="1:21" ht="15" customHeight="1">
      <c r="A39" s="78" t="s">
        <v>32</v>
      </c>
      <c r="B39" s="225">
        <v>0</v>
      </c>
      <c r="C39" s="313">
        <v>0</v>
      </c>
      <c r="D39" s="334">
        <v>0</v>
      </c>
      <c r="E39" s="335">
        <v>31307.63</v>
      </c>
      <c r="F39" s="313">
        <v>29544.639999999999</v>
      </c>
      <c r="G39" s="189">
        <v>-5.6311831971950659E-2</v>
      </c>
      <c r="H39" s="225">
        <v>0</v>
      </c>
      <c r="I39" s="135">
        <v>0</v>
      </c>
      <c r="J39" s="189">
        <v>0</v>
      </c>
      <c r="K39" s="225">
        <v>31307.63</v>
      </c>
      <c r="L39" s="135">
        <v>29544.639999999999</v>
      </c>
      <c r="M39" s="189">
        <v>-5.6311831971950659E-2</v>
      </c>
      <c r="Q39" s="94"/>
      <c r="R39" s="94"/>
    </row>
    <row r="40" spans="1:21" ht="15" customHeight="1">
      <c r="A40" s="219" t="s">
        <v>174</v>
      </c>
      <c r="B40" s="225">
        <v>25160.83</v>
      </c>
      <c r="C40" s="313">
        <v>25191.53</v>
      </c>
      <c r="D40" s="334">
        <v>1.2201505276255627E-3</v>
      </c>
      <c r="E40" s="335">
        <v>0</v>
      </c>
      <c r="F40" s="313">
        <v>0</v>
      </c>
      <c r="G40" s="189">
        <v>0</v>
      </c>
      <c r="H40" s="225">
        <v>0</v>
      </c>
      <c r="I40" s="135">
        <v>0</v>
      </c>
      <c r="J40" s="189">
        <v>0</v>
      </c>
      <c r="K40" s="225">
        <v>25160.83</v>
      </c>
      <c r="L40" s="135">
        <v>25191.53</v>
      </c>
      <c r="M40" s="189">
        <v>1.2201505276255627E-3</v>
      </c>
      <c r="T40" s="124"/>
    </row>
    <row r="41" spans="1:21" ht="15" customHeight="1">
      <c r="A41" s="78" t="s">
        <v>185</v>
      </c>
      <c r="B41" s="225">
        <v>20038.45</v>
      </c>
      <c r="C41" s="313">
        <v>19881.98</v>
      </c>
      <c r="D41" s="334">
        <v>-7.8084881814711798E-3</v>
      </c>
      <c r="E41" s="335">
        <v>0</v>
      </c>
      <c r="F41" s="313">
        <v>0</v>
      </c>
      <c r="G41" s="189">
        <v>0</v>
      </c>
      <c r="H41" s="225">
        <v>0</v>
      </c>
      <c r="I41" s="135">
        <v>0</v>
      </c>
      <c r="J41" s="189">
        <v>0</v>
      </c>
      <c r="K41" s="225">
        <v>20038.45</v>
      </c>
      <c r="L41" s="135">
        <v>19881.98</v>
      </c>
      <c r="M41" s="189">
        <v>-7.8084881814711798E-3</v>
      </c>
    </row>
    <row r="42" spans="1:21" ht="15" customHeight="1">
      <c r="A42" s="78" t="s">
        <v>173</v>
      </c>
      <c r="B42" s="225">
        <v>13672.71</v>
      </c>
      <c r="C42" s="135">
        <v>14050.97</v>
      </c>
      <c r="D42" s="189">
        <v>2.766532750274088E-2</v>
      </c>
      <c r="E42" s="225">
        <v>0</v>
      </c>
      <c r="F42" s="135">
        <v>0</v>
      </c>
      <c r="G42" s="189">
        <v>0</v>
      </c>
      <c r="H42" s="225">
        <v>0</v>
      </c>
      <c r="I42" s="135">
        <v>0</v>
      </c>
      <c r="J42" s="189">
        <v>0</v>
      </c>
      <c r="K42" s="225">
        <v>13672.71</v>
      </c>
      <c r="L42" s="135">
        <v>14050.97</v>
      </c>
      <c r="M42" s="189">
        <v>2.766532750274088E-2</v>
      </c>
      <c r="Q42" s="94"/>
      <c r="R42" s="94"/>
    </row>
    <row r="43" spans="1:21" ht="15" customHeight="1">
      <c r="A43" s="209" t="s">
        <v>12</v>
      </c>
      <c r="B43" s="225">
        <v>183991.05</v>
      </c>
      <c r="C43" s="313">
        <v>0</v>
      </c>
      <c r="D43" s="334">
        <v>-1</v>
      </c>
      <c r="E43" s="335">
        <v>0</v>
      </c>
      <c r="F43" s="313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183991.05</v>
      </c>
      <c r="L43" s="135">
        <v>0</v>
      </c>
      <c r="M43" s="189">
        <v>-1</v>
      </c>
      <c r="Q43" s="94"/>
      <c r="R43" s="94"/>
    </row>
    <row r="44" spans="1:21" ht="15" customHeight="1">
      <c r="A44" s="78" t="s">
        <v>163</v>
      </c>
      <c r="B44" s="225">
        <v>209778.57</v>
      </c>
      <c r="C44" s="313">
        <v>0</v>
      </c>
      <c r="D44" s="334">
        <v>-1</v>
      </c>
      <c r="E44" s="335">
        <v>0</v>
      </c>
      <c r="F44" s="313">
        <v>0</v>
      </c>
      <c r="G44" s="189">
        <v>0</v>
      </c>
      <c r="H44" s="225">
        <v>0</v>
      </c>
      <c r="I44" s="135">
        <v>0</v>
      </c>
      <c r="J44" s="189">
        <v>0</v>
      </c>
      <c r="K44" s="225">
        <v>209778.57</v>
      </c>
      <c r="L44" s="135">
        <v>0</v>
      </c>
      <c r="M44" s="189">
        <v>-1</v>
      </c>
      <c r="Q44" s="94"/>
      <c r="R44" s="94"/>
    </row>
    <row r="45" spans="1:21" s="10" customFormat="1" ht="3" customHeight="1" thickBot="1">
      <c r="A45" s="78"/>
      <c r="B45" s="225"/>
      <c r="C45" s="135"/>
      <c r="D45" s="189"/>
      <c r="E45" s="225"/>
      <c r="F45" s="135"/>
      <c r="G45" s="189"/>
      <c r="H45" s="225"/>
      <c r="I45" s="135"/>
      <c r="J45" s="189"/>
      <c r="K45" s="225"/>
      <c r="L45" s="135"/>
      <c r="M45" s="189"/>
      <c r="P45" s="53"/>
      <c r="Q45" s="53"/>
      <c r="R45" s="53"/>
      <c r="S45" s="53"/>
      <c r="T45" s="53"/>
      <c r="U45" s="53"/>
    </row>
    <row r="46" spans="1:21" s="342" customFormat="1" ht="16.5" thickTop="1" thickBot="1">
      <c r="A46" s="343" t="s">
        <v>5</v>
      </c>
      <c r="B46" s="355">
        <v>9775937.5800000001</v>
      </c>
      <c r="C46" s="356">
        <v>10445593.560000001</v>
      </c>
      <c r="D46" s="357">
        <v>6.8500435331134799E-2</v>
      </c>
      <c r="E46" s="355">
        <v>26386288.259999998</v>
      </c>
      <c r="F46" s="356">
        <v>31063060.290000007</v>
      </c>
      <c r="G46" s="357">
        <v>0.17724251262310772</v>
      </c>
      <c r="H46" s="355">
        <v>954576.91999999993</v>
      </c>
      <c r="I46" s="356">
        <v>1014428.2999999999</v>
      </c>
      <c r="J46" s="357">
        <v>6.2699378903902273E-2</v>
      </c>
      <c r="K46" s="355">
        <v>36162225.840000018</v>
      </c>
      <c r="L46" s="356">
        <v>41508653.850000009</v>
      </c>
      <c r="M46" s="357">
        <v>0.14784565622855442</v>
      </c>
    </row>
    <row r="47" spans="1:21" ht="13.5" thickTop="1">
      <c r="A47" s="53" t="s">
        <v>221</v>
      </c>
    </row>
  </sheetData>
  <sortState ref="A10:M44">
    <sortCondition descending="1" ref="L9:L44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AE47"/>
  <sheetViews>
    <sheetView showGridLines="0" showZeros="0" topLeftCell="A16" zoomScale="75" zoomScaleNormal="75" zoomScaleSheetLayoutView="75" workbookViewId="0">
      <selection activeCell="O20" sqref="O20"/>
    </sheetView>
  </sheetViews>
  <sheetFormatPr baseColWidth="10" defaultColWidth="11.42578125" defaultRowHeight="12.75"/>
  <cols>
    <col min="1" max="1" width="20.85546875" style="53" customWidth="1"/>
    <col min="2" max="3" width="12.85546875" style="53" customWidth="1"/>
    <col min="4" max="4" width="10.42578125" style="53" customWidth="1"/>
    <col min="5" max="5" width="13.28515625" style="53" customWidth="1"/>
    <col min="6" max="6" width="13.28515625" style="53" bestFit="1" customWidth="1"/>
    <col min="7" max="7" width="10.5703125" style="53" customWidth="1"/>
    <col min="8" max="8" width="11.85546875" style="53" customWidth="1"/>
    <col min="9" max="9" width="11.7109375" style="53" customWidth="1"/>
    <col min="10" max="10" width="10.28515625" style="53" customWidth="1"/>
    <col min="11" max="11" width="13.28515625" style="53" customWidth="1"/>
    <col min="12" max="12" width="12.85546875" style="53" customWidth="1"/>
    <col min="13" max="13" width="10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29</v>
      </c>
      <c r="B1" s="381"/>
      <c r="C1" s="381"/>
      <c r="D1" s="381"/>
      <c r="E1" s="381"/>
    </row>
    <row r="2" spans="1:31" ht="12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186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8.75">
      <c r="A5" s="413" t="s">
        <v>219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</row>
    <row r="6" spans="1:31" ht="13.5" thickBot="1">
      <c r="A6" s="441" t="s">
        <v>21</v>
      </c>
      <c r="B6" s="441"/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</row>
    <row r="7" spans="1:31" s="2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23</v>
      </c>
      <c r="L7" s="386"/>
      <c r="M7" s="391"/>
    </row>
    <row r="8" spans="1:31" s="5" customFormat="1" ht="15" customHeight="1" thickBot="1">
      <c r="A8" s="420"/>
      <c r="B8" s="292">
        <v>42369</v>
      </c>
      <c r="C8" s="293">
        <v>42735</v>
      </c>
      <c r="D8" s="294" t="s">
        <v>202</v>
      </c>
      <c r="E8" s="292">
        <v>42369</v>
      </c>
      <c r="F8" s="293">
        <v>42735</v>
      </c>
      <c r="G8" s="294" t="s">
        <v>202</v>
      </c>
      <c r="H8" s="292">
        <v>42369</v>
      </c>
      <c r="I8" s="293">
        <v>42735</v>
      </c>
      <c r="J8" s="294" t="s">
        <v>202</v>
      </c>
      <c r="K8" s="292">
        <v>42369</v>
      </c>
      <c r="L8" s="293">
        <v>42735</v>
      </c>
      <c r="M8" s="295" t="s">
        <v>202</v>
      </c>
      <c r="Q8" s="13"/>
      <c r="R8" s="13"/>
      <c r="S8" s="53"/>
      <c r="T8" s="95"/>
      <c r="U8" s="95"/>
      <c r="V8" s="53"/>
      <c r="W8" s="53"/>
      <c r="X8" s="53"/>
    </row>
    <row r="9" spans="1:31" ht="15" customHeight="1" thickTop="1">
      <c r="A9" s="78" t="s">
        <v>35</v>
      </c>
      <c r="B9" s="225">
        <v>1464858.69</v>
      </c>
      <c r="C9" s="135">
        <v>2006037.46</v>
      </c>
      <c r="D9" s="189">
        <v>0.36944093904375175</v>
      </c>
      <c r="E9" s="225">
        <v>4369295.29</v>
      </c>
      <c r="F9" s="135">
        <v>4867728.2300000004</v>
      </c>
      <c r="G9" s="189">
        <v>0.11407627704649836</v>
      </c>
      <c r="H9" s="225">
        <v>0</v>
      </c>
      <c r="I9" s="135">
        <v>0</v>
      </c>
      <c r="J9" s="189">
        <v>0</v>
      </c>
      <c r="K9" s="225">
        <v>5834153.9800000004</v>
      </c>
      <c r="L9" s="135">
        <v>6873765.6900000004</v>
      </c>
      <c r="M9" s="189">
        <v>0.17819408153502317</v>
      </c>
      <c r="W9" s="94"/>
      <c r="X9" s="94"/>
    </row>
    <row r="10" spans="1:31" ht="15" customHeight="1">
      <c r="A10" s="78" t="s">
        <v>36</v>
      </c>
      <c r="B10" s="225">
        <v>150951.46</v>
      </c>
      <c r="C10" s="135">
        <v>166799.65</v>
      </c>
      <c r="D10" s="189">
        <v>0.10498864999384573</v>
      </c>
      <c r="E10" s="225">
        <v>4109743.86</v>
      </c>
      <c r="F10" s="135">
        <v>5804694.2300000004</v>
      </c>
      <c r="G10" s="189">
        <v>0.4124223863430751</v>
      </c>
      <c r="H10" s="225">
        <v>0</v>
      </c>
      <c r="I10" s="135">
        <v>0</v>
      </c>
      <c r="J10" s="189">
        <v>0</v>
      </c>
      <c r="K10" s="225">
        <v>4260695.32</v>
      </c>
      <c r="L10" s="135">
        <v>5971493.8800000008</v>
      </c>
      <c r="M10" s="189">
        <v>0.40153036805269626</v>
      </c>
      <c r="W10" s="94"/>
      <c r="X10" s="94"/>
    </row>
    <row r="11" spans="1:31" ht="14.25" customHeight="1">
      <c r="A11" s="78" t="s">
        <v>37</v>
      </c>
      <c r="B11" s="225">
        <v>926997.7</v>
      </c>
      <c r="C11" s="135">
        <v>1065742.1200000001</v>
      </c>
      <c r="D11" s="189">
        <v>0.14967072733837436</v>
      </c>
      <c r="E11" s="225">
        <v>2367776.56</v>
      </c>
      <c r="F11" s="135">
        <v>2703619.25</v>
      </c>
      <c r="G11" s="189">
        <v>0.1418388439490253</v>
      </c>
      <c r="H11" s="225">
        <v>0</v>
      </c>
      <c r="I11" s="135">
        <v>0</v>
      </c>
      <c r="J11" s="189">
        <v>0</v>
      </c>
      <c r="K11" s="225">
        <v>3294774.26</v>
      </c>
      <c r="L11" s="135">
        <v>3769361.37</v>
      </c>
      <c r="M11" s="189">
        <v>0.1440423751519779</v>
      </c>
      <c r="O11" s="93"/>
      <c r="P11" s="93"/>
      <c r="Q11" s="130"/>
      <c r="R11" s="112"/>
      <c r="S11" s="114"/>
      <c r="T11" s="115"/>
      <c r="U11" s="113"/>
      <c r="V11" s="115"/>
      <c r="W11" s="114"/>
      <c r="X11" s="94"/>
      <c r="Y11" s="195"/>
      <c r="Z11" s="94"/>
      <c r="AA11" s="94"/>
      <c r="AB11" s="94"/>
      <c r="AC11" s="94"/>
      <c r="AE11" s="94"/>
    </row>
    <row r="12" spans="1:31" ht="15" customHeight="1">
      <c r="A12" s="78" t="s">
        <v>38</v>
      </c>
      <c r="B12" s="225">
        <v>440542.67</v>
      </c>
      <c r="C12" s="135">
        <v>536284.53</v>
      </c>
      <c r="D12" s="189">
        <v>0.21732709796306462</v>
      </c>
      <c r="E12" s="225">
        <v>2386342.9700000002</v>
      </c>
      <c r="F12" s="135">
        <v>2774067.13</v>
      </c>
      <c r="G12" s="189">
        <v>0.16247629317088466</v>
      </c>
      <c r="H12" s="225">
        <v>183965.46</v>
      </c>
      <c r="I12" s="135">
        <v>181321.23</v>
      </c>
      <c r="J12" s="189">
        <v>-1.4373513375825993E-2</v>
      </c>
      <c r="K12" s="225">
        <v>2826885.64</v>
      </c>
      <c r="L12" s="135">
        <v>3310351.66</v>
      </c>
      <c r="M12" s="189">
        <v>0.17102425834247756</v>
      </c>
      <c r="W12" s="94"/>
      <c r="X12" s="94"/>
    </row>
    <row r="13" spans="1:31" ht="15" customHeight="1">
      <c r="A13" s="78" t="s">
        <v>154</v>
      </c>
      <c r="B13" s="225">
        <v>0</v>
      </c>
      <c r="C13" s="135">
        <v>0</v>
      </c>
      <c r="D13" s="189">
        <v>0</v>
      </c>
      <c r="E13" s="225">
        <v>2461520.21</v>
      </c>
      <c r="F13" s="135">
        <v>2741640.22</v>
      </c>
      <c r="G13" s="189">
        <v>0.11379959785095579</v>
      </c>
      <c r="H13" s="225">
        <v>0</v>
      </c>
      <c r="I13" s="135">
        <v>0</v>
      </c>
      <c r="J13" s="189"/>
      <c r="K13" s="225">
        <v>2461520.21</v>
      </c>
      <c r="L13" s="135">
        <v>2741640.22</v>
      </c>
      <c r="M13" s="189">
        <v>0.11379959785095579</v>
      </c>
      <c r="W13" s="94"/>
      <c r="X13" s="94"/>
    </row>
    <row r="14" spans="1:31" ht="15" customHeight="1">
      <c r="A14" s="78" t="s">
        <v>175</v>
      </c>
      <c r="B14" s="225">
        <v>791114.9</v>
      </c>
      <c r="C14" s="135">
        <v>994133.72</v>
      </c>
      <c r="D14" s="189">
        <v>0.25662368386690726</v>
      </c>
      <c r="E14" s="225">
        <v>1174976.47</v>
      </c>
      <c r="F14" s="135">
        <v>1316860.8</v>
      </c>
      <c r="G14" s="189">
        <v>0.12075503946049242</v>
      </c>
      <c r="H14" s="225">
        <v>543983.31000000006</v>
      </c>
      <c r="I14" s="135">
        <v>552245.89</v>
      </c>
      <c r="J14" s="189">
        <v>1.5189032178211418E-2</v>
      </c>
      <c r="K14" s="225">
        <v>1966091.37</v>
      </c>
      <c r="L14" s="135">
        <v>2310994.52</v>
      </c>
      <c r="M14" s="189">
        <v>0.17542579925977697</v>
      </c>
      <c r="W14" s="94"/>
      <c r="X14" s="94"/>
    </row>
    <row r="15" spans="1:31" ht="13.5" customHeight="1">
      <c r="A15" s="78" t="s">
        <v>156</v>
      </c>
      <c r="B15" s="225">
        <v>0</v>
      </c>
      <c r="C15" s="135">
        <v>0</v>
      </c>
      <c r="D15" s="189">
        <v>0</v>
      </c>
      <c r="E15" s="225">
        <v>1735276.37</v>
      </c>
      <c r="F15" s="135">
        <v>2018544.37</v>
      </c>
      <c r="G15" s="189">
        <v>0.16324085597961549</v>
      </c>
      <c r="H15" s="225">
        <v>0</v>
      </c>
      <c r="I15" s="135">
        <v>0</v>
      </c>
      <c r="J15" s="189">
        <v>0</v>
      </c>
      <c r="K15" s="225">
        <v>1735276.37</v>
      </c>
      <c r="L15" s="135">
        <v>2018544.37</v>
      </c>
      <c r="M15" s="189">
        <v>0.16324085597961549</v>
      </c>
      <c r="O15" s="93"/>
      <c r="P15" s="93"/>
      <c r="Q15" s="130"/>
      <c r="R15" s="112"/>
      <c r="S15" s="114"/>
      <c r="T15" s="115"/>
      <c r="U15" s="113"/>
      <c r="V15" s="115"/>
      <c r="W15" s="114"/>
      <c r="X15" s="195"/>
      <c r="Y15" s="195"/>
      <c r="Z15" s="94"/>
      <c r="AA15" s="94"/>
      <c r="AB15" s="94"/>
      <c r="AC15" s="94"/>
      <c r="AE15" s="94"/>
    </row>
    <row r="16" spans="1:31" ht="15" customHeight="1">
      <c r="A16" s="78" t="s">
        <v>169</v>
      </c>
      <c r="B16" s="225">
        <v>769256.1</v>
      </c>
      <c r="C16" s="135">
        <v>725734.35</v>
      </c>
      <c r="D16" s="189">
        <v>-5.6576411938754859E-2</v>
      </c>
      <c r="E16" s="225">
        <v>1018874.77</v>
      </c>
      <c r="F16" s="135">
        <v>1065764.92</v>
      </c>
      <c r="G16" s="189">
        <v>4.6021504684034827E-2</v>
      </c>
      <c r="H16" s="225">
        <v>0</v>
      </c>
      <c r="I16" s="135">
        <v>0</v>
      </c>
      <c r="J16" s="189">
        <v>0</v>
      </c>
      <c r="K16" s="225">
        <v>1788130.87</v>
      </c>
      <c r="L16" s="135">
        <v>1791499.27</v>
      </c>
      <c r="M16" s="189">
        <v>1.883754738823958E-3</v>
      </c>
      <c r="R16" s="124"/>
      <c r="S16" s="124"/>
      <c r="W16" s="94"/>
      <c r="X16" s="94"/>
    </row>
    <row r="17" spans="1:24" ht="15" customHeight="1">
      <c r="A17" s="78" t="s">
        <v>172</v>
      </c>
      <c r="B17" s="225">
        <v>0</v>
      </c>
      <c r="C17" s="135">
        <v>0</v>
      </c>
      <c r="D17" s="189">
        <v>0</v>
      </c>
      <c r="E17" s="225">
        <v>1356855.08</v>
      </c>
      <c r="F17" s="135">
        <v>1619050.64</v>
      </c>
      <c r="G17" s="189">
        <v>0.19323770376420732</v>
      </c>
      <c r="H17" s="225">
        <v>0</v>
      </c>
      <c r="I17" s="135">
        <v>0</v>
      </c>
      <c r="J17" s="189">
        <v>0</v>
      </c>
      <c r="K17" s="225">
        <v>1356855.08</v>
      </c>
      <c r="L17" s="135">
        <v>1619050.64</v>
      </c>
      <c r="M17" s="189">
        <v>0.19323770376420732</v>
      </c>
      <c r="T17" s="124"/>
    </row>
    <row r="18" spans="1:24" ht="15" customHeight="1">
      <c r="A18" s="78" t="s">
        <v>141</v>
      </c>
      <c r="B18" s="225">
        <v>1013411.84</v>
      </c>
      <c r="C18" s="135">
        <v>1239354.58</v>
      </c>
      <c r="D18" s="189">
        <v>0.22295253625613859</v>
      </c>
      <c r="E18" s="225">
        <v>77105.350000000006</v>
      </c>
      <c r="F18" s="135">
        <v>84829.42</v>
      </c>
      <c r="G18" s="189">
        <v>0.10017553905144055</v>
      </c>
      <c r="H18" s="225">
        <v>0</v>
      </c>
      <c r="I18" s="135">
        <v>0</v>
      </c>
      <c r="J18" s="189">
        <v>0</v>
      </c>
      <c r="K18" s="225">
        <v>1090517.19</v>
      </c>
      <c r="L18" s="135">
        <v>1324184</v>
      </c>
      <c r="M18" s="189">
        <v>0.21427155128109449</v>
      </c>
    </row>
    <row r="19" spans="1:24" ht="15" customHeight="1">
      <c r="A19" s="78" t="s">
        <v>39</v>
      </c>
      <c r="B19" s="225">
        <v>818399.95</v>
      </c>
      <c r="C19" s="135">
        <v>923610.52</v>
      </c>
      <c r="D19" s="189">
        <v>0.12855642281014323</v>
      </c>
      <c r="E19" s="225">
        <v>351575.09</v>
      </c>
      <c r="F19" s="135">
        <v>395527.12</v>
      </c>
      <c r="G19" s="189">
        <v>0.12501463058716694</v>
      </c>
      <c r="H19" s="225">
        <v>0</v>
      </c>
      <c r="I19" s="135">
        <v>0</v>
      </c>
      <c r="J19" s="189">
        <v>0</v>
      </c>
      <c r="K19" s="225">
        <v>1169975.04</v>
      </c>
      <c r="L19" s="135">
        <v>1319137.6400000001</v>
      </c>
      <c r="M19" s="189">
        <v>0.127492121541328</v>
      </c>
    </row>
    <row r="20" spans="1:24" ht="15" customHeight="1">
      <c r="A20" s="78" t="s">
        <v>140</v>
      </c>
      <c r="B20" s="225">
        <v>1158111.8799999999</v>
      </c>
      <c r="C20" s="135">
        <v>1248849.1200000001</v>
      </c>
      <c r="D20" s="189">
        <v>7.8349286944539617E-2</v>
      </c>
      <c r="E20" s="225">
        <v>0</v>
      </c>
      <c r="F20" s="135">
        <v>0</v>
      </c>
      <c r="G20" s="189">
        <v>0</v>
      </c>
      <c r="H20" s="225">
        <v>0</v>
      </c>
      <c r="I20" s="135">
        <v>0</v>
      </c>
      <c r="J20" s="189">
        <v>0</v>
      </c>
      <c r="K20" s="225">
        <v>1158111.8799999999</v>
      </c>
      <c r="L20" s="135">
        <v>1248849.1200000001</v>
      </c>
      <c r="M20" s="189">
        <v>7.8349286944539617E-2</v>
      </c>
      <c r="R20" s="104"/>
      <c r="S20" s="104"/>
      <c r="W20" s="101"/>
    </row>
    <row r="21" spans="1:24" ht="15" customHeight="1">
      <c r="A21" s="78" t="s">
        <v>157</v>
      </c>
      <c r="B21" s="225">
        <v>136072.45000000001</v>
      </c>
      <c r="C21" s="135">
        <v>155685.63</v>
      </c>
      <c r="D21" s="189">
        <v>0.14413777366395616</v>
      </c>
      <c r="E21" s="225">
        <v>937231.48</v>
      </c>
      <c r="F21" s="135">
        <v>979284.95</v>
      </c>
      <c r="G21" s="189">
        <v>4.4869886359344198E-2</v>
      </c>
      <c r="H21" s="225">
        <v>0</v>
      </c>
      <c r="I21" s="135">
        <v>0</v>
      </c>
      <c r="J21" s="189">
        <v>0</v>
      </c>
      <c r="K21" s="225">
        <v>1073303.93</v>
      </c>
      <c r="L21" s="135">
        <v>1134970.58</v>
      </c>
      <c r="M21" s="189">
        <v>5.7454974566244384E-2</v>
      </c>
    </row>
    <row r="22" spans="1:24" ht="15" customHeight="1">
      <c r="A22" s="78" t="s">
        <v>31</v>
      </c>
      <c r="B22" s="225">
        <v>0</v>
      </c>
      <c r="C22" s="135">
        <v>0</v>
      </c>
      <c r="D22" s="189">
        <v>0</v>
      </c>
      <c r="E22" s="225">
        <v>686066.53</v>
      </c>
      <c r="F22" s="135">
        <v>779795.15</v>
      </c>
      <c r="G22" s="189">
        <v>0.13661739190221098</v>
      </c>
      <c r="H22" s="225">
        <v>38575.9</v>
      </c>
      <c r="I22" s="135">
        <v>40401.14</v>
      </c>
      <c r="J22" s="189">
        <v>4.7315551937867892E-2</v>
      </c>
      <c r="K22" s="225">
        <v>686066.53</v>
      </c>
      <c r="L22" s="135">
        <v>779795.15</v>
      </c>
      <c r="M22" s="189">
        <v>0.13661739190221098</v>
      </c>
      <c r="W22" s="94"/>
      <c r="X22" s="94"/>
    </row>
    <row r="23" spans="1:24" ht="15" customHeight="1">
      <c r="A23" s="78" t="s">
        <v>1</v>
      </c>
      <c r="B23" s="225">
        <v>637416.76</v>
      </c>
      <c r="C23" s="135">
        <v>637407.71</v>
      </c>
      <c r="D23" s="189">
        <v>-1.4197932291655723E-5</v>
      </c>
      <c r="E23" s="225">
        <v>0</v>
      </c>
      <c r="F23" s="135">
        <v>0</v>
      </c>
      <c r="G23" s="189">
        <v>0</v>
      </c>
      <c r="H23" s="225">
        <v>0</v>
      </c>
      <c r="I23" s="135">
        <v>0</v>
      </c>
      <c r="J23" s="189">
        <v>0</v>
      </c>
      <c r="K23" s="225">
        <v>637416.76</v>
      </c>
      <c r="L23" s="135">
        <v>637407.71</v>
      </c>
      <c r="M23" s="189">
        <v>-1.4197932291655723E-5</v>
      </c>
    </row>
    <row r="24" spans="1:24" ht="15" customHeight="1">
      <c r="A24" s="78" t="s">
        <v>0</v>
      </c>
      <c r="B24" s="225">
        <v>304039.03999999998</v>
      </c>
      <c r="C24" s="135">
        <v>562567.46</v>
      </c>
      <c r="D24" s="189">
        <v>0.85031323608968112</v>
      </c>
      <c r="E24" s="225">
        <v>0</v>
      </c>
      <c r="F24" s="135">
        <v>0</v>
      </c>
      <c r="G24" s="189">
        <v>0</v>
      </c>
      <c r="H24" s="225">
        <v>0</v>
      </c>
      <c r="I24" s="135">
        <v>0</v>
      </c>
      <c r="J24" s="189">
        <v>0</v>
      </c>
      <c r="K24" s="225">
        <v>304039.03999999998</v>
      </c>
      <c r="L24" s="135">
        <v>562567.46</v>
      </c>
      <c r="M24" s="189">
        <v>0.85031323608968112</v>
      </c>
    </row>
    <row r="25" spans="1:24" ht="15" customHeight="1">
      <c r="A25" s="78" t="s">
        <v>139</v>
      </c>
      <c r="B25" s="225">
        <v>174291.88</v>
      </c>
      <c r="C25" s="135">
        <v>286241.32</v>
      </c>
      <c r="D25" s="189">
        <v>0.64231012942197885</v>
      </c>
      <c r="E25" s="225">
        <v>187843.8</v>
      </c>
      <c r="F25" s="135">
        <v>230293.02</v>
      </c>
      <c r="G25" s="189">
        <v>0.22598148035761628</v>
      </c>
      <c r="H25" s="225">
        <v>0</v>
      </c>
      <c r="I25" s="135">
        <v>0</v>
      </c>
      <c r="J25" s="189">
        <v>0</v>
      </c>
      <c r="K25" s="225">
        <v>362135.68</v>
      </c>
      <c r="L25" s="135">
        <v>516534.33999999997</v>
      </c>
      <c r="M25" s="189">
        <v>0.42635583436572716</v>
      </c>
    </row>
    <row r="26" spans="1:24" ht="15" customHeight="1">
      <c r="A26" s="78" t="s">
        <v>168</v>
      </c>
      <c r="B26" s="225">
        <v>0</v>
      </c>
      <c r="C26" s="135">
        <v>0</v>
      </c>
      <c r="D26" s="189">
        <v>0</v>
      </c>
      <c r="E26" s="225">
        <v>444549.42</v>
      </c>
      <c r="F26" s="135">
        <v>511065.2</v>
      </c>
      <c r="G26" s="189">
        <v>0.14962516428432193</v>
      </c>
      <c r="H26" s="225">
        <v>0</v>
      </c>
      <c r="I26" s="135">
        <v>0</v>
      </c>
      <c r="J26" s="189">
        <v>0</v>
      </c>
      <c r="K26" s="225">
        <v>444549.42</v>
      </c>
      <c r="L26" s="135">
        <v>511065.2</v>
      </c>
      <c r="M26" s="189">
        <v>0.14962516428432193</v>
      </c>
    </row>
    <row r="27" spans="1:24" ht="15" customHeight="1">
      <c r="A27" s="78" t="s">
        <v>34</v>
      </c>
      <c r="B27" s="225">
        <v>395618.04</v>
      </c>
      <c r="C27" s="135">
        <v>501047.36</v>
      </c>
      <c r="D27" s="189">
        <v>0.26649270088896859</v>
      </c>
      <c r="E27" s="225">
        <v>0</v>
      </c>
      <c r="F27" s="135">
        <v>0</v>
      </c>
      <c r="G27" s="189">
        <v>0</v>
      </c>
      <c r="H27" s="225">
        <v>0</v>
      </c>
      <c r="I27" s="135">
        <v>0</v>
      </c>
      <c r="J27" s="189">
        <v>0</v>
      </c>
      <c r="K27" s="225">
        <v>395618.04</v>
      </c>
      <c r="L27" s="135">
        <v>501047.36</v>
      </c>
      <c r="M27" s="189">
        <v>0.26649270088896859</v>
      </c>
    </row>
    <row r="28" spans="1:24" ht="15" customHeight="1">
      <c r="A28" s="219" t="s">
        <v>171</v>
      </c>
      <c r="B28" s="225">
        <v>454146.54</v>
      </c>
      <c r="C28" s="135">
        <v>436000.61</v>
      </c>
      <c r="D28" s="189">
        <v>-3.9956111963332354E-2</v>
      </c>
      <c r="E28" s="225">
        <v>0</v>
      </c>
      <c r="F28" s="135">
        <v>0</v>
      </c>
      <c r="G28" s="189">
        <v>0</v>
      </c>
      <c r="H28" s="225">
        <v>0</v>
      </c>
      <c r="I28" s="135">
        <v>0</v>
      </c>
      <c r="J28" s="189">
        <v>0</v>
      </c>
      <c r="K28" s="225">
        <v>454146.54</v>
      </c>
      <c r="L28" s="135">
        <v>436000.61</v>
      </c>
      <c r="M28" s="189">
        <v>-3.9956111963332354E-2</v>
      </c>
    </row>
    <row r="29" spans="1:24" ht="15" customHeight="1">
      <c r="A29" s="78" t="s">
        <v>177</v>
      </c>
      <c r="B29" s="225">
        <v>0</v>
      </c>
      <c r="C29" s="135">
        <v>0</v>
      </c>
      <c r="D29" s="189">
        <v>0</v>
      </c>
      <c r="E29" s="225">
        <v>353351.91</v>
      </c>
      <c r="F29" s="135">
        <v>354013.55</v>
      </c>
      <c r="G29" s="189">
        <v>1.8724675918690068E-3</v>
      </c>
      <c r="H29" s="225">
        <v>0</v>
      </c>
      <c r="I29" s="135">
        <v>0</v>
      </c>
      <c r="J29" s="189">
        <v>0</v>
      </c>
      <c r="K29" s="225">
        <v>353351.91</v>
      </c>
      <c r="L29" s="135">
        <v>354013.55</v>
      </c>
      <c r="M29" s="189">
        <v>1.8724675918690068E-3</v>
      </c>
    </row>
    <row r="30" spans="1:24" ht="15" customHeight="1">
      <c r="A30" s="78" t="s">
        <v>4</v>
      </c>
      <c r="B30" s="225">
        <v>334327.69</v>
      </c>
      <c r="C30" s="135">
        <v>353803.82</v>
      </c>
      <c r="D30" s="189">
        <v>5.8254612413348124E-2</v>
      </c>
      <c r="E30" s="225">
        <v>0</v>
      </c>
      <c r="F30" s="135">
        <v>0</v>
      </c>
      <c r="G30" s="189">
        <v>0</v>
      </c>
      <c r="H30" s="225">
        <v>0</v>
      </c>
      <c r="I30" s="135">
        <v>0</v>
      </c>
      <c r="J30" s="189">
        <v>0</v>
      </c>
      <c r="K30" s="225">
        <v>334327.69</v>
      </c>
      <c r="L30" s="135">
        <v>353803.82</v>
      </c>
      <c r="M30" s="189">
        <v>5.8254612413348124E-2</v>
      </c>
    </row>
    <row r="31" spans="1:24" ht="15" customHeight="1">
      <c r="A31" s="219" t="s">
        <v>155</v>
      </c>
      <c r="B31" s="225">
        <v>288347.19</v>
      </c>
      <c r="C31" s="135">
        <v>351895.94</v>
      </c>
      <c r="D31" s="189">
        <v>0.22038969757256868</v>
      </c>
      <c r="E31" s="225">
        <v>0</v>
      </c>
      <c r="F31" s="135">
        <v>0</v>
      </c>
      <c r="G31" s="189">
        <v>0</v>
      </c>
      <c r="H31" s="225">
        <v>0</v>
      </c>
      <c r="I31" s="135">
        <v>0</v>
      </c>
      <c r="J31" s="189">
        <v>0</v>
      </c>
      <c r="K31" s="225">
        <v>288347.19</v>
      </c>
      <c r="L31" s="135">
        <v>351895.94</v>
      </c>
      <c r="M31" s="189">
        <v>0.22038969757256868</v>
      </c>
    </row>
    <row r="32" spans="1:24" ht="15" customHeight="1">
      <c r="A32" s="219" t="s">
        <v>150</v>
      </c>
      <c r="B32" s="225">
        <v>329465.69</v>
      </c>
      <c r="C32" s="135">
        <v>319444.90999999997</v>
      </c>
      <c r="D32" s="189">
        <v>-3.0415245969921869E-2</v>
      </c>
      <c r="E32" s="225">
        <v>0</v>
      </c>
      <c r="F32" s="135">
        <v>0</v>
      </c>
      <c r="G32" s="189">
        <v>0</v>
      </c>
      <c r="H32" s="225">
        <v>0</v>
      </c>
      <c r="I32" s="135">
        <v>0</v>
      </c>
      <c r="J32" s="189">
        <v>0</v>
      </c>
      <c r="K32" s="225">
        <v>329465.69</v>
      </c>
      <c r="L32" s="135">
        <v>319444.90999999997</v>
      </c>
      <c r="M32" s="189">
        <v>-3.0415245969921869E-2</v>
      </c>
    </row>
    <row r="33" spans="1:21" ht="15" customHeight="1">
      <c r="A33" s="219" t="s">
        <v>33</v>
      </c>
      <c r="B33" s="225">
        <v>147654.49</v>
      </c>
      <c r="C33" s="135">
        <v>148885.38</v>
      </c>
      <c r="D33" s="189">
        <v>8.3362856083822046E-3</v>
      </c>
      <c r="E33" s="225">
        <v>19234.14</v>
      </c>
      <c r="F33" s="135">
        <v>19888.28</v>
      </c>
      <c r="G33" s="189">
        <v>3.4009318846592543E-2</v>
      </c>
      <c r="H33" s="225">
        <v>0</v>
      </c>
      <c r="I33" s="135">
        <v>0</v>
      </c>
      <c r="J33" s="189">
        <v>0</v>
      </c>
      <c r="K33" s="225">
        <v>166888.63</v>
      </c>
      <c r="L33" s="135">
        <v>168773.66</v>
      </c>
      <c r="M33" s="189">
        <v>1.1295137361964077E-2</v>
      </c>
      <c r="T33" s="94"/>
      <c r="U33" s="94"/>
    </row>
    <row r="34" spans="1:21" ht="15" customHeight="1">
      <c r="A34" s="78" t="s">
        <v>3</v>
      </c>
      <c r="B34" s="225">
        <v>94847.22</v>
      </c>
      <c r="C34" s="135">
        <v>94951.02</v>
      </c>
      <c r="D34" s="189">
        <v>1.0943915910239953E-3</v>
      </c>
      <c r="E34" s="225">
        <v>0</v>
      </c>
      <c r="F34" s="135">
        <v>0</v>
      </c>
      <c r="G34" s="189">
        <v>0</v>
      </c>
      <c r="H34" s="225">
        <v>0</v>
      </c>
      <c r="I34" s="135">
        <v>0</v>
      </c>
      <c r="J34" s="189">
        <v>0</v>
      </c>
      <c r="K34" s="225">
        <v>94847.22</v>
      </c>
      <c r="L34" s="135">
        <v>94951.02</v>
      </c>
      <c r="M34" s="189">
        <v>1.0943915910239953E-3</v>
      </c>
    </row>
    <row r="35" spans="1:21" ht="15" customHeight="1">
      <c r="A35" s="219" t="s">
        <v>174</v>
      </c>
      <c r="B35" s="225">
        <v>34503.31</v>
      </c>
      <c r="C35" s="135">
        <v>57650.73</v>
      </c>
      <c r="D35" s="189">
        <v>0.67087534500313184</v>
      </c>
      <c r="E35" s="225">
        <v>0</v>
      </c>
      <c r="F35" s="135">
        <v>0</v>
      </c>
      <c r="G35" s="189">
        <v>0</v>
      </c>
      <c r="H35" s="225">
        <v>0</v>
      </c>
      <c r="I35" s="135">
        <v>0</v>
      </c>
      <c r="J35" s="189">
        <v>0</v>
      </c>
      <c r="K35" s="225">
        <v>34503.31</v>
      </c>
      <c r="L35" s="135">
        <v>57650.73</v>
      </c>
      <c r="M35" s="189">
        <v>0.67087534500313184</v>
      </c>
    </row>
    <row r="36" spans="1:21" ht="15" customHeight="1">
      <c r="A36" s="78" t="s">
        <v>176</v>
      </c>
      <c r="B36" s="225">
        <v>57674.66</v>
      </c>
      <c r="C36" s="135">
        <v>49955.91</v>
      </c>
      <c r="D36" s="189">
        <v>-0.13383260516837028</v>
      </c>
      <c r="E36" s="225">
        <v>0</v>
      </c>
      <c r="F36" s="135">
        <v>0</v>
      </c>
      <c r="G36" s="189">
        <v>0</v>
      </c>
      <c r="H36" s="225">
        <v>0</v>
      </c>
      <c r="I36" s="135">
        <v>0</v>
      </c>
      <c r="J36" s="189">
        <v>0</v>
      </c>
      <c r="K36" s="225">
        <v>57674.66</v>
      </c>
      <c r="L36" s="135">
        <v>49955.91</v>
      </c>
      <c r="M36" s="189">
        <v>-0.13383260516837028</v>
      </c>
      <c r="T36" s="94"/>
      <c r="U36" s="94"/>
    </row>
    <row r="37" spans="1:21" ht="15" customHeight="1">
      <c r="A37" s="78" t="s">
        <v>211</v>
      </c>
      <c r="B37" s="225">
        <v>38668.04</v>
      </c>
      <c r="C37" s="135">
        <v>41637.29</v>
      </c>
      <c r="D37" s="189">
        <v>7.6788220970082782E-2</v>
      </c>
      <c r="E37" s="225">
        <v>0</v>
      </c>
      <c r="F37" s="135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38668.04</v>
      </c>
      <c r="L37" s="135">
        <v>41637.29</v>
      </c>
      <c r="M37" s="189">
        <v>7.6788220970082782E-2</v>
      </c>
    </row>
    <row r="38" spans="1:21" ht="15" customHeight="1">
      <c r="A38" s="78" t="s">
        <v>185</v>
      </c>
      <c r="B38" s="225">
        <v>7491.22</v>
      </c>
      <c r="C38" s="135">
        <v>25047.55</v>
      </c>
      <c r="D38" s="189">
        <v>2.3435875598367151</v>
      </c>
      <c r="E38" s="225">
        <v>0</v>
      </c>
      <c r="F38" s="135">
        <v>0</v>
      </c>
      <c r="G38" s="189">
        <v>0</v>
      </c>
      <c r="H38" s="225">
        <v>0</v>
      </c>
      <c r="I38" s="135">
        <v>0</v>
      </c>
      <c r="J38" s="189">
        <v>0</v>
      </c>
      <c r="K38" s="225">
        <v>7491.22</v>
      </c>
      <c r="L38" s="135">
        <v>25047.55</v>
      </c>
      <c r="M38" s="189">
        <v>2.3435875598367151</v>
      </c>
    </row>
    <row r="39" spans="1:21" ht="15" customHeight="1">
      <c r="A39" s="78" t="s">
        <v>2</v>
      </c>
      <c r="B39" s="225">
        <v>0</v>
      </c>
      <c r="C39" s="135">
        <v>0</v>
      </c>
      <c r="D39" s="189">
        <v>0</v>
      </c>
      <c r="E39" s="225">
        <v>13071.58</v>
      </c>
      <c r="F39" s="135">
        <v>20050.41</v>
      </c>
      <c r="G39" s="189">
        <v>0.53389337784720747</v>
      </c>
      <c r="H39" s="225">
        <v>0</v>
      </c>
      <c r="I39" s="135">
        <v>0</v>
      </c>
      <c r="J39" s="189">
        <v>0</v>
      </c>
      <c r="K39" s="225">
        <v>13071.58</v>
      </c>
      <c r="L39" s="135">
        <v>20050.41</v>
      </c>
      <c r="M39" s="189">
        <v>0.53389337784720747</v>
      </c>
    </row>
    <row r="40" spans="1:21" ht="15" customHeight="1">
      <c r="A40" s="78" t="s">
        <v>218</v>
      </c>
      <c r="B40" s="225">
        <v>75.23</v>
      </c>
      <c r="C40" s="135">
        <v>19040.3</v>
      </c>
      <c r="D40" s="189">
        <v>252.09451016881562</v>
      </c>
      <c r="E40" s="225">
        <v>0</v>
      </c>
      <c r="F40" s="135">
        <v>0</v>
      </c>
      <c r="G40" s="189">
        <v>0</v>
      </c>
      <c r="H40" s="225">
        <v>0</v>
      </c>
      <c r="I40" s="135">
        <v>0</v>
      </c>
      <c r="J40" s="189">
        <v>0</v>
      </c>
      <c r="K40" s="225">
        <v>75.23</v>
      </c>
      <c r="L40" s="135">
        <v>19040.3</v>
      </c>
      <c r="M40" s="189">
        <v>252.09451016881562</v>
      </c>
      <c r="T40" s="124"/>
    </row>
    <row r="41" spans="1:21" ht="15" customHeight="1">
      <c r="A41" s="78" t="s">
        <v>173</v>
      </c>
      <c r="B41" s="225">
        <v>14393.06</v>
      </c>
      <c r="C41" s="135">
        <v>15007.73</v>
      </c>
      <c r="D41" s="189">
        <v>4.2705998585429374E-2</v>
      </c>
      <c r="E41" s="225">
        <v>0</v>
      </c>
      <c r="F41" s="135">
        <v>0</v>
      </c>
      <c r="G41" s="189">
        <v>0</v>
      </c>
      <c r="H41" s="225">
        <v>0</v>
      </c>
      <c r="I41" s="135">
        <v>0</v>
      </c>
      <c r="J41" s="189">
        <v>0</v>
      </c>
      <c r="K41" s="225">
        <v>14393.06</v>
      </c>
      <c r="L41" s="135">
        <v>15007.73</v>
      </c>
      <c r="M41" s="189">
        <v>4.2705998585429374E-2</v>
      </c>
    </row>
    <row r="42" spans="1:21" ht="15" customHeight="1">
      <c r="A42" s="78" t="s">
        <v>32</v>
      </c>
      <c r="B42" s="225">
        <v>0</v>
      </c>
      <c r="C42" s="135">
        <v>0</v>
      </c>
      <c r="D42" s="189">
        <v>0</v>
      </c>
      <c r="E42" s="225">
        <v>9981.31</v>
      </c>
      <c r="F42" s="135">
        <v>13124.19</v>
      </c>
      <c r="G42" s="189">
        <v>0.31487650418632435</v>
      </c>
      <c r="H42" s="225">
        <v>0</v>
      </c>
      <c r="I42" s="135">
        <v>0</v>
      </c>
      <c r="J42" s="189">
        <v>0</v>
      </c>
      <c r="K42" s="225">
        <v>9981.31</v>
      </c>
      <c r="L42" s="135">
        <v>13124.19</v>
      </c>
      <c r="M42" s="189">
        <v>0.31487650418632435</v>
      </c>
      <c r="Q42" s="94"/>
      <c r="R42" s="94"/>
    </row>
    <row r="43" spans="1:21" ht="15" customHeight="1">
      <c r="A43" s="209" t="s">
        <v>12</v>
      </c>
      <c r="B43" s="225">
        <v>274441.40000000002</v>
      </c>
      <c r="C43" s="135">
        <v>0</v>
      </c>
      <c r="D43" s="189">
        <v>-1</v>
      </c>
      <c r="E43" s="225">
        <v>0</v>
      </c>
      <c r="F43" s="135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274441.40000000002</v>
      </c>
      <c r="L43" s="135">
        <v>0</v>
      </c>
      <c r="M43" s="189">
        <v>-1</v>
      </c>
      <c r="Q43" s="10"/>
      <c r="R43" s="10"/>
    </row>
    <row r="44" spans="1:21" ht="15" customHeight="1">
      <c r="A44" s="78" t="s">
        <v>163</v>
      </c>
      <c r="B44" s="225">
        <v>418209.71</v>
      </c>
      <c r="C44" s="135">
        <v>0</v>
      </c>
      <c r="D44" s="189">
        <v>-1</v>
      </c>
      <c r="E44" s="225">
        <v>0</v>
      </c>
      <c r="F44" s="135">
        <v>0</v>
      </c>
      <c r="G44" s="189">
        <v>0</v>
      </c>
      <c r="H44" s="225">
        <v>0</v>
      </c>
      <c r="I44" s="135">
        <v>0</v>
      </c>
      <c r="J44" s="189">
        <v>0</v>
      </c>
      <c r="K44" s="225">
        <v>418209.71</v>
      </c>
      <c r="L44" s="135">
        <v>0</v>
      </c>
      <c r="M44" s="189">
        <v>-1</v>
      </c>
      <c r="Q44" s="10"/>
      <c r="R44" s="10"/>
    </row>
    <row r="45" spans="1:21" s="10" customFormat="1" ht="1.5" customHeight="1" thickBot="1">
      <c r="A45" s="78"/>
      <c r="B45" s="225"/>
      <c r="C45" s="135"/>
      <c r="D45" s="189"/>
      <c r="E45" s="225"/>
      <c r="F45" s="135"/>
      <c r="G45" s="189"/>
      <c r="H45" s="225"/>
      <c r="I45" s="135"/>
      <c r="J45" s="189"/>
      <c r="K45" s="225"/>
      <c r="L45" s="135"/>
      <c r="M45" s="189"/>
      <c r="P45" s="52"/>
      <c r="Q45" s="52"/>
      <c r="R45" s="52"/>
      <c r="S45" s="52"/>
      <c r="T45" s="52"/>
      <c r="U45" s="52"/>
    </row>
    <row r="46" spans="1:21" ht="16.5" thickTop="1" thickBot="1">
      <c r="A46" s="6" t="s">
        <v>5</v>
      </c>
      <c r="B46" s="60">
        <v>11675328.809999999</v>
      </c>
      <c r="C46" s="61">
        <v>12962816.720000001</v>
      </c>
      <c r="D46" s="266">
        <v>0.11027423132591005</v>
      </c>
      <c r="E46" s="60">
        <v>24060672.190000001</v>
      </c>
      <c r="F46" s="61">
        <v>28299841.080000002</v>
      </c>
      <c r="G46" s="266">
        <v>0.17618663587303546</v>
      </c>
      <c r="H46" s="60">
        <v>766524.67</v>
      </c>
      <c r="I46" s="61">
        <v>773968.26</v>
      </c>
      <c r="J46" s="266">
        <v>9.7108290069776448E-3</v>
      </c>
      <c r="K46" s="60">
        <v>35736000.999999993</v>
      </c>
      <c r="L46" s="61">
        <v>41262657.799999975</v>
      </c>
      <c r="M46" s="266">
        <v>0.15465235743641217</v>
      </c>
    </row>
    <row r="47" spans="1:21" ht="13.5" thickTop="1">
      <c r="A47" s="53" t="s">
        <v>221</v>
      </c>
    </row>
  </sheetData>
  <sortState ref="A10:M44">
    <sortCondition descending="1" ref="L9:L44"/>
  </sortState>
  <mergeCells count="10">
    <mergeCell ref="A7:A8"/>
    <mergeCell ref="B7:D7"/>
    <mergeCell ref="E7:G7"/>
    <mergeCell ref="H7:J7"/>
    <mergeCell ref="K7:M7"/>
    <mergeCell ref="A1:E2"/>
    <mergeCell ref="A3:M3"/>
    <mergeCell ref="A4:M4"/>
    <mergeCell ref="A5:M5"/>
    <mergeCell ref="A6:M6"/>
  </mergeCells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AE48"/>
  <sheetViews>
    <sheetView showGridLines="0" showZeros="0" zoomScale="75" zoomScaleNormal="75" zoomScaleSheetLayoutView="75" workbookViewId="0">
      <selection activeCell="O18" sqref="O18"/>
    </sheetView>
  </sheetViews>
  <sheetFormatPr baseColWidth="10" defaultColWidth="11.42578125" defaultRowHeight="12.75"/>
  <cols>
    <col min="1" max="1" width="20.85546875" style="53" customWidth="1"/>
    <col min="2" max="2" width="12.28515625" style="53" customWidth="1"/>
    <col min="3" max="3" width="13" style="53" customWidth="1"/>
    <col min="4" max="4" width="10.42578125" style="53" customWidth="1"/>
    <col min="5" max="5" width="12.42578125" style="53" customWidth="1"/>
    <col min="6" max="6" width="12.140625" style="53" bestFit="1" customWidth="1"/>
    <col min="7" max="7" width="10.5703125" style="53" customWidth="1"/>
    <col min="8" max="8" width="11.85546875" style="53" customWidth="1"/>
    <col min="9" max="9" width="11.7109375" style="53" customWidth="1"/>
    <col min="10" max="10" width="10.28515625" style="53" customWidth="1"/>
    <col min="11" max="11" width="13.28515625" style="53" customWidth="1"/>
    <col min="12" max="12" width="12.85546875" style="53" customWidth="1"/>
    <col min="13" max="13" width="10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29</v>
      </c>
      <c r="B1" s="381"/>
      <c r="C1" s="381"/>
      <c r="D1" s="381"/>
      <c r="E1" s="381"/>
    </row>
    <row r="2" spans="1:31" ht="12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16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5.75">
      <c r="A5" s="382" t="s">
        <v>219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</row>
    <row r="6" spans="1:31" ht="15" thickBot="1">
      <c r="A6" s="428" t="s">
        <v>21</v>
      </c>
      <c r="B6" s="428"/>
      <c r="C6" s="428"/>
      <c r="D6" s="428"/>
      <c r="E6" s="428"/>
      <c r="F6" s="428"/>
      <c r="G6" s="428"/>
      <c r="H6" s="428"/>
      <c r="I6" s="428"/>
      <c r="J6" s="428"/>
      <c r="K6" s="428"/>
      <c r="L6" s="428"/>
      <c r="M6" s="428"/>
    </row>
    <row r="7" spans="1:31" s="2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23</v>
      </c>
      <c r="L7" s="386"/>
      <c r="M7" s="391"/>
    </row>
    <row r="8" spans="1:31" s="5" customFormat="1" ht="15" customHeight="1" thickBot="1">
      <c r="A8" s="420"/>
      <c r="B8" s="292">
        <v>42369</v>
      </c>
      <c r="C8" s="293">
        <v>42735</v>
      </c>
      <c r="D8" s="294" t="s">
        <v>202</v>
      </c>
      <c r="E8" s="292">
        <v>42369</v>
      </c>
      <c r="F8" s="293">
        <v>42735</v>
      </c>
      <c r="G8" s="294" t="s">
        <v>202</v>
      </c>
      <c r="H8" s="292">
        <v>42369</v>
      </c>
      <c r="I8" s="293">
        <v>42735</v>
      </c>
      <c r="J8" s="294" t="s">
        <v>202</v>
      </c>
      <c r="K8" s="292">
        <v>42369</v>
      </c>
      <c r="L8" s="293">
        <v>42735</v>
      </c>
      <c r="M8" s="295" t="s">
        <v>202</v>
      </c>
      <c r="Q8" s="13"/>
      <c r="R8" s="13"/>
      <c r="S8" s="53"/>
      <c r="T8" s="95"/>
      <c r="U8" s="95"/>
      <c r="V8" s="53"/>
      <c r="W8" s="53"/>
      <c r="X8" s="53"/>
    </row>
    <row r="9" spans="1:31" ht="15" customHeight="1" thickTop="1">
      <c r="A9" s="78" t="s">
        <v>38</v>
      </c>
      <c r="B9" s="225">
        <v>555874.97</v>
      </c>
      <c r="C9" s="135">
        <v>652279.07999999996</v>
      </c>
      <c r="D9" s="189">
        <v>0.17342768644538895</v>
      </c>
      <c r="E9" s="225">
        <v>959878.93</v>
      </c>
      <c r="F9" s="135">
        <v>1153642.6200000001</v>
      </c>
      <c r="G9" s="189">
        <v>0.20186263490542505</v>
      </c>
      <c r="H9" s="225">
        <v>106435.95</v>
      </c>
      <c r="I9" s="135">
        <v>110218.91</v>
      </c>
      <c r="J9" s="189">
        <v>3.5542126508947461E-2</v>
      </c>
      <c r="K9" s="225">
        <v>1515753.9</v>
      </c>
      <c r="L9" s="135">
        <v>1805921.7000000002</v>
      </c>
      <c r="M9" s="189">
        <v>0.19143463856500736</v>
      </c>
      <c r="W9" s="94"/>
      <c r="X9" s="94"/>
    </row>
    <row r="10" spans="1:31" ht="15" customHeight="1">
      <c r="A10" s="78" t="s">
        <v>35</v>
      </c>
      <c r="B10" s="225">
        <v>401419.18</v>
      </c>
      <c r="C10" s="135">
        <v>477264.04</v>
      </c>
      <c r="D10" s="189">
        <v>0.18894179396211208</v>
      </c>
      <c r="E10" s="225">
        <v>824298.48</v>
      </c>
      <c r="F10" s="135">
        <v>872618.32</v>
      </c>
      <c r="G10" s="189">
        <v>5.8619348661179099E-2</v>
      </c>
      <c r="H10" s="225">
        <v>0</v>
      </c>
      <c r="I10" s="135">
        <v>0</v>
      </c>
      <c r="J10" s="189">
        <v>0</v>
      </c>
      <c r="K10" s="225">
        <v>1225717.6599999999</v>
      </c>
      <c r="L10" s="135">
        <v>1349882.3599999999</v>
      </c>
      <c r="M10" s="189">
        <v>0.10129959292582924</v>
      </c>
      <c r="W10" s="94"/>
      <c r="X10" s="94"/>
    </row>
    <row r="11" spans="1:31" ht="14.25" customHeight="1">
      <c r="A11" s="78" t="s">
        <v>36</v>
      </c>
      <c r="B11" s="225">
        <v>99812.1</v>
      </c>
      <c r="C11" s="135">
        <v>110228.16</v>
      </c>
      <c r="D11" s="189">
        <v>0.10435668621339494</v>
      </c>
      <c r="E11" s="225">
        <v>893544.87</v>
      </c>
      <c r="F11" s="135">
        <v>1019404.97</v>
      </c>
      <c r="G11" s="189">
        <v>0.14085481795670762</v>
      </c>
      <c r="H11" s="225">
        <v>0</v>
      </c>
      <c r="I11" s="135">
        <v>0</v>
      </c>
      <c r="J11" s="189">
        <v>0</v>
      </c>
      <c r="K11" s="225">
        <v>993356.97</v>
      </c>
      <c r="L11" s="135">
        <v>1129633.1299999999</v>
      </c>
      <c r="M11" s="189">
        <v>0.13718750068265986</v>
      </c>
      <c r="O11" s="93"/>
      <c r="P11" s="93"/>
      <c r="Q11" s="130"/>
      <c r="R11" s="112"/>
      <c r="S11" s="114"/>
      <c r="T11" s="115"/>
      <c r="U11" s="113"/>
      <c r="V11" s="115"/>
      <c r="W11" s="114"/>
      <c r="X11" s="94"/>
      <c r="Y11" s="195"/>
      <c r="Z11" s="94"/>
      <c r="AA11" s="94"/>
      <c r="AB11" s="94"/>
      <c r="AC11" s="94"/>
      <c r="AE11" s="94"/>
    </row>
    <row r="12" spans="1:31" ht="15" customHeight="1">
      <c r="A12" s="78" t="s">
        <v>154</v>
      </c>
      <c r="B12" s="225">
        <v>0</v>
      </c>
      <c r="C12" s="135">
        <v>0</v>
      </c>
      <c r="D12" s="189">
        <v>0</v>
      </c>
      <c r="E12" s="225">
        <v>627312.35</v>
      </c>
      <c r="F12" s="135">
        <v>687350.51</v>
      </c>
      <c r="G12" s="189">
        <v>9.5706963205809722E-2</v>
      </c>
      <c r="H12" s="225">
        <v>0</v>
      </c>
      <c r="I12" s="135">
        <v>0</v>
      </c>
      <c r="J12" s="189"/>
      <c r="K12" s="225">
        <v>627312.35</v>
      </c>
      <c r="L12" s="135">
        <v>687350.51</v>
      </c>
      <c r="M12" s="189">
        <v>9.5706963205809722E-2</v>
      </c>
      <c r="W12" s="94"/>
      <c r="X12" s="94"/>
    </row>
    <row r="13" spans="1:31" ht="15" customHeight="1">
      <c r="A13" s="78" t="s">
        <v>175</v>
      </c>
      <c r="B13" s="225">
        <v>286922.46999999997</v>
      </c>
      <c r="C13" s="135">
        <v>214483.27</v>
      </c>
      <c r="D13" s="189">
        <v>-0.25246959570646382</v>
      </c>
      <c r="E13" s="225">
        <v>269973.65000000002</v>
      </c>
      <c r="F13" s="135">
        <v>292607.48</v>
      </c>
      <c r="G13" s="189">
        <v>8.3837181887935944E-2</v>
      </c>
      <c r="H13" s="225">
        <v>37413.79</v>
      </c>
      <c r="I13" s="135">
        <v>35978.480000000003</v>
      </c>
      <c r="J13" s="189">
        <v>-3.8363127606157989E-2</v>
      </c>
      <c r="K13" s="225">
        <v>556896.12</v>
      </c>
      <c r="L13" s="135">
        <v>507090.75</v>
      </c>
      <c r="M13" s="189">
        <v>-8.9433860663277728E-2</v>
      </c>
      <c r="W13" s="94"/>
      <c r="X13" s="94"/>
    </row>
    <row r="14" spans="1:31" ht="15" customHeight="1">
      <c r="A14" s="78" t="s">
        <v>37</v>
      </c>
      <c r="B14" s="225">
        <v>104814.44</v>
      </c>
      <c r="C14" s="135">
        <v>109113.23</v>
      </c>
      <c r="D14" s="189">
        <v>4.1013337475256213E-2</v>
      </c>
      <c r="E14" s="225">
        <v>277824.21000000002</v>
      </c>
      <c r="F14" s="135">
        <v>358300.06</v>
      </c>
      <c r="G14" s="189">
        <v>0.28966464081729942</v>
      </c>
      <c r="H14" s="225">
        <v>0</v>
      </c>
      <c r="I14" s="135">
        <v>0</v>
      </c>
      <c r="J14" s="189">
        <v>0</v>
      </c>
      <c r="K14" s="225">
        <v>382638.65</v>
      </c>
      <c r="L14" s="135">
        <v>467413.29</v>
      </c>
      <c r="M14" s="189">
        <v>0.22155273650479362</v>
      </c>
      <c r="W14" s="94"/>
      <c r="X14" s="94"/>
    </row>
    <row r="15" spans="1:31" ht="13.5" customHeight="1">
      <c r="A15" s="78" t="s">
        <v>39</v>
      </c>
      <c r="B15" s="225">
        <v>263761.09000000003</v>
      </c>
      <c r="C15" s="135">
        <v>271759.67</v>
      </c>
      <c r="D15" s="189">
        <v>3.0325094577065774E-2</v>
      </c>
      <c r="E15" s="225">
        <v>101785.3</v>
      </c>
      <c r="F15" s="135">
        <v>92789.79</v>
      </c>
      <c r="G15" s="189">
        <v>-8.8377300061993319E-2</v>
      </c>
      <c r="H15" s="225">
        <v>0</v>
      </c>
      <c r="I15" s="135">
        <v>0</v>
      </c>
      <c r="J15" s="189">
        <v>0</v>
      </c>
      <c r="K15" s="225">
        <v>365546.39</v>
      </c>
      <c r="L15" s="135">
        <v>364549.45999999996</v>
      </c>
      <c r="M15" s="189">
        <v>-2.7272325134986321E-3</v>
      </c>
      <c r="O15" s="93"/>
      <c r="P15" s="93"/>
      <c r="Q15" s="130"/>
      <c r="R15" s="112"/>
      <c r="S15" s="114"/>
      <c r="T15" s="115"/>
      <c r="U15" s="113"/>
      <c r="V15" s="115"/>
      <c r="W15" s="114"/>
      <c r="X15" s="195"/>
      <c r="Y15" s="195"/>
      <c r="Z15" s="94"/>
      <c r="AA15" s="94"/>
      <c r="AB15" s="94"/>
      <c r="AC15" s="94"/>
      <c r="AE15" s="94"/>
    </row>
    <row r="16" spans="1:31" ht="15" customHeight="1">
      <c r="A16" s="78" t="s">
        <v>140</v>
      </c>
      <c r="B16" s="225">
        <v>342284.71</v>
      </c>
      <c r="C16" s="135">
        <v>345289.78</v>
      </c>
      <c r="D16" s="189">
        <v>8.7794456258358921E-3</v>
      </c>
      <c r="E16" s="225">
        <v>0</v>
      </c>
      <c r="F16" s="135">
        <v>0</v>
      </c>
      <c r="G16" s="189">
        <v>0</v>
      </c>
      <c r="H16" s="225">
        <v>0</v>
      </c>
      <c r="I16" s="135">
        <v>0</v>
      </c>
      <c r="J16" s="189">
        <v>0</v>
      </c>
      <c r="K16" s="225">
        <v>342284.71</v>
      </c>
      <c r="L16" s="135">
        <v>345289.78</v>
      </c>
      <c r="M16" s="189">
        <v>8.7794456258358921E-3</v>
      </c>
      <c r="R16" s="124"/>
      <c r="S16" s="124"/>
      <c r="W16" s="94"/>
      <c r="X16" s="94"/>
    </row>
    <row r="17" spans="1:24" ht="15" customHeight="1">
      <c r="A17" s="78" t="s">
        <v>169</v>
      </c>
      <c r="B17" s="225">
        <v>150698.69</v>
      </c>
      <c r="C17" s="135">
        <v>144772.76</v>
      </c>
      <c r="D17" s="189">
        <v>-3.9323035920219303E-2</v>
      </c>
      <c r="E17" s="225">
        <v>137194.16</v>
      </c>
      <c r="F17" s="135">
        <v>161185.34</v>
      </c>
      <c r="G17" s="189">
        <v>0.17487027144595654</v>
      </c>
      <c r="H17" s="225">
        <v>0</v>
      </c>
      <c r="I17" s="135">
        <v>0</v>
      </c>
      <c r="J17" s="189">
        <v>0</v>
      </c>
      <c r="K17" s="225">
        <v>287892.84999999998</v>
      </c>
      <c r="L17" s="135">
        <v>305958.09999999998</v>
      </c>
      <c r="M17" s="189">
        <v>6.2749908516310848E-2</v>
      </c>
      <c r="T17" s="124"/>
    </row>
    <row r="18" spans="1:24" ht="15" customHeight="1">
      <c r="A18" s="78" t="s">
        <v>157</v>
      </c>
      <c r="B18" s="225">
        <v>43097.62</v>
      </c>
      <c r="C18" s="135">
        <v>44823.67</v>
      </c>
      <c r="D18" s="189">
        <v>4.0049775370426387E-2</v>
      </c>
      <c r="E18" s="225">
        <v>219467.35</v>
      </c>
      <c r="F18" s="135">
        <v>229531.89</v>
      </c>
      <c r="G18" s="189">
        <v>4.5858939837748108E-2</v>
      </c>
      <c r="H18" s="225">
        <v>0</v>
      </c>
      <c r="I18" s="135">
        <v>0</v>
      </c>
      <c r="J18" s="189">
        <v>0</v>
      </c>
      <c r="K18" s="225">
        <v>262564.97000000003</v>
      </c>
      <c r="L18" s="135">
        <v>274355.56</v>
      </c>
      <c r="M18" s="189">
        <v>4.4905419028288374E-2</v>
      </c>
    </row>
    <row r="19" spans="1:24" ht="15" customHeight="1">
      <c r="A19" s="219" t="s">
        <v>155</v>
      </c>
      <c r="B19" s="225">
        <v>267847.40000000002</v>
      </c>
      <c r="C19" s="135">
        <v>249992.39</v>
      </c>
      <c r="D19" s="189">
        <v>-6.6661128687454149E-2</v>
      </c>
      <c r="E19" s="225">
        <v>0</v>
      </c>
      <c r="F19" s="135">
        <v>0</v>
      </c>
      <c r="G19" s="189">
        <v>0</v>
      </c>
      <c r="H19" s="225">
        <v>0</v>
      </c>
      <c r="I19" s="135">
        <v>0</v>
      </c>
      <c r="J19" s="189">
        <v>0</v>
      </c>
      <c r="K19" s="225">
        <v>267847.40000000002</v>
      </c>
      <c r="L19" s="135">
        <v>249992.39</v>
      </c>
      <c r="M19" s="189">
        <v>-6.6661128687454149E-2</v>
      </c>
    </row>
    <row r="20" spans="1:24" ht="15" customHeight="1">
      <c r="A20" s="78" t="s">
        <v>172</v>
      </c>
      <c r="B20" s="225">
        <v>0</v>
      </c>
      <c r="C20" s="135">
        <v>0</v>
      </c>
      <c r="D20" s="189">
        <v>0</v>
      </c>
      <c r="E20" s="225">
        <v>220026.98</v>
      </c>
      <c r="F20" s="135">
        <v>240284.58</v>
      </c>
      <c r="G20" s="189">
        <v>9.2068709028319956E-2</v>
      </c>
      <c r="H20" s="225">
        <v>0</v>
      </c>
      <c r="I20" s="135">
        <v>0</v>
      </c>
      <c r="J20" s="189">
        <v>0</v>
      </c>
      <c r="K20" s="225">
        <v>220026.98</v>
      </c>
      <c r="L20" s="135">
        <v>240284.58</v>
      </c>
      <c r="M20" s="189">
        <v>9.2068709028319956E-2</v>
      </c>
      <c r="R20" s="121"/>
      <c r="S20" s="121"/>
      <c r="W20" s="101"/>
    </row>
    <row r="21" spans="1:24" ht="15" customHeight="1">
      <c r="A21" s="78" t="s">
        <v>141</v>
      </c>
      <c r="B21" s="225">
        <v>193802.15</v>
      </c>
      <c r="C21" s="135">
        <v>194839.73</v>
      </c>
      <c r="D21" s="189">
        <v>5.3538105743409781E-3</v>
      </c>
      <c r="E21" s="225">
        <v>28237.43</v>
      </c>
      <c r="F21" s="135">
        <v>29237.43</v>
      </c>
      <c r="G21" s="189">
        <v>3.5413987746051957E-2</v>
      </c>
      <c r="H21" s="225">
        <v>0</v>
      </c>
      <c r="I21" s="135">
        <v>0</v>
      </c>
      <c r="J21" s="189">
        <v>0</v>
      </c>
      <c r="K21" s="225">
        <v>222039.58</v>
      </c>
      <c r="L21" s="135">
        <v>224077.16</v>
      </c>
      <c r="M21" s="189">
        <v>9.1766521986756441E-3</v>
      </c>
    </row>
    <row r="22" spans="1:24" ht="15" customHeight="1">
      <c r="A22" s="78" t="s">
        <v>156</v>
      </c>
      <c r="B22" s="225">
        <v>0</v>
      </c>
      <c r="C22" s="135">
        <v>0</v>
      </c>
      <c r="D22" s="189">
        <v>0</v>
      </c>
      <c r="E22" s="225">
        <v>136112.35</v>
      </c>
      <c r="F22" s="135">
        <v>193582.07</v>
      </c>
      <c r="G22" s="189">
        <v>0.42222267119772744</v>
      </c>
      <c r="H22" s="225">
        <v>0</v>
      </c>
      <c r="I22" s="135">
        <v>0</v>
      </c>
      <c r="J22" s="189">
        <v>0</v>
      </c>
      <c r="K22" s="225">
        <v>136112.35</v>
      </c>
      <c r="L22" s="135">
        <v>193582.07</v>
      </c>
      <c r="M22" s="189">
        <v>0.42222267119772744</v>
      </c>
      <c r="W22" s="94"/>
      <c r="X22" s="94"/>
    </row>
    <row r="23" spans="1:24" ht="15" customHeight="1">
      <c r="A23" s="78" t="s">
        <v>0</v>
      </c>
      <c r="B23" s="225">
        <v>93623.31</v>
      </c>
      <c r="C23" s="135">
        <v>180843.22</v>
      </c>
      <c r="D23" s="189">
        <v>0.93160463991285936</v>
      </c>
      <c r="E23" s="225">
        <v>0</v>
      </c>
      <c r="F23" s="135">
        <v>0</v>
      </c>
      <c r="G23" s="189">
        <v>0</v>
      </c>
      <c r="H23" s="225">
        <v>0</v>
      </c>
      <c r="I23" s="135">
        <v>0</v>
      </c>
      <c r="J23" s="189">
        <v>0</v>
      </c>
      <c r="K23" s="225">
        <v>93623.31</v>
      </c>
      <c r="L23" s="135">
        <v>180843.22</v>
      </c>
      <c r="M23" s="189">
        <v>0.93160463991285936</v>
      </c>
    </row>
    <row r="24" spans="1:24" ht="15" customHeight="1">
      <c r="A24" s="219" t="s">
        <v>171</v>
      </c>
      <c r="B24" s="225">
        <v>136560.6</v>
      </c>
      <c r="C24" s="135">
        <v>151751.67999999999</v>
      </c>
      <c r="D24" s="189">
        <v>0.11124057744327417</v>
      </c>
      <c r="E24" s="225">
        <v>0</v>
      </c>
      <c r="F24" s="135">
        <v>0</v>
      </c>
      <c r="G24" s="189">
        <v>0</v>
      </c>
      <c r="H24" s="225">
        <v>0</v>
      </c>
      <c r="I24" s="135">
        <v>0</v>
      </c>
      <c r="J24" s="189">
        <v>0</v>
      </c>
      <c r="K24" s="225">
        <v>136560.6</v>
      </c>
      <c r="L24" s="135">
        <v>151751.67999999999</v>
      </c>
      <c r="M24" s="189">
        <v>0.11124057744327417</v>
      </c>
    </row>
    <row r="25" spans="1:24" ht="15" customHeight="1">
      <c r="A25" s="78" t="s">
        <v>1</v>
      </c>
      <c r="B25" s="225">
        <v>123329.13</v>
      </c>
      <c r="C25" s="135">
        <v>134981.71</v>
      </c>
      <c r="D25" s="189">
        <v>9.4483598481558947E-2</v>
      </c>
      <c r="E25" s="225">
        <v>0</v>
      </c>
      <c r="F25" s="135">
        <v>0</v>
      </c>
      <c r="G25" s="189">
        <v>0</v>
      </c>
      <c r="H25" s="225">
        <v>0</v>
      </c>
      <c r="I25" s="135">
        <v>0</v>
      </c>
      <c r="J25" s="189">
        <v>0</v>
      </c>
      <c r="K25" s="225">
        <v>123329.13</v>
      </c>
      <c r="L25" s="135">
        <v>134981.71</v>
      </c>
      <c r="M25" s="189">
        <v>9.4483598481558947E-2</v>
      </c>
    </row>
    <row r="26" spans="1:24" ht="15" customHeight="1">
      <c r="A26" s="78" t="s">
        <v>177</v>
      </c>
      <c r="B26" s="225">
        <v>0</v>
      </c>
      <c r="C26" s="135">
        <v>0</v>
      </c>
      <c r="D26" s="189">
        <v>0</v>
      </c>
      <c r="E26" s="225">
        <v>118334.02</v>
      </c>
      <c r="F26" s="135">
        <v>124238.76</v>
      </c>
      <c r="G26" s="189">
        <v>4.9898921713299273E-2</v>
      </c>
      <c r="H26" s="225">
        <v>0</v>
      </c>
      <c r="I26" s="135">
        <v>0</v>
      </c>
      <c r="J26" s="189">
        <v>0</v>
      </c>
      <c r="K26" s="225">
        <v>118334.02</v>
      </c>
      <c r="L26" s="135">
        <v>124238.76</v>
      </c>
      <c r="M26" s="189">
        <v>4.9898921713299273E-2</v>
      </c>
    </row>
    <row r="27" spans="1:24" ht="15" customHeight="1">
      <c r="A27" s="78" t="s">
        <v>168</v>
      </c>
      <c r="B27" s="225">
        <v>0</v>
      </c>
      <c r="C27" s="135">
        <v>0</v>
      </c>
      <c r="D27" s="189">
        <v>0</v>
      </c>
      <c r="E27" s="225">
        <v>101574.18</v>
      </c>
      <c r="F27" s="135">
        <v>119677.43</v>
      </c>
      <c r="G27" s="189">
        <v>0.1782268879748771</v>
      </c>
      <c r="H27" s="225">
        <v>0</v>
      </c>
      <c r="I27" s="135">
        <v>0</v>
      </c>
      <c r="J27" s="189">
        <v>0</v>
      </c>
      <c r="K27" s="225">
        <v>101574.18</v>
      </c>
      <c r="L27" s="135">
        <v>119677.43</v>
      </c>
      <c r="M27" s="189">
        <v>0.1782268879748771</v>
      </c>
    </row>
    <row r="28" spans="1:24" ht="15" customHeight="1">
      <c r="A28" s="219" t="s">
        <v>150</v>
      </c>
      <c r="B28" s="225">
        <v>118616.74</v>
      </c>
      <c r="C28" s="135">
        <v>110939.56</v>
      </c>
      <c r="D28" s="189">
        <v>-6.4722567826429961E-2</v>
      </c>
      <c r="E28" s="225">
        <v>0</v>
      </c>
      <c r="F28" s="135">
        <v>0</v>
      </c>
      <c r="G28" s="189">
        <v>0</v>
      </c>
      <c r="H28" s="225">
        <v>0</v>
      </c>
      <c r="I28" s="135">
        <v>0</v>
      </c>
      <c r="J28" s="189">
        <v>0</v>
      </c>
      <c r="K28" s="225">
        <v>118616.74</v>
      </c>
      <c r="L28" s="135">
        <v>110939.56</v>
      </c>
      <c r="M28" s="189">
        <v>-6.4722567826429961E-2</v>
      </c>
    </row>
    <row r="29" spans="1:24" ht="15" customHeight="1">
      <c r="A29" s="78" t="s">
        <v>139</v>
      </c>
      <c r="B29" s="225">
        <v>68351.39</v>
      </c>
      <c r="C29" s="135">
        <v>56396.9</v>
      </c>
      <c r="D29" s="189">
        <v>-0.17489754048893516</v>
      </c>
      <c r="E29" s="225">
        <v>61924</v>
      </c>
      <c r="F29" s="135">
        <v>51994.83</v>
      </c>
      <c r="G29" s="189">
        <v>-0.16034445449260382</v>
      </c>
      <c r="H29" s="225">
        <v>0</v>
      </c>
      <c r="I29" s="135">
        <v>0</v>
      </c>
      <c r="J29" s="189">
        <v>0</v>
      </c>
      <c r="K29" s="225">
        <v>130275.39</v>
      </c>
      <c r="L29" s="135">
        <v>108391.73000000001</v>
      </c>
      <c r="M29" s="189">
        <v>-0.16797999990635215</v>
      </c>
    </row>
    <row r="30" spans="1:24" ht="15" customHeight="1">
      <c r="A30" s="78" t="s">
        <v>31</v>
      </c>
      <c r="B30" s="225">
        <v>0</v>
      </c>
      <c r="C30" s="135">
        <v>0</v>
      </c>
      <c r="D30" s="189">
        <v>0</v>
      </c>
      <c r="E30" s="225">
        <v>106644.5</v>
      </c>
      <c r="F30" s="135">
        <v>105329.48</v>
      </c>
      <c r="G30" s="189">
        <v>-1.2330875009963046E-2</v>
      </c>
      <c r="H30" s="225">
        <v>10481.42</v>
      </c>
      <c r="I30" s="135">
        <v>11386.73</v>
      </c>
      <c r="J30" s="189">
        <v>8.6372838794743417E-2</v>
      </c>
      <c r="K30" s="225">
        <v>106644.5</v>
      </c>
      <c r="L30" s="135">
        <v>105329.48</v>
      </c>
      <c r="M30" s="189">
        <v>-1.2330875009963046E-2</v>
      </c>
    </row>
    <row r="31" spans="1:24" ht="15" customHeight="1">
      <c r="A31" s="78" t="s">
        <v>4</v>
      </c>
      <c r="B31" s="225">
        <v>89120.63</v>
      </c>
      <c r="C31" s="135">
        <v>100370.64</v>
      </c>
      <c r="D31" s="189">
        <v>0.12623351069219321</v>
      </c>
      <c r="E31" s="225">
        <v>0</v>
      </c>
      <c r="F31" s="135">
        <v>0</v>
      </c>
      <c r="G31" s="189">
        <v>0</v>
      </c>
      <c r="H31" s="225">
        <v>0</v>
      </c>
      <c r="I31" s="135">
        <v>0</v>
      </c>
      <c r="J31" s="189">
        <v>0</v>
      </c>
      <c r="K31" s="225">
        <v>89120.63</v>
      </c>
      <c r="L31" s="135">
        <v>100370.64</v>
      </c>
      <c r="M31" s="189">
        <v>0.12623351069219321</v>
      </c>
    </row>
    <row r="32" spans="1:24" ht="15" customHeight="1">
      <c r="A32" s="78" t="s">
        <v>34</v>
      </c>
      <c r="B32" s="225">
        <v>69697.899999999994</v>
      </c>
      <c r="C32" s="135">
        <v>74293.119999999995</v>
      </c>
      <c r="D32" s="189">
        <v>6.5930537361957836E-2</v>
      </c>
      <c r="E32" s="225">
        <v>0</v>
      </c>
      <c r="F32" s="135">
        <v>0</v>
      </c>
      <c r="G32" s="189">
        <v>0</v>
      </c>
      <c r="H32" s="225">
        <v>0</v>
      </c>
      <c r="I32" s="135">
        <v>0</v>
      </c>
      <c r="J32" s="189">
        <v>0</v>
      </c>
      <c r="K32" s="225">
        <v>69697.899999999994</v>
      </c>
      <c r="L32" s="135">
        <v>74293.119999999995</v>
      </c>
      <c r="M32" s="189">
        <v>6.5930537361957836E-2</v>
      </c>
    </row>
    <row r="33" spans="1:21" ht="15" customHeight="1">
      <c r="A33" s="219" t="s">
        <v>33</v>
      </c>
      <c r="B33" s="225">
        <v>51233.65</v>
      </c>
      <c r="C33" s="135">
        <v>47595.56</v>
      </c>
      <c r="D33" s="189">
        <v>-7.1009775801646066E-2</v>
      </c>
      <c r="E33" s="225">
        <v>16371.92</v>
      </c>
      <c r="F33" s="135">
        <v>19450.490000000002</v>
      </c>
      <c r="G33" s="189">
        <v>0.1880396434871415</v>
      </c>
      <c r="H33" s="225">
        <v>0</v>
      </c>
      <c r="I33" s="135">
        <v>0</v>
      </c>
      <c r="J33" s="189">
        <v>0</v>
      </c>
      <c r="K33" s="225">
        <v>67605.570000000007</v>
      </c>
      <c r="L33" s="135">
        <v>67046.05</v>
      </c>
      <c r="M33" s="189">
        <v>-8.2762411440359725E-3</v>
      </c>
      <c r="T33" s="94"/>
      <c r="U33" s="94"/>
    </row>
    <row r="34" spans="1:21" ht="15" customHeight="1">
      <c r="A34" s="78" t="s">
        <v>218</v>
      </c>
      <c r="B34" s="225">
        <v>48550</v>
      </c>
      <c r="C34" s="135">
        <v>54782.93</v>
      </c>
      <c r="D34" s="189">
        <v>0.12838166838311021</v>
      </c>
      <c r="E34" s="225">
        <v>0</v>
      </c>
      <c r="F34" s="135">
        <v>0</v>
      </c>
      <c r="G34" s="189">
        <v>0</v>
      </c>
      <c r="H34" s="225">
        <v>0</v>
      </c>
      <c r="I34" s="135">
        <v>0</v>
      </c>
      <c r="J34" s="189">
        <v>0</v>
      </c>
      <c r="K34" s="225">
        <v>48550</v>
      </c>
      <c r="L34" s="135">
        <v>54782.93</v>
      </c>
      <c r="M34" s="189">
        <v>0.12838166838311021</v>
      </c>
    </row>
    <row r="35" spans="1:21" ht="15" customHeight="1">
      <c r="A35" s="78" t="s">
        <v>211</v>
      </c>
      <c r="B35" s="225">
        <v>34153.61</v>
      </c>
      <c r="C35" s="135">
        <v>33319.120000000003</v>
      </c>
      <c r="D35" s="189">
        <v>-2.4433434708658847E-2</v>
      </c>
      <c r="E35" s="225">
        <v>0</v>
      </c>
      <c r="F35" s="135">
        <v>0</v>
      </c>
      <c r="G35" s="189">
        <v>0</v>
      </c>
      <c r="H35" s="225">
        <v>0</v>
      </c>
      <c r="I35" s="135">
        <v>0</v>
      </c>
      <c r="J35" s="189">
        <v>0</v>
      </c>
      <c r="K35" s="225">
        <v>34153.61</v>
      </c>
      <c r="L35" s="135">
        <v>33319.120000000003</v>
      </c>
      <c r="M35" s="189">
        <v>-2.4433434708658847E-2</v>
      </c>
    </row>
    <row r="36" spans="1:21" ht="15" customHeight="1">
      <c r="A36" s="78" t="s">
        <v>2</v>
      </c>
      <c r="B36" s="225">
        <v>0</v>
      </c>
      <c r="C36" s="135">
        <v>0</v>
      </c>
      <c r="D36" s="189">
        <v>0</v>
      </c>
      <c r="E36" s="225">
        <v>24696.76</v>
      </c>
      <c r="F36" s="135">
        <v>27806.57</v>
      </c>
      <c r="G36" s="189">
        <v>0.12591975627572205</v>
      </c>
      <c r="H36" s="225">
        <v>0</v>
      </c>
      <c r="I36" s="135">
        <v>0</v>
      </c>
      <c r="J36" s="189">
        <v>0</v>
      </c>
      <c r="K36" s="225">
        <v>24696.76</v>
      </c>
      <c r="L36" s="135">
        <v>27806.57</v>
      </c>
      <c r="M36" s="189">
        <v>0.12591975627572205</v>
      </c>
      <c r="T36" s="94"/>
      <c r="U36" s="94"/>
    </row>
    <row r="37" spans="1:21" ht="15" customHeight="1">
      <c r="A37" s="219" t="s">
        <v>174</v>
      </c>
      <c r="B37" s="225">
        <v>25425.73</v>
      </c>
      <c r="C37" s="135">
        <v>27084.74</v>
      </c>
      <c r="D37" s="189">
        <v>6.5249257346790129E-2</v>
      </c>
      <c r="E37" s="225">
        <v>0</v>
      </c>
      <c r="F37" s="135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25425.73</v>
      </c>
      <c r="L37" s="135">
        <v>27084.74</v>
      </c>
      <c r="M37" s="189">
        <v>6.5249257346790129E-2</v>
      </c>
    </row>
    <row r="38" spans="1:21" ht="15" customHeight="1">
      <c r="A38" s="78" t="s">
        <v>176</v>
      </c>
      <c r="B38" s="225">
        <v>26182.34</v>
      </c>
      <c r="C38" s="135">
        <v>26275.95</v>
      </c>
      <c r="D38" s="189">
        <v>3.5753106865162006E-3</v>
      </c>
      <c r="E38" s="225">
        <v>0</v>
      </c>
      <c r="F38" s="135">
        <v>0</v>
      </c>
      <c r="G38" s="189">
        <v>0</v>
      </c>
      <c r="H38" s="225">
        <v>0</v>
      </c>
      <c r="I38" s="135">
        <v>0</v>
      </c>
      <c r="J38" s="189">
        <v>0</v>
      </c>
      <c r="K38" s="225">
        <v>26182.34</v>
      </c>
      <c r="L38" s="135">
        <v>26275.95</v>
      </c>
      <c r="M38" s="189">
        <v>3.5753106865162006E-3</v>
      </c>
    </row>
    <row r="39" spans="1:21" ht="15" customHeight="1">
      <c r="A39" s="78" t="s">
        <v>32</v>
      </c>
      <c r="B39" s="225">
        <v>0</v>
      </c>
      <c r="C39" s="135">
        <v>0</v>
      </c>
      <c r="D39" s="189">
        <v>0</v>
      </c>
      <c r="E39" s="225">
        <v>30950.74</v>
      </c>
      <c r="F39" s="135">
        <v>23899.67</v>
      </c>
      <c r="G39" s="189">
        <v>-0.22781587774638032</v>
      </c>
      <c r="H39" s="225">
        <v>0</v>
      </c>
      <c r="I39" s="135">
        <v>0</v>
      </c>
      <c r="J39" s="189">
        <v>0</v>
      </c>
      <c r="K39" s="225">
        <v>30950.74</v>
      </c>
      <c r="L39" s="135">
        <v>23899.67</v>
      </c>
      <c r="M39" s="189">
        <v>-0.22781587774638032</v>
      </c>
    </row>
    <row r="40" spans="1:21" ht="15" customHeight="1">
      <c r="A40" s="78" t="s">
        <v>185</v>
      </c>
      <c r="B40" s="225">
        <v>21000</v>
      </c>
      <c r="C40" s="135">
        <v>18722.759999999998</v>
      </c>
      <c r="D40" s="189">
        <v>-0.10844000000000008</v>
      </c>
      <c r="E40" s="225">
        <v>0</v>
      </c>
      <c r="F40" s="135">
        <v>0</v>
      </c>
      <c r="G40" s="189">
        <v>0</v>
      </c>
      <c r="H40" s="225">
        <v>0</v>
      </c>
      <c r="I40" s="135">
        <v>0</v>
      </c>
      <c r="J40" s="189">
        <v>0</v>
      </c>
      <c r="K40" s="225">
        <v>21000</v>
      </c>
      <c r="L40" s="135">
        <v>18722.759999999998</v>
      </c>
      <c r="M40" s="189">
        <v>-0.10844000000000008</v>
      </c>
      <c r="T40" s="124"/>
    </row>
    <row r="41" spans="1:21" ht="15" customHeight="1">
      <c r="A41" s="78" t="s">
        <v>3</v>
      </c>
      <c r="B41" s="225">
        <v>18463.57</v>
      </c>
      <c r="C41" s="135">
        <v>18341.73</v>
      </c>
      <c r="D41" s="189">
        <v>-6.5989405082549123E-3</v>
      </c>
      <c r="E41" s="225">
        <v>0</v>
      </c>
      <c r="F41" s="135">
        <v>0</v>
      </c>
      <c r="G41" s="189">
        <v>0</v>
      </c>
      <c r="H41" s="225">
        <v>0</v>
      </c>
      <c r="I41" s="135">
        <v>0</v>
      </c>
      <c r="J41" s="189">
        <v>0</v>
      </c>
      <c r="K41" s="225">
        <v>18463.57</v>
      </c>
      <c r="L41" s="135">
        <v>18341.73</v>
      </c>
      <c r="M41" s="189">
        <v>-6.5989405082549123E-3</v>
      </c>
    </row>
    <row r="42" spans="1:21" ht="15" customHeight="1">
      <c r="A42" s="78" t="s">
        <v>173</v>
      </c>
      <c r="B42" s="225">
        <v>12918.06</v>
      </c>
      <c r="C42" s="135">
        <v>14280.74</v>
      </c>
      <c r="D42" s="189">
        <v>0.10548642752859178</v>
      </c>
      <c r="E42" s="225">
        <v>0</v>
      </c>
      <c r="F42" s="135">
        <v>0</v>
      </c>
      <c r="G42" s="189">
        <v>0</v>
      </c>
      <c r="H42" s="225">
        <v>0</v>
      </c>
      <c r="I42" s="135">
        <v>0</v>
      </c>
      <c r="J42" s="189">
        <v>0</v>
      </c>
      <c r="K42" s="225">
        <v>12918.06</v>
      </c>
      <c r="L42" s="135">
        <v>14280.74</v>
      </c>
      <c r="M42" s="189">
        <v>0.10548642752859178</v>
      </c>
      <c r="Q42" s="94"/>
      <c r="R42" s="94"/>
    </row>
    <row r="43" spans="1:21" ht="15" customHeight="1">
      <c r="A43" s="78" t="s">
        <v>163</v>
      </c>
      <c r="B43" s="225">
        <v>82231.460000000006</v>
      </c>
      <c r="C43" s="135">
        <v>0</v>
      </c>
      <c r="D43" s="189">
        <v>-1</v>
      </c>
      <c r="E43" s="225">
        <v>0</v>
      </c>
      <c r="F43" s="135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82231.460000000006</v>
      </c>
      <c r="L43" s="135">
        <v>0</v>
      </c>
      <c r="M43" s="189">
        <v>-1</v>
      </c>
      <c r="Q43" s="10"/>
      <c r="R43" s="10"/>
    </row>
    <row r="44" spans="1:21" ht="15" customHeight="1">
      <c r="A44" s="209" t="s">
        <v>12</v>
      </c>
      <c r="B44" s="225">
        <v>75660.5</v>
      </c>
      <c r="C44" s="135">
        <v>0</v>
      </c>
      <c r="D44" s="189">
        <v>-1</v>
      </c>
      <c r="E44" s="225">
        <v>0</v>
      </c>
      <c r="F44" s="135">
        <v>0</v>
      </c>
      <c r="G44" s="189">
        <v>0</v>
      </c>
      <c r="H44" s="225">
        <v>0</v>
      </c>
      <c r="I44" s="135">
        <v>0</v>
      </c>
      <c r="J44" s="189">
        <v>0</v>
      </c>
      <c r="K44" s="225">
        <v>75660.5</v>
      </c>
      <c r="L44" s="135">
        <v>0</v>
      </c>
      <c r="M44" s="189">
        <v>-1</v>
      </c>
      <c r="Q44" s="10"/>
      <c r="R44" s="10"/>
    </row>
    <row r="45" spans="1:21" ht="2.25" customHeight="1" thickBot="1">
      <c r="A45" s="78"/>
      <c r="B45" s="225"/>
      <c r="C45" s="135"/>
      <c r="D45" s="189"/>
      <c r="E45" s="225"/>
      <c r="F45" s="135"/>
      <c r="G45" s="189"/>
      <c r="H45" s="225"/>
      <c r="I45" s="135"/>
      <c r="J45" s="189"/>
      <c r="K45" s="225"/>
      <c r="L45" s="135"/>
      <c r="M45" s="189"/>
      <c r="Q45" s="10"/>
      <c r="R45" s="10"/>
    </row>
    <row r="46" spans="1:21" s="359" customFormat="1" ht="20.25" customHeight="1" thickTop="1" thickBot="1">
      <c r="A46" s="343" t="s">
        <v>5</v>
      </c>
      <c r="B46" s="355">
        <v>3805453.4399999995</v>
      </c>
      <c r="C46" s="356">
        <v>3864826.1400000006</v>
      </c>
      <c r="D46" s="358">
        <v>1.560200405447639E-2</v>
      </c>
      <c r="E46" s="355">
        <v>5156152.1799999988</v>
      </c>
      <c r="F46" s="356">
        <v>5802932.29</v>
      </c>
      <c r="G46" s="358">
        <v>0.12543852225866642</v>
      </c>
      <c r="H46" s="355">
        <v>154331.16</v>
      </c>
      <c r="I46" s="356">
        <v>157584.12000000002</v>
      </c>
      <c r="J46" s="358">
        <v>2.1077791419438698E-2</v>
      </c>
      <c r="K46" s="355">
        <v>8961605.6199999992</v>
      </c>
      <c r="L46" s="356">
        <v>9667758.4299999997</v>
      </c>
      <c r="M46" s="358">
        <v>7.8797577124354701E-2</v>
      </c>
      <c r="P46" s="349"/>
      <c r="Q46" s="349"/>
      <c r="R46" s="349"/>
      <c r="S46" s="349"/>
      <c r="T46" s="349"/>
      <c r="U46" s="349"/>
    </row>
    <row r="47" spans="1:21" s="52" customFormat="1" ht="13.5" thickTop="1">
      <c r="A47" s="52" t="s">
        <v>48</v>
      </c>
      <c r="C47" s="52" t="s">
        <v>50</v>
      </c>
    </row>
    <row r="48" spans="1:21">
      <c r="A48" s="52" t="s">
        <v>221</v>
      </c>
      <c r="K48" s="93"/>
      <c r="L48" s="93"/>
      <c r="M48" s="116"/>
    </row>
  </sheetData>
  <sortState ref="A10:M44">
    <sortCondition descending="1" ref="L9:L44"/>
  </sortState>
  <mergeCells count="10">
    <mergeCell ref="A1:E2"/>
    <mergeCell ref="A7:A8"/>
    <mergeCell ref="A3:M3"/>
    <mergeCell ref="A4:M4"/>
    <mergeCell ref="A5:M5"/>
    <mergeCell ref="A6:M6"/>
    <mergeCell ref="B7:D7"/>
    <mergeCell ref="E7:G7"/>
    <mergeCell ref="H7:J7"/>
    <mergeCell ref="K7:M7"/>
  </mergeCells>
  <phoneticPr fontId="0" type="noConversion"/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AE47"/>
  <sheetViews>
    <sheetView showGridLines="0" showZeros="0" zoomScale="75" zoomScaleNormal="75" zoomScaleSheetLayoutView="75" workbookViewId="0">
      <selection activeCell="P32" sqref="P32"/>
    </sheetView>
  </sheetViews>
  <sheetFormatPr baseColWidth="10" defaultColWidth="11.42578125" defaultRowHeight="12.75"/>
  <cols>
    <col min="1" max="1" width="20.85546875" style="53" customWidth="1"/>
    <col min="2" max="2" width="12.28515625" style="53" customWidth="1"/>
    <col min="3" max="3" width="12.28515625" style="53" bestFit="1" customWidth="1"/>
    <col min="4" max="4" width="10.42578125" style="53" customWidth="1"/>
    <col min="5" max="5" width="12.42578125" style="53" customWidth="1"/>
    <col min="6" max="6" width="12.140625" style="53" bestFit="1" customWidth="1"/>
    <col min="7" max="7" width="10.5703125" style="53" customWidth="1"/>
    <col min="8" max="8" width="11.85546875" style="53" customWidth="1"/>
    <col min="9" max="9" width="11.7109375" style="53" customWidth="1"/>
    <col min="10" max="10" width="10.28515625" style="53" customWidth="1"/>
    <col min="11" max="11" width="13.28515625" style="53" customWidth="1"/>
    <col min="12" max="12" width="12.85546875" style="53" customWidth="1"/>
    <col min="13" max="13" width="10" style="53" customWidth="1"/>
    <col min="14" max="15" width="11.42578125" style="53"/>
    <col min="16" max="16" width="18" style="53" customWidth="1"/>
    <col min="17" max="18" width="11.42578125" style="53"/>
    <col min="19" max="19" width="16.42578125" style="53" customWidth="1"/>
    <col min="20" max="16384" width="11.42578125" style="53"/>
  </cols>
  <sheetData>
    <row r="1" spans="1:31">
      <c r="A1" s="381" t="s">
        <v>29</v>
      </c>
      <c r="B1" s="381"/>
      <c r="C1" s="381"/>
      <c r="D1" s="381"/>
      <c r="E1" s="381"/>
    </row>
    <row r="2" spans="1:31" ht="12" customHeight="1">
      <c r="A2" s="381"/>
      <c r="B2" s="381"/>
      <c r="C2" s="381"/>
      <c r="D2" s="381"/>
      <c r="E2" s="381"/>
    </row>
    <row r="3" spans="1:31" ht="15.75">
      <c r="A3" s="382" t="s">
        <v>11</v>
      </c>
      <c r="B3" s="382"/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</row>
    <row r="4" spans="1:31" ht="20.25">
      <c r="A4" s="440" t="s">
        <v>162</v>
      </c>
      <c r="B4" s="440"/>
      <c r="C4" s="440"/>
      <c r="D4" s="440"/>
      <c r="E4" s="440"/>
      <c r="F4" s="440"/>
      <c r="G4" s="440"/>
      <c r="H4" s="440"/>
      <c r="I4" s="440"/>
      <c r="J4" s="440"/>
      <c r="K4" s="440"/>
      <c r="L4" s="440"/>
      <c r="M4" s="440"/>
    </row>
    <row r="5" spans="1:31" ht="18.75">
      <c r="A5" s="413" t="s">
        <v>219</v>
      </c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</row>
    <row r="6" spans="1:31" ht="13.5" thickBot="1">
      <c r="A6" s="441" t="s">
        <v>21</v>
      </c>
      <c r="B6" s="441"/>
      <c r="C6" s="441"/>
      <c r="D6" s="441"/>
      <c r="E6" s="441"/>
      <c r="F6" s="441"/>
      <c r="G6" s="441"/>
      <c r="H6" s="441"/>
      <c r="I6" s="441"/>
      <c r="J6" s="441"/>
      <c r="K6" s="441"/>
      <c r="L6" s="441"/>
      <c r="M6" s="441"/>
    </row>
    <row r="7" spans="1:31" s="2" customFormat="1" ht="16.5" customHeight="1" thickTop="1">
      <c r="A7" s="419" t="s">
        <v>209</v>
      </c>
      <c r="B7" s="423" t="s">
        <v>24</v>
      </c>
      <c r="C7" s="386"/>
      <c r="D7" s="391"/>
      <c r="E7" s="386" t="s">
        <v>25</v>
      </c>
      <c r="F7" s="386"/>
      <c r="G7" s="386"/>
      <c r="H7" s="423" t="s">
        <v>201</v>
      </c>
      <c r="I7" s="386"/>
      <c r="J7" s="391"/>
      <c r="K7" s="386" t="s">
        <v>23</v>
      </c>
      <c r="L7" s="386"/>
      <c r="M7" s="391"/>
    </row>
    <row r="8" spans="1:31" s="5" customFormat="1" ht="15" customHeight="1" thickBot="1">
      <c r="A8" s="420"/>
      <c r="B8" s="292">
        <v>42369</v>
      </c>
      <c r="C8" s="293">
        <v>42735</v>
      </c>
      <c r="D8" s="294" t="s">
        <v>202</v>
      </c>
      <c r="E8" s="292">
        <v>42369</v>
      </c>
      <c r="F8" s="293">
        <v>42735</v>
      </c>
      <c r="G8" s="294" t="s">
        <v>202</v>
      </c>
      <c r="H8" s="292">
        <v>42369</v>
      </c>
      <c r="I8" s="293">
        <v>42735</v>
      </c>
      <c r="J8" s="294" t="s">
        <v>202</v>
      </c>
      <c r="K8" s="292">
        <v>42369</v>
      </c>
      <c r="L8" s="293">
        <v>42735</v>
      </c>
      <c r="M8" s="295" t="s">
        <v>202</v>
      </c>
      <c r="Q8" s="13"/>
      <c r="R8" s="13"/>
      <c r="S8" s="53"/>
      <c r="T8" s="95"/>
      <c r="U8" s="95"/>
      <c r="V8" s="53"/>
      <c r="W8" s="53"/>
      <c r="X8" s="53"/>
    </row>
    <row r="9" spans="1:31" ht="15" customHeight="1" thickTop="1">
      <c r="A9" s="78" t="s">
        <v>38</v>
      </c>
      <c r="B9" s="225">
        <v>658067.92000000004</v>
      </c>
      <c r="C9" s="135">
        <v>778343</v>
      </c>
      <c r="D9" s="189">
        <v>0.18277000951512717</v>
      </c>
      <c r="E9" s="225">
        <v>1136396.69</v>
      </c>
      <c r="F9" s="135">
        <v>1436225.54</v>
      </c>
      <c r="G9" s="189">
        <v>0.26384171358330877</v>
      </c>
      <c r="H9" s="225">
        <v>112999.22</v>
      </c>
      <c r="I9" s="135">
        <v>125800.02</v>
      </c>
      <c r="J9" s="189">
        <v>0.11328219787711812</v>
      </c>
      <c r="K9" s="225">
        <v>1794464.6099999999</v>
      </c>
      <c r="L9" s="135">
        <v>2214568.54</v>
      </c>
      <c r="M9" s="189">
        <v>0.23411101431529496</v>
      </c>
      <c r="W9" s="94"/>
      <c r="X9" s="94"/>
    </row>
    <row r="10" spans="1:31" ht="15" customHeight="1">
      <c r="A10" s="78" t="s">
        <v>35</v>
      </c>
      <c r="B10" s="225">
        <v>440916.18</v>
      </c>
      <c r="C10" s="135">
        <v>520074.51</v>
      </c>
      <c r="D10" s="189">
        <v>0.17953147013112564</v>
      </c>
      <c r="E10" s="225">
        <v>1134920.9099999999</v>
      </c>
      <c r="F10" s="135">
        <v>1214131.69</v>
      </c>
      <c r="G10" s="189">
        <v>6.9794096929626612E-2</v>
      </c>
      <c r="H10" s="225">
        <v>0</v>
      </c>
      <c r="I10" s="135">
        <v>0</v>
      </c>
      <c r="J10" s="189">
        <v>0</v>
      </c>
      <c r="K10" s="225">
        <v>1575837.0899999999</v>
      </c>
      <c r="L10" s="135">
        <v>1734206.2</v>
      </c>
      <c r="M10" s="189">
        <v>0.10049840240782765</v>
      </c>
      <c r="W10" s="94"/>
      <c r="X10" s="94"/>
    </row>
    <row r="11" spans="1:31" ht="14.25" customHeight="1">
      <c r="A11" s="78" t="s">
        <v>36</v>
      </c>
      <c r="B11" s="225">
        <v>115061.77</v>
      </c>
      <c r="C11" s="135">
        <v>127809.04</v>
      </c>
      <c r="D11" s="189">
        <v>0.11078631938305825</v>
      </c>
      <c r="E11" s="225">
        <v>966553.09</v>
      </c>
      <c r="F11" s="135">
        <v>1152704.22</v>
      </c>
      <c r="G11" s="189">
        <v>0.19259276280416218</v>
      </c>
      <c r="H11" s="225">
        <v>0</v>
      </c>
      <c r="I11" s="135">
        <v>0</v>
      </c>
      <c r="J11" s="189">
        <v>0</v>
      </c>
      <c r="K11" s="225">
        <v>1081614.8599999999</v>
      </c>
      <c r="L11" s="135">
        <v>1280513.26</v>
      </c>
      <c r="M11" s="189">
        <v>0.18389022502889815</v>
      </c>
      <c r="O11" s="93"/>
      <c r="P11" s="93"/>
      <c r="Q11" s="130"/>
      <c r="R11" s="112"/>
      <c r="S11" s="114"/>
      <c r="T11" s="115"/>
      <c r="U11" s="113"/>
      <c r="V11" s="115"/>
      <c r="W11" s="114"/>
      <c r="X11" s="94"/>
      <c r="Y11" s="195"/>
      <c r="Z11" s="94"/>
      <c r="AA11" s="94"/>
      <c r="AB11" s="94"/>
      <c r="AC11" s="94"/>
      <c r="AE11" s="94"/>
    </row>
    <row r="12" spans="1:31" ht="15" customHeight="1">
      <c r="A12" s="78" t="s">
        <v>154</v>
      </c>
      <c r="B12" s="225">
        <v>0</v>
      </c>
      <c r="C12" s="135">
        <v>0</v>
      </c>
      <c r="D12" s="189">
        <v>0</v>
      </c>
      <c r="E12" s="225">
        <v>632770.21</v>
      </c>
      <c r="F12" s="135">
        <v>691255.44</v>
      </c>
      <c r="G12" s="189">
        <v>9.2427280987200683E-2</v>
      </c>
      <c r="H12" s="225">
        <v>0</v>
      </c>
      <c r="I12" s="135">
        <v>0</v>
      </c>
      <c r="J12" s="189"/>
      <c r="K12" s="225">
        <v>632770.21</v>
      </c>
      <c r="L12" s="135">
        <v>691255.44</v>
      </c>
      <c r="M12" s="189">
        <v>9.2427280987200683E-2</v>
      </c>
      <c r="W12" s="94"/>
      <c r="X12" s="94"/>
    </row>
    <row r="13" spans="1:31" ht="15" customHeight="1">
      <c r="A13" s="78" t="s">
        <v>175</v>
      </c>
      <c r="B13" s="225">
        <v>207508.04</v>
      </c>
      <c r="C13" s="135">
        <v>216637.97</v>
      </c>
      <c r="D13" s="189">
        <v>4.3997957862259178E-2</v>
      </c>
      <c r="E13" s="225">
        <v>271078.48</v>
      </c>
      <c r="F13" s="135">
        <v>360545.46</v>
      </c>
      <c r="G13" s="189">
        <v>0.33004087967440293</v>
      </c>
      <c r="H13" s="225">
        <v>29106.04</v>
      </c>
      <c r="I13" s="135">
        <v>43940.15</v>
      </c>
      <c r="J13" s="189">
        <v>0.5096574456710703</v>
      </c>
      <c r="K13" s="225">
        <v>478586.52</v>
      </c>
      <c r="L13" s="135">
        <v>577183.43000000005</v>
      </c>
      <c r="M13" s="189">
        <v>0.20601689742536006</v>
      </c>
      <c r="W13" s="94"/>
      <c r="X13" s="94"/>
    </row>
    <row r="14" spans="1:31" ht="15" customHeight="1">
      <c r="A14" s="78" t="s">
        <v>172</v>
      </c>
      <c r="B14" s="225">
        <v>0</v>
      </c>
      <c r="C14" s="135">
        <v>0</v>
      </c>
      <c r="D14" s="189">
        <v>0</v>
      </c>
      <c r="E14" s="225">
        <v>351027.78</v>
      </c>
      <c r="F14" s="135">
        <v>424331.18</v>
      </c>
      <c r="G14" s="189">
        <v>0.20882506791912583</v>
      </c>
      <c r="H14" s="225">
        <v>0</v>
      </c>
      <c r="I14" s="135">
        <v>0</v>
      </c>
      <c r="J14" s="189">
        <v>0</v>
      </c>
      <c r="K14" s="225">
        <v>351027.78</v>
      </c>
      <c r="L14" s="135">
        <v>424331.18</v>
      </c>
      <c r="M14" s="189">
        <v>0.20882506791912583</v>
      </c>
      <c r="W14" s="94"/>
      <c r="X14" s="94"/>
    </row>
    <row r="15" spans="1:31" ht="13.5" customHeight="1">
      <c r="A15" s="78" t="s">
        <v>157</v>
      </c>
      <c r="B15" s="225">
        <v>55522.41</v>
      </c>
      <c r="C15" s="135">
        <v>60021.91</v>
      </c>
      <c r="D15" s="189">
        <v>8.1039349696816115E-2</v>
      </c>
      <c r="E15" s="225">
        <v>315950.58</v>
      </c>
      <c r="F15" s="135">
        <v>351356.51</v>
      </c>
      <c r="G15" s="189">
        <v>0.11206160786284991</v>
      </c>
      <c r="H15" s="225">
        <v>0</v>
      </c>
      <c r="I15" s="135">
        <v>0</v>
      </c>
      <c r="J15" s="189">
        <v>0</v>
      </c>
      <c r="K15" s="225">
        <v>371472.99</v>
      </c>
      <c r="L15" s="135">
        <v>411378.42000000004</v>
      </c>
      <c r="M15" s="189">
        <v>0.10742484938137778</v>
      </c>
      <c r="O15" s="93"/>
      <c r="P15" s="93"/>
      <c r="Q15" s="130"/>
      <c r="R15" s="112"/>
      <c r="S15" s="114"/>
      <c r="T15" s="115"/>
      <c r="U15" s="113"/>
      <c r="V15" s="115"/>
      <c r="W15" s="114"/>
      <c r="X15" s="195"/>
      <c r="Y15" s="195"/>
      <c r="Z15" s="94"/>
      <c r="AA15" s="94"/>
      <c r="AB15" s="94"/>
      <c r="AC15" s="94"/>
      <c r="AE15" s="94"/>
    </row>
    <row r="16" spans="1:31" ht="15" customHeight="1">
      <c r="A16" s="78" t="s">
        <v>39</v>
      </c>
      <c r="B16" s="225">
        <v>286157.39</v>
      </c>
      <c r="C16" s="135">
        <v>294627.90999999997</v>
      </c>
      <c r="D16" s="189">
        <v>2.9600912980090991E-2</v>
      </c>
      <c r="E16" s="225">
        <v>109687.86</v>
      </c>
      <c r="F16" s="135">
        <v>109960.21</v>
      </c>
      <c r="G16" s="189">
        <v>2.4829548137779863E-3</v>
      </c>
      <c r="H16" s="225">
        <v>0</v>
      </c>
      <c r="I16" s="135">
        <v>0</v>
      </c>
      <c r="J16" s="189">
        <v>0</v>
      </c>
      <c r="K16" s="225">
        <v>395845.25</v>
      </c>
      <c r="L16" s="135">
        <v>404588.12</v>
      </c>
      <c r="M16" s="189">
        <v>2.2086585603843915E-2</v>
      </c>
      <c r="R16" s="124"/>
      <c r="S16" s="124"/>
      <c r="W16" s="94"/>
      <c r="X16" s="94"/>
    </row>
    <row r="17" spans="1:24" ht="15" customHeight="1">
      <c r="A17" s="78" t="s">
        <v>140</v>
      </c>
      <c r="B17" s="225">
        <v>366552.21</v>
      </c>
      <c r="C17" s="135">
        <v>382429.85</v>
      </c>
      <c r="D17" s="189">
        <v>4.3316175886649148E-2</v>
      </c>
      <c r="E17" s="225">
        <v>0</v>
      </c>
      <c r="F17" s="135">
        <v>0</v>
      </c>
      <c r="G17" s="189">
        <v>0</v>
      </c>
      <c r="H17" s="225">
        <v>0</v>
      </c>
      <c r="I17" s="135">
        <v>0</v>
      </c>
      <c r="J17" s="189">
        <v>0</v>
      </c>
      <c r="K17" s="225">
        <v>366552.21</v>
      </c>
      <c r="L17" s="135">
        <v>382429.85</v>
      </c>
      <c r="M17" s="189">
        <v>4.3316175886649148E-2</v>
      </c>
      <c r="T17" s="124"/>
    </row>
    <row r="18" spans="1:24" ht="15" customHeight="1">
      <c r="A18" s="78" t="s">
        <v>37</v>
      </c>
      <c r="B18" s="225">
        <v>110457.67</v>
      </c>
      <c r="C18" s="135">
        <v>112682.93</v>
      </c>
      <c r="D18" s="189">
        <v>2.0145816945079456E-2</v>
      </c>
      <c r="E18" s="225">
        <v>133755.04</v>
      </c>
      <c r="F18" s="135">
        <v>263471.43</v>
      </c>
      <c r="G18" s="189">
        <v>0.96980562377313018</v>
      </c>
      <c r="H18" s="225">
        <v>0</v>
      </c>
      <c r="I18" s="135">
        <v>0</v>
      </c>
      <c r="J18" s="189">
        <v>0</v>
      </c>
      <c r="K18" s="225">
        <v>244212.71000000002</v>
      </c>
      <c r="L18" s="135">
        <v>376154.36</v>
      </c>
      <c r="M18" s="189">
        <v>0.54027347716668783</v>
      </c>
    </row>
    <row r="19" spans="1:24" ht="15" customHeight="1">
      <c r="A19" s="78" t="s">
        <v>169</v>
      </c>
      <c r="B19" s="225">
        <v>145331.54</v>
      </c>
      <c r="C19" s="135">
        <v>156229.87</v>
      </c>
      <c r="D19" s="189">
        <v>7.4989434502655009E-2</v>
      </c>
      <c r="E19" s="225">
        <v>159357.43</v>
      </c>
      <c r="F19" s="135">
        <v>191164.4</v>
      </c>
      <c r="G19" s="189">
        <v>0.19959514909345616</v>
      </c>
      <c r="H19" s="225">
        <v>0</v>
      </c>
      <c r="I19" s="135">
        <v>0</v>
      </c>
      <c r="J19" s="189">
        <v>0</v>
      </c>
      <c r="K19" s="225">
        <v>304688.96999999997</v>
      </c>
      <c r="L19" s="135">
        <v>347394.27</v>
      </c>
      <c r="M19" s="189">
        <v>0.14016030839580459</v>
      </c>
    </row>
    <row r="20" spans="1:24" ht="15" customHeight="1">
      <c r="A20" s="219" t="s">
        <v>155</v>
      </c>
      <c r="B20" s="225">
        <v>249992.39</v>
      </c>
      <c r="C20" s="135">
        <v>271603.33</v>
      </c>
      <c r="D20" s="189">
        <v>8.6446391428155078E-2</v>
      </c>
      <c r="E20" s="225">
        <v>0</v>
      </c>
      <c r="F20" s="135">
        <v>0</v>
      </c>
      <c r="G20" s="189">
        <v>0</v>
      </c>
      <c r="H20" s="225">
        <v>0</v>
      </c>
      <c r="I20" s="135">
        <v>0</v>
      </c>
      <c r="J20" s="189">
        <v>0</v>
      </c>
      <c r="K20" s="225">
        <v>249992.39</v>
      </c>
      <c r="L20" s="135">
        <v>271603.33</v>
      </c>
      <c r="M20" s="189">
        <v>8.6446391428155078E-2</v>
      </c>
      <c r="R20" s="104"/>
      <c r="S20" s="104"/>
      <c r="W20" s="101"/>
    </row>
    <row r="21" spans="1:24" ht="15" customHeight="1">
      <c r="A21" s="78" t="s">
        <v>141</v>
      </c>
      <c r="B21" s="225">
        <v>195018.94</v>
      </c>
      <c r="C21" s="135">
        <v>200630.96</v>
      </c>
      <c r="D21" s="189">
        <v>2.8776794705170635E-2</v>
      </c>
      <c r="E21" s="225">
        <v>37459.08</v>
      </c>
      <c r="F21" s="135">
        <v>31011.83</v>
      </c>
      <c r="G21" s="189">
        <v>-0.17211447798504395</v>
      </c>
      <c r="H21" s="225">
        <v>0</v>
      </c>
      <c r="I21" s="135">
        <v>0</v>
      </c>
      <c r="J21" s="189">
        <v>0</v>
      </c>
      <c r="K21" s="225">
        <v>232478.02000000002</v>
      </c>
      <c r="L21" s="135">
        <v>231642.78999999998</v>
      </c>
      <c r="M21" s="189">
        <v>-3.5927267446618804E-3</v>
      </c>
    </row>
    <row r="22" spans="1:24" ht="15" customHeight="1">
      <c r="A22" s="78" t="s">
        <v>156</v>
      </c>
      <c r="B22" s="225">
        <v>0</v>
      </c>
      <c r="C22" s="135">
        <v>0</v>
      </c>
      <c r="D22" s="189">
        <v>0</v>
      </c>
      <c r="E22" s="225">
        <v>143325.15</v>
      </c>
      <c r="F22" s="135">
        <v>202788.53</v>
      </c>
      <c r="G22" s="189">
        <v>0.41488447770680864</v>
      </c>
      <c r="H22" s="225">
        <v>0</v>
      </c>
      <c r="I22" s="135">
        <v>0</v>
      </c>
      <c r="J22" s="189">
        <v>0</v>
      </c>
      <c r="K22" s="225">
        <v>143325.15</v>
      </c>
      <c r="L22" s="135">
        <v>202788.53</v>
      </c>
      <c r="M22" s="189">
        <v>0.41488447770680864</v>
      </c>
      <c r="W22" s="94"/>
      <c r="X22" s="94"/>
    </row>
    <row r="23" spans="1:24" ht="15" customHeight="1">
      <c r="A23" s="78" t="s">
        <v>31</v>
      </c>
      <c r="B23" s="225">
        <v>0</v>
      </c>
      <c r="C23" s="135">
        <v>0</v>
      </c>
      <c r="D23" s="189">
        <v>0</v>
      </c>
      <c r="E23" s="225">
        <v>146092.24</v>
      </c>
      <c r="F23" s="135">
        <v>161942.54</v>
      </c>
      <c r="G23" s="189">
        <v>0.10849515347290191</v>
      </c>
      <c r="H23" s="225">
        <v>12482.69</v>
      </c>
      <c r="I23" s="135">
        <v>13203.5</v>
      </c>
      <c r="J23" s="189">
        <v>5.7744764950503416E-2</v>
      </c>
      <c r="K23" s="225">
        <v>146092.24</v>
      </c>
      <c r="L23" s="135">
        <v>161942.54</v>
      </c>
      <c r="M23" s="189">
        <v>0.10849515347290191</v>
      </c>
    </row>
    <row r="24" spans="1:24" ht="15" customHeight="1">
      <c r="A24" s="78" t="s">
        <v>1</v>
      </c>
      <c r="B24" s="225">
        <v>184454.07</v>
      </c>
      <c r="C24" s="135">
        <v>147034.09</v>
      </c>
      <c r="D24" s="189">
        <v>-0.20286882257463881</v>
      </c>
      <c r="E24" s="225">
        <v>0</v>
      </c>
      <c r="F24" s="135">
        <v>0</v>
      </c>
      <c r="G24" s="189">
        <v>0</v>
      </c>
      <c r="H24" s="225">
        <v>0</v>
      </c>
      <c r="I24" s="135">
        <v>0</v>
      </c>
      <c r="J24" s="189">
        <v>0</v>
      </c>
      <c r="K24" s="225">
        <v>184454.07</v>
      </c>
      <c r="L24" s="135">
        <v>147034.09</v>
      </c>
      <c r="M24" s="189">
        <v>-0.20286882257463881</v>
      </c>
    </row>
    <row r="25" spans="1:24" ht="15" customHeight="1">
      <c r="A25" s="78" t="s">
        <v>0</v>
      </c>
      <c r="B25" s="225">
        <v>94707.57</v>
      </c>
      <c r="C25" s="135">
        <v>143872.75</v>
      </c>
      <c r="D25" s="189">
        <v>0.51912619022956652</v>
      </c>
      <c r="E25" s="225">
        <v>0</v>
      </c>
      <c r="F25" s="135">
        <v>0</v>
      </c>
      <c r="G25" s="189">
        <v>0</v>
      </c>
      <c r="H25" s="225">
        <v>0</v>
      </c>
      <c r="I25" s="135">
        <v>0</v>
      </c>
      <c r="J25" s="189">
        <v>0</v>
      </c>
      <c r="K25" s="225">
        <v>94707.57</v>
      </c>
      <c r="L25" s="135">
        <v>143872.75</v>
      </c>
      <c r="M25" s="189">
        <v>0.51912619022956652</v>
      </c>
    </row>
    <row r="26" spans="1:24" ht="15" customHeight="1">
      <c r="A26" s="78" t="s">
        <v>177</v>
      </c>
      <c r="B26" s="225">
        <v>0</v>
      </c>
      <c r="C26" s="135">
        <v>0</v>
      </c>
      <c r="D26" s="189">
        <v>0</v>
      </c>
      <c r="E26" s="225">
        <v>130722.13</v>
      </c>
      <c r="F26" s="135">
        <v>135084.07</v>
      </c>
      <c r="G26" s="189">
        <v>3.3368030340386913E-2</v>
      </c>
      <c r="H26" s="225">
        <v>0</v>
      </c>
      <c r="I26" s="135">
        <v>0</v>
      </c>
      <c r="J26" s="189">
        <v>0</v>
      </c>
      <c r="K26" s="225">
        <v>130722.13</v>
      </c>
      <c r="L26" s="135">
        <v>135084.07</v>
      </c>
      <c r="M26" s="189">
        <v>3.3368030340386913E-2</v>
      </c>
    </row>
    <row r="27" spans="1:24" ht="15" customHeight="1">
      <c r="A27" s="78" t="s">
        <v>139</v>
      </c>
      <c r="B27" s="225">
        <v>76313.279999999999</v>
      </c>
      <c r="C27" s="135">
        <v>75001.19</v>
      </c>
      <c r="D27" s="189">
        <v>-1.7193468816960777E-2</v>
      </c>
      <c r="E27" s="225">
        <v>51412.25</v>
      </c>
      <c r="F27" s="135">
        <v>59558.05</v>
      </c>
      <c r="G27" s="189">
        <v>0.15844083851611246</v>
      </c>
      <c r="H27" s="225">
        <v>0</v>
      </c>
      <c r="I27" s="135">
        <v>0</v>
      </c>
      <c r="J27" s="189">
        <v>0</v>
      </c>
      <c r="K27" s="225">
        <v>127725.53</v>
      </c>
      <c r="L27" s="135">
        <v>134559.24</v>
      </c>
      <c r="M27" s="189">
        <v>5.3503085874844224E-2</v>
      </c>
    </row>
    <row r="28" spans="1:24" ht="15" customHeight="1">
      <c r="A28" s="219" t="s">
        <v>171</v>
      </c>
      <c r="B28" s="225">
        <v>115379.15</v>
      </c>
      <c r="C28" s="135">
        <v>130811.17</v>
      </c>
      <c r="D28" s="189">
        <v>0.13375050864909305</v>
      </c>
      <c r="E28" s="225">
        <v>0</v>
      </c>
      <c r="F28" s="135">
        <v>0</v>
      </c>
      <c r="G28" s="189">
        <v>0</v>
      </c>
      <c r="H28" s="225">
        <v>0</v>
      </c>
      <c r="I28" s="135">
        <v>0</v>
      </c>
      <c r="J28" s="189">
        <v>0</v>
      </c>
      <c r="K28" s="225">
        <v>115379.15</v>
      </c>
      <c r="L28" s="135">
        <v>130811.17</v>
      </c>
      <c r="M28" s="189">
        <v>0.13375050864909305</v>
      </c>
    </row>
    <row r="29" spans="1:24" ht="15" customHeight="1">
      <c r="A29" s="78" t="s">
        <v>168</v>
      </c>
      <c r="B29" s="225">
        <v>0</v>
      </c>
      <c r="C29" s="135">
        <v>0</v>
      </c>
      <c r="D29" s="189">
        <v>0</v>
      </c>
      <c r="E29" s="225">
        <v>103324.76</v>
      </c>
      <c r="F29" s="135">
        <v>120889.68</v>
      </c>
      <c r="G29" s="189">
        <v>0.16999720105810068</v>
      </c>
      <c r="H29" s="225">
        <v>0</v>
      </c>
      <c r="I29" s="135">
        <v>0</v>
      </c>
      <c r="J29" s="189">
        <v>0</v>
      </c>
      <c r="K29" s="225">
        <v>103324.76</v>
      </c>
      <c r="L29" s="135">
        <v>120889.68</v>
      </c>
      <c r="M29" s="189">
        <v>0.16999720105810068</v>
      </c>
    </row>
    <row r="30" spans="1:24" ht="15" customHeight="1">
      <c r="A30" s="219" t="s">
        <v>150</v>
      </c>
      <c r="B30" s="225">
        <v>109237.48</v>
      </c>
      <c r="C30" s="135">
        <v>114512.88</v>
      </c>
      <c r="D30" s="189">
        <v>4.829294853744346E-2</v>
      </c>
      <c r="E30" s="225">
        <v>0</v>
      </c>
      <c r="F30" s="135">
        <v>0</v>
      </c>
      <c r="G30" s="189">
        <v>0</v>
      </c>
      <c r="H30" s="225">
        <v>0</v>
      </c>
      <c r="I30" s="135">
        <v>0</v>
      </c>
      <c r="J30" s="189">
        <v>0</v>
      </c>
      <c r="K30" s="225">
        <v>109237.48</v>
      </c>
      <c r="L30" s="135">
        <v>114512.88</v>
      </c>
      <c r="M30" s="189">
        <v>4.829294853744346E-2</v>
      </c>
    </row>
    <row r="31" spans="1:24" ht="15" customHeight="1">
      <c r="A31" s="78" t="s">
        <v>4</v>
      </c>
      <c r="B31" s="225">
        <v>100258.94</v>
      </c>
      <c r="C31" s="135">
        <v>111126.13</v>
      </c>
      <c r="D31" s="189">
        <v>0.10839123174452076</v>
      </c>
      <c r="E31" s="225">
        <v>0</v>
      </c>
      <c r="F31" s="135">
        <v>0</v>
      </c>
      <c r="G31" s="189">
        <v>0</v>
      </c>
      <c r="H31" s="225">
        <v>0</v>
      </c>
      <c r="I31" s="135">
        <v>0</v>
      </c>
      <c r="J31" s="189">
        <v>0</v>
      </c>
      <c r="K31" s="225">
        <v>100258.94</v>
      </c>
      <c r="L31" s="135">
        <v>111126.13</v>
      </c>
      <c r="M31" s="189">
        <v>0.10839123174452076</v>
      </c>
    </row>
    <row r="32" spans="1:24" ht="15" customHeight="1">
      <c r="A32" s="78" t="s">
        <v>34</v>
      </c>
      <c r="B32" s="225">
        <v>78888.33</v>
      </c>
      <c r="C32" s="135">
        <v>93450.72</v>
      </c>
      <c r="D32" s="189">
        <v>0.18459498382080086</v>
      </c>
      <c r="E32" s="225">
        <v>0</v>
      </c>
      <c r="F32" s="135">
        <v>0</v>
      </c>
      <c r="G32" s="189">
        <v>0</v>
      </c>
      <c r="H32" s="225">
        <v>0</v>
      </c>
      <c r="I32" s="135">
        <v>0</v>
      </c>
      <c r="J32" s="189">
        <v>0</v>
      </c>
      <c r="K32" s="225">
        <v>78888.33</v>
      </c>
      <c r="L32" s="135">
        <v>93450.72</v>
      </c>
      <c r="M32" s="189">
        <v>0.18459498382080086</v>
      </c>
    </row>
    <row r="33" spans="1:21" ht="15" customHeight="1">
      <c r="A33" s="219" t="s">
        <v>33</v>
      </c>
      <c r="B33" s="225">
        <v>46364.62</v>
      </c>
      <c r="C33" s="135">
        <v>52520.65</v>
      </c>
      <c r="D33" s="189">
        <v>0.13277430074914878</v>
      </c>
      <c r="E33" s="225">
        <v>14555.84</v>
      </c>
      <c r="F33" s="135">
        <v>17760.8</v>
      </c>
      <c r="G33" s="189">
        <v>0.22018378877481473</v>
      </c>
      <c r="H33" s="225">
        <v>0</v>
      </c>
      <c r="I33" s="135">
        <v>0</v>
      </c>
      <c r="J33" s="189">
        <v>0</v>
      </c>
      <c r="K33" s="225">
        <v>60920.460000000006</v>
      </c>
      <c r="L33" s="135">
        <v>70281.45</v>
      </c>
      <c r="M33" s="189">
        <v>0.15365921399805565</v>
      </c>
      <c r="T33" s="94"/>
      <c r="U33" s="94"/>
    </row>
    <row r="34" spans="1:21" ht="15" customHeight="1">
      <c r="A34" s="78" t="s">
        <v>218</v>
      </c>
      <c r="B34" s="225">
        <v>24782.93</v>
      </c>
      <c r="C34" s="135">
        <v>44596.45</v>
      </c>
      <c r="D34" s="189">
        <v>0.79948254705960908</v>
      </c>
      <c r="E34" s="225">
        <v>0</v>
      </c>
      <c r="F34" s="135">
        <v>0</v>
      </c>
      <c r="G34" s="189">
        <v>0</v>
      </c>
      <c r="H34" s="225">
        <v>0</v>
      </c>
      <c r="I34" s="135">
        <v>0</v>
      </c>
      <c r="J34" s="189">
        <v>0</v>
      </c>
      <c r="K34" s="225">
        <v>24782.93</v>
      </c>
      <c r="L34" s="135">
        <v>44596.45</v>
      </c>
      <c r="M34" s="189">
        <v>0.79948254705960908</v>
      </c>
    </row>
    <row r="35" spans="1:21" ht="15" customHeight="1">
      <c r="A35" s="78" t="s">
        <v>211</v>
      </c>
      <c r="B35" s="225">
        <v>33319.120000000003</v>
      </c>
      <c r="C35" s="135">
        <v>33573.85</v>
      </c>
      <c r="D35" s="189">
        <v>7.6451598961796083E-3</v>
      </c>
      <c r="E35" s="225">
        <v>0</v>
      </c>
      <c r="F35" s="135">
        <v>0</v>
      </c>
      <c r="G35" s="189">
        <v>0</v>
      </c>
      <c r="H35" s="225">
        <v>0</v>
      </c>
      <c r="I35" s="135">
        <v>0</v>
      </c>
      <c r="J35" s="189">
        <v>0</v>
      </c>
      <c r="K35" s="225">
        <v>33319.120000000003</v>
      </c>
      <c r="L35" s="135">
        <v>33573.85</v>
      </c>
      <c r="M35" s="189">
        <v>7.6451598961796083E-3</v>
      </c>
    </row>
    <row r="36" spans="1:21" ht="15" customHeight="1">
      <c r="A36" s="78" t="s">
        <v>176</v>
      </c>
      <c r="B36" s="225">
        <v>26275.95</v>
      </c>
      <c r="C36" s="135">
        <v>29308.28</v>
      </c>
      <c r="D36" s="189">
        <v>0.11540324897862866</v>
      </c>
      <c r="E36" s="225">
        <v>0</v>
      </c>
      <c r="F36" s="135">
        <v>0</v>
      </c>
      <c r="G36" s="189">
        <v>0</v>
      </c>
      <c r="H36" s="225">
        <v>0</v>
      </c>
      <c r="I36" s="135">
        <v>0</v>
      </c>
      <c r="J36" s="189">
        <v>0</v>
      </c>
      <c r="K36" s="225">
        <v>26275.95</v>
      </c>
      <c r="L36" s="135">
        <v>29308.28</v>
      </c>
      <c r="M36" s="189">
        <v>0.11540324897862866</v>
      </c>
      <c r="T36" s="94"/>
      <c r="U36" s="94"/>
    </row>
    <row r="37" spans="1:21" ht="15" customHeight="1">
      <c r="A37" s="219" t="s">
        <v>174</v>
      </c>
      <c r="B37" s="225">
        <v>23707.58</v>
      </c>
      <c r="C37" s="135">
        <v>27759.37</v>
      </c>
      <c r="D37" s="189">
        <v>0.17090694199914108</v>
      </c>
      <c r="E37" s="225">
        <v>0</v>
      </c>
      <c r="F37" s="135">
        <v>0</v>
      </c>
      <c r="G37" s="189">
        <v>0</v>
      </c>
      <c r="H37" s="225">
        <v>0</v>
      </c>
      <c r="I37" s="135">
        <v>0</v>
      </c>
      <c r="J37" s="189">
        <v>0</v>
      </c>
      <c r="K37" s="225">
        <v>23707.58</v>
      </c>
      <c r="L37" s="135">
        <v>27759.37</v>
      </c>
      <c r="M37" s="189">
        <v>0.17090694199914108</v>
      </c>
    </row>
    <row r="38" spans="1:21" ht="15" customHeight="1">
      <c r="A38" s="78" t="s">
        <v>2</v>
      </c>
      <c r="B38" s="225">
        <v>0</v>
      </c>
      <c r="C38" s="135">
        <v>0</v>
      </c>
      <c r="D38" s="189">
        <v>0</v>
      </c>
      <c r="E38" s="225">
        <v>22602.91</v>
      </c>
      <c r="F38" s="135">
        <v>25824.21</v>
      </c>
      <c r="G38" s="189">
        <v>0.14251704758369604</v>
      </c>
      <c r="H38" s="225">
        <v>0</v>
      </c>
      <c r="I38" s="135">
        <v>0</v>
      </c>
      <c r="J38" s="189">
        <v>0</v>
      </c>
      <c r="K38" s="225">
        <v>22602.91</v>
      </c>
      <c r="L38" s="135">
        <v>25824.21</v>
      </c>
      <c r="M38" s="189">
        <v>0.14251704758369604</v>
      </c>
    </row>
    <row r="39" spans="1:21" ht="15" customHeight="1">
      <c r="A39" s="78" t="s">
        <v>32</v>
      </c>
      <c r="B39" s="225">
        <v>0</v>
      </c>
      <c r="C39" s="135">
        <v>0</v>
      </c>
      <c r="D39" s="189">
        <v>0</v>
      </c>
      <c r="E39" s="225">
        <v>31742.05</v>
      </c>
      <c r="F39" s="135">
        <v>24980.81</v>
      </c>
      <c r="G39" s="189">
        <v>-0.21300577624948602</v>
      </c>
      <c r="H39" s="225">
        <v>0</v>
      </c>
      <c r="I39" s="135">
        <v>0</v>
      </c>
      <c r="J39" s="189">
        <v>0</v>
      </c>
      <c r="K39" s="225">
        <v>31742.05</v>
      </c>
      <c r="L39" s="135">
        <v>24980.81</v>
      </c>
      <c r="M39" s="189">
        <v>-0.21300577624948602</v>
      </c>
    </row>
    <row r="40" spans="1:21" ht="15" customHeight="1">
      <c r="A40" s="78" t="s">
        <v>3</v>
      </c>
      <c r="B40" s="225">
        <v>18241.86</v>
      </c>
      <c r="C40" s="135">
        <v>19159.37</v>
      </c>
      <c r="D40" s="189">
        <v>5.0296954367591809E-2</v>
      </c>
      <c r="E40" s="225">
        <v>0</v>
      </c>
      <c r="F40" s="135">
        <v>0</v>
      </c>
      <c r="G40" s="189">
        <v>0</v>
      </c>
      <c r="H40" s="225">
        <v>0</v>
      </c>
      <c r="I40" s="135">
        <v>0</v>
      </c>
      <c r="J40" s="189">
        <v>0</v>
      </c>
      <c r="K40" s="225">
        <v>18241.86</v>
      </c>
      <c r="L40" s="135">
        <v>19159.37</v>
      </c>
      <c r="M40" s="189">
        <v>5.0296954367591809E-2</v>
      </c>
      <c r="Q40" s="94"/>
      <c r="R40" s="94"/>
    </row>
    <row r="41" spans="1:21" ht="15" customHeight="1">
      <c r="A41" s="78" t="s">
        <v>185</v>
      </c>
      <c r="B41" s="225">
        <v>18722.759999999998</v>
      </c>
      <c r="C41" s="135">
        <v>14872.87</v>
      </c>
      <c r="D41" s="189">
        <v>-0.2056262004106231</v>
      </c>
      <c r="E41" s="225">
        <v>0</v>
      </c>
      <c r="F41" s="135">
        <v>0</v>
      </c>
      <c r="G41" s="189">
        <v>0</v>
      </c>
      <c r="H41" s="225">
        <v>0</v>
      </c>
      <c r="I41" s="135">
        <v>0</v>
      </c>
      <c r="J41" s="189">
        <v>0</v>
      </c>
      <c r="K41" s="225">
        <v>18722.759999999998</v>
      </c>
      <c r="L41" s="135">
        <v>14872.87</v>
      </c>
      <c r="M41" s="189">
        <v>-0.2056262004106231</v>
      </c>
      <c r="T41" s="124"/>
    </row>
    <row r="42" spans="1:21" ht="15" customHeight="1">
      <c r="A42" s="78" t="s">
        <v>173</v>
      </c>
      <c r="B42" s="225">
        <v>13325.94</v>
      </c>
      <c r="C42" s="135">
        <v>14767.18</v>
      </c>
      <c r="D42" s="189">
        <v>0.10815297082232096</v>
      </c>
      <c r="E42" s="225">
        <v>0</v>
      </c>
      <c r="F42" s="135">
        <v>0</v>
      </c>
      <c r="G42" s="189">
        <v>0</v>
      </c>
      <c r="H42" s="225">
        <v>0</v>
      </c>
      <c r="I42" s="135">
        <v>0</v>
      </c>
      <c r="J42" s="189">
        <v>0</v>
      </c>
      <c r="K42" s="225">
        <v>13325.94</v>
      </c>
      <c r="L42" s="135">
        <v>14767.18</v>
      </c>
      <c r="M42" s="189">
        <v>0.10815297082232096</v>
      </c>
    </row>
    <row r="43" spans="1:21" ht="15" customHeight="1">
      <c r="A43" s="209" t="s">
        <v>12</v>
      </c>
      <c r="B43" s="225">
        <v>85766.42</v>
      </c>
      <c r="C43" s="135">
        <v>0</v>
      </c>
      <c r="D43" s="189">
        <v>-1</v>
      </c>
      <c r="E43" s="225">
        <v>0</v>
      </c>
      <c r="F43" s="135">
        <v>0</v>
      </c>
      <c r="G43" s="189">
        <v>0</v>
      </c>
      <c r="H43" s="225">
        <v>0</v>
      </c>
      <c r="I43" s="135">
        <v>0</v>
      </c>
      <c r="J43" s="189">
        <v>0</v>
      </c>
      <c r="K43" s="225">
        <v>85766.42</v>
      </c>
      <c r="L43" s="135">
        <v>0</v>
      </c>
      <c r="M43" s="189">
        <v>-1</v>
      </c>
      <c r="Q43" s="10"/>
      <c r="R43" s="10"/>
    </row>
    <row r="44" spans="1:21" ht="15" customHeight="1">
      <c r="A44" s="78" t="s">
        <v>163</v>
      </c>
      <c r="B44" s="225">
        <v>74778.34</v>
      </c>
      <c r="C44" s="135">
        <v>0</v>
      </c>
      <c r="D44" s="189">
        <v>-1</v>
      </c>
      <c r="E44" s="225">
        <v>0</v>
      </c>
      <c r="F44" s="135">
        <v>0</v>
      </c>
      <c r="G44" s="189">
        <v>0</v>
      </c>
      <c r="H44" s="225">
        <v>0</v>
      </c>
      <c r="I44" s="135">
        <v>0</v>
      </c>
      <c r="J44" s="189">
        <v>0</v>
      </c>
      <c r="K44" s="225">
        <v>74778.34</v>
      </c>
      <c r="L44" s="135">
        <v>0</v>
      </c>
      <c r="M44" s="189">
        <v>-1</v>
      </c>
      <c r="Q44" s="10"/>
      <c r="R44" s="10"/>
    </row>
    <row r="45" spans="1:21" ht="3.75" customHeight="1" thickBot="1">
      <c r="A45" s="78"/>
      <c r="B45" s="225"/>
      <c r="C45" s="135"/>
      <c r="D45" s="189"/>
      <c r="E45" s="225"/>
      <c r="F45" s="135"/>
      <c r="G45" s="189"/>
      <c r="H45" s="225"/>
      <c r="I45" s="135"/>
      <c r="J45" s="189"/>
      <c r="K45" s="225"/>
      <c r="L45" s="135"/>
      <c r="M45" s="189"/>
      <c r="Q45" s="10"/>
      <c r="R45" s="10"/>
    </row>
    <row r="46" spans="1:21" s="10" customFormat="1" ht="20.25" customHeight="1" thickTop="1" thickBot="1">
      <c r="A46" s="6" t="s">
        <v>5</v>
      </c>
      <c r="B46" s="190">
        <v>3955110.8</v>
      </c>
      <c r="C46" s="166">
        <v>4173458.2300000004</v>
      </c>
      <c r="D46" s="247">
        <v>5.5206400285928943E-2</v>
      </c>
      <c r="E46" s="190">
        <v>5892734.4799999995</v>
      </c>
      <c r="F46" s="166">
        <v>6974986.5999999996</v>
      </c>
      <c r="G46" s="247">
        <v>0.18365872816316003</v>
      </c>
      <c r="H46" s="190">
        <v>154587.95000000001</v>
      </c>
      <c r="I46" s="166">
        <v>182943.67</v>
      </c>
      <c r="J46" s="247">
        <v>0.18342775099870332</v>
      </c>
      <c r="K46" s="190">
        <v>9847845.2799999993</v>
      </c>
      <c r="L46" s="166">
        <v>11148444.829999994</v>
      </c>
      <c r="M46" s="247">
        <v>0.13206945408061846</v>
      </c>
      <c r="P46" s="52"/>
      <c r="Q46" s="52"/>
      <c r="R46" s="52"/>
      <c r="S46" s="52"/>
      <c r="T46" s="52"/>
      <c r="U46" s="52"/>
    </row>
    <row r="47" spans="1:21" ht="13.5" thickTop="1">
      <c r="A47" s="52" t="s">
        <v>221</v>
      </c>
      <c r="K47" s="93"/>
      <c r="L47" s="93"/>
      <c r="M47" s="116"/>
    </row>
  </sheetData>
  <sortState ref="A10:M44">
    <sortCondition descending="1" ref="L9:L44"/>
  </sortState>
  <mergeCells count="10">
    <mergeCell ref="A1:E2"/>
    <mergeCell ref="A3:M3"/>
    <mergeCell ref="A4:M4"/>
    <mergeCell ref="A5:M5"/>
    <mergeCell ref="A6:M6"/>
    <mergeCell ref="A7:A8"/>
    <mergeCell ref="B7:D7"/>
    <mergeCell ref="E7:G7"/>
    <mergeCell ref="H7:J7"/>
    <mergeCell ref="K7:M7"/>
  </mergeCells>
  <hyperlinks>
    <hyperlink ref="A1" location="Contenido!C2" display="Contenido!C2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60</vt:i4>
      </vt:variant>
    </vt:vector>
  </HeadingPairs>
  <TitlesOfParts>
    <vt:vector size="108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DGRAFICOS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Arturo Najera</cp:lastModifiedBy>
  <cp:lastPrinted>2011-02-10T15:40:50Z</cp:lastPrinted>
  <dcterms:created xsi:type="dcterms:W3CDTF">1999-12-17T14:06:22Z</dcterms:created>
  <dcterms:modified xsi:type="dcterms:W3CDTF">2017-02-23T19:11:05Z</dcterms:modified>
</cp:coreProperties>
</file>